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K:\Esteco\ASAP\SPP\Boletines\Boletin Mensual\WEB\2024-WEB\setiembre\"/>
    </mc:Choice>
  </mc:AlternateContent>
  <xr:revisionPtr revIDLastSave="0" documentId="13_ncr:1_{B594DF6C-78B4-47D6-B200-DAD030B720C3}" xr6:coauthVersionLast="47" xr6:coauthVersionMax="47" xr10:uidLastSave="{00000000-0000-0000-0000-000000000000}"/>
  <bookViews>
    <workbookView xWindow="28680" yWindow="-120" windowWidth="29040" windowHeight="15840" xr2:uid="{EA82855E-300E-4DFB-9FFB-5B1DDFD829A1}"/>
  </bookViews>
  <sheets>
    <sheet name="Carátula_ SPP" sheetId="2" r:id="rId1"/>
    <sheet name="Indice" sheetId="3" r:id="rId2"/>
    <sheet name="1" sheetId="4" r:id="rId3"/>
    <sheet name="2" sheetId="5" r:id="rId4"/>
    <sheet name="3" sheetId="6" r:id="rId5"/>
    <sheet name="4" sheetId="7" r:id="rId6"/>
    <sheet name="5" sheetId="8" r:id="rId7"/>
    <sheet name="6" sheetId="9" r:id="rId8"/>
    <sheet name="7" sheetId="10" r:id="rId9"/>
    <sheet name="8" sheetId="11" r:id="rId10"/>
    <sheet name="9" sheetId="12" r:id="rId11"/>
    <sheet name="10" sheetId="13" r:id="rId12"/>
    <sheet name="11" sheetId="14" r:id="rId13"/>
    <sheet name="12" sheetId="15" r:id="rId14"/>
    <sheet name="13" sheetId="16" r:id="rId15"/>
    <sheet name="14" sheetId="17" r:id="rId16"/>
    <sheet name="15" sheetId="18" r:id="rId17"/>
    <sheet name="16" sheetId="19" r:id="rId18"/>
    <sheet name="17" sheetId="20" r:id="rId19"/>
    <sheet name="18" sheetId="21" r:id="rId20"/>
    <sheet name="19" sheetId="22" r:id="rId21"/>
    <sheet name="20" sheetId="23" r:id="rId22"/>
    <sheet name="21" sheetId="24" r:id="rId23"/>
    <sheet name="22" sheetId="25" r:id="rId24"/>
    <sheet name="23" sheetId="26" r:id="rId25"/>
    <sheet name="24" sheetId="27" r:id="rId26"/>
    <sheet name="25" sheetId="28" r:id="rId27"/>
    <sheet name="26" sheetId="29" r:id="rId28"/>
    <sheet name="27" sheetId="30" r:id="rId29"/>
    <sheet name="28" sheetId="31" r:id="rId30"/>
    <sheet name="29" sheetId="32" r:id="rId31"/>
    <sheet name="30" sheetId="33" r:id="rId32"/>
    <sheet name="31" sheetId="34" r:id="rId33"/>
    <sheet name="32" sheetId="35" r:id="rId34"/>
    <sheet name="33" sheetId="36" r:id="rId35"/>
    <sheet name="34" sheetId="37" r:id="rId36"/>
    <sheet name="35" sheetId="38" r:id="rId37"/>
    <sheet name="36" sheetId="39" r:id="rId38"/>
    <sheet name="37" sheetId="40" r:id="rId39"/>
    <sheet name="38" sheetId="41" r:id="rId40"/>
    <sheet name="39" sheetId="42" r:id="rId41"/>
    <sheet name="40" sheetId="43" r:id="rId42"/>
    <sheet name="41" sheetId="44" r:id="rId43"/>
    <sheet name="42" sheetId="45" r:id="rId44"/>
    <sheet name="43" sheetId="46" r:id="rId45"/>
    <sheet name="44" sheetId="47" r:id="rId46"/>
    <sheet name="45" sheetId="48" r:id="rId47"/>
    <sheet name="46" sheetId="49" r:id="rId48"/>
    <sheet name="47" sheetId="50" r:id="rId49"/>
    <sheet name="48" sheetId="51" r:id="rId50"/>
    <sheet name="49" sheetId="52" r:id="rId51"/>
    <sheet name="50" sheetId="53" r:id="rId52"/>
    <sheet name="51" sheetId="54" r:id="rId53"/>
    <sheet name="52" sheetId="55" r:id="rId54"/>
    <sheet name="53" sheetId="56" r:id="rId55"/>
    <sheet name="54" sheetId="57" r:id="rId56"/>
    <sheet name="55" sheetId="58" r:id="rId57"/>
    <sheet name="56" sheetId="59" r:id="rId58"/>
    <sheet name="57" sheetId="60" r:id="rId59"/>
    <sheet name="58" sheetId="61" r:id="rId60"/>
    <sheet name="59" sheetId="62" r:id="rId61"/>
    <sheet name="60" sheetId="63" r:id="rId62"/>
    <sheet name="61" sheetId="64" r:id="rId63"/>
    <sheet name="62" sheetId="65" r:id="rId64"/>
    <sheet name="63" sheetId="66" r:id="rId65"/>
    <sheet name="64" sheetId="67" r:id="rId66"/>
    <sheet name="65" sheetId="68" r:id="rId67"/>
    <sheet name="66" sheetId="69" r:id="rId68"/>
    <sheet name="67" sheetId="70" r:id="rId69"/>
    <sheet name="68" sheetId="71" r:id="rId70"/>
    <sheet name="69" sheetId="72" r:id="rId71"/>
    <sheet name="70" sheetId="73" r:id="rId72"/>
    <sheet name="71" sheetId="74" r:id="rId73"/>
    <sheet name="72" sheetId="75" r:id="rId74"/>
    <sheet name="73" sheetId="76" r:id="rId75"/>
    <sheet name="74" sheetId="77" r:id="rId76"/>
    <sheet name="75" sheetId="78" r:id="rId77"/>
    <sheet name="76" sheetId="79" r:id="rId78"/>
    <sheet name="77" sheetId="80" r:id="rId79"/>
    <sheet name="78" sheetId="81" r:id="rId80"/>
    <sheet name="79" sheetId="82" r:id="rId81"/>
    <sheet name="80" sheetId="83" r:id="rId82"/>
    <sheet name="81" sheetId="84" r:id="rId83"/>
    <sheet name="82" sheetId="85" r:id="rId84"/>
    <sheet name="83" sheetId="86" r:id="rId85"/>
    <sheet name="84" sheetId="87" r:id="rId86"/>
    <sheet name="85" sheetId="88" r:id="rId87"/>
    <sheet name="86" sheetId="89" r:id="rId88"/>
    <sheet name="87" sheetId="90" r:id="rId89"/>
  </sheets>
  <externalReferences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</externalReferences>
  <definedNames>
    <definedName name="____Imp1" localSheetId="39">#REF!</definedName>
    <definedName name="____Imp1" localSheetId="40">#REF!</definedName>
    <definedName name="____Imp1" localSheetId="77">#REF!</definedName>
    <definedName name="____Imp1" localSheetId="78">#REF!</definedName>
    <definedName name="____Imp1" localSheetId="79">#REF!</definedName>
    <definedName name="____Imp1" localSheetId="80">#REF!</definedName>
    <definedName name="____Imp1" localSheetId="82">#REF!</definedName>
    <definedName name="____Imp1" localSheetId="83">#REF!</definedName>
    <definedName name="____Imp1" localSheetId="84">#REF!</definedName>
    <definedName name="____Imp1" localSheetId="85">#REF!</definedName>
    <definedName name="____Imp1" localSheetId="86">#REF!</definedName>
    <definedName name="____Imp1" localSheetId="87">#REF!</definedName>
    <definedName name="____Imp1" localSheetId="88">#REF!</definedName>
    <definedName name="____Imp1">#REF!</definedName>
    <definedName name="____Imp2" localSheetId="39">#REF!</definedName>
    <definedName name="____Imp2" localSheetId="40">#REF!</definedName>
    <definedName name="____Imp2" localSheetId="77">#REF!</definedName>
    <definedName name="____Imp2" localSheetId="78">#REF!</definedName>
    <definedName name="____Imp2" localSheetId="79">#REF!</definedName>
    <definedName name="____Imp2" localSheetId="80">#REF!</definedName>
    <definedName name="____Imp2" localSheetId="82">#REF!</definedName>
    <definedName name="____Imp2" localSheetId="83">#REF!</definedName>
    <definedName name="____Imp2" localSheetId="84">#REF!</definedName>
    <definedName name="____Imp2" localSheetId="85">#REF!</definedName>
    <definedName name="____Imp2" localSheetId="86">#REF!</definedName>
    <definedName name="____Imp2" localSheetId="87">#REF!</definedName>
    <definedName name="____Imp2" localSheetId="88">#REF!</definedName>
    <definedName name="____Imp2">#REF!</definedName>
    <definedName name="___bol52" localSheetId="39">[1]PAG_35!#REF!</definedName>
    <definedName name="___bol52" localSheetId="40">[1]PAG_35!#REF!</definedName>
    <definedName name="___bol52" localSheetId="77">[1]PAG_35!#REF!</definedName>
    <definedName name="___bol52" localSheetId="78">[1]PAG_35!#REF!</definedName>
    <definedName name="___bol52" localSheetId="79">[1]PAG_35!#REF!</definedName>
    <definedName name="___bol52" localSheetId="80">[1]PAG_35!#REF!</definedName>
    <definedName name="___bol52" localSheetId="82">[1]PAG_35!#REF!</definedName>
    <definedName name="___bol52" localSheetId="83">[1]PAG_35!#REF!</definedName>
    <definedName name="___bol52" localSheetId="84">[1]PAG_35!#REF!</definedName>
    <definedName name="___bol52" localSheetId="85">[1]PAG_35!#REF!</definedName>
    <definedName name="___bol52" localSheetId="86">[1]PAG_35!#REF!</definedName>
    <definedName name="___bol52" localSheetId="87">[1]PAG_35!#REF!</definedName>
    <definedName name="___bol52" localSheetId="88">[1]PAG_35!#REF!</definedName>
    <definedName name="___bol52">[1]PAG_35!#REF!</definedName>
    <definedName name="___Imp1" localSheetId="39">#REF!</definedName>
    <definedName name="___Imp1" localSheetId="40">#REF!</definedName>
    <definedName name="___Imp1" localSheetId="77">#REF!</definedName>
    <definedName name="___Imp1" localSheetId="78">#REF!</definedName>
    <definedName name="___Imp1" localSheetId="79">#REF!</definedName>
    <definedName name="___Imp1" localSheetId="80">#REF!</definedName>
    <definedName name="___Imp1" localSheetId="82">#REF!</definedName>
    <definedName name="___Imp1" localSheetId="83">#REF!</definedName>
    <definedName name="___Imp1" localSheetId="84">#REF!</definedName>
    <definedName name="___Imp1" localSheetId="85">#REF!</definedName>
    <definedName name="___Imp1" localSheetId="86">#REF!</definedName>
    <definedName name="___Imp1" localSheetId="87">#REF!</definedName>
    <definedName name="___Imp1" localSheetId="88">#REF!</definedName>
    <definedName name="___Imp1">#REF!</definedName>
    <definedName name="___Imp2" localSheetId="39">#REF!</definedName>
    <definedName name="___Imp2" localSheetId="40">#REF!</definedName>
    <definedName name="___Imp2" localSheetId="77">#REF!</definedName>
    <definedName name="___Imp2" localSheetId="78">#REF!</definedName>
    <definedName name="___Imp2" localSheetId="79">#REF!</definedName>
    <definedName name="___Imp2" localSheetId="80">#REF!</definedName>
    <definedName name="___Imp2" localSheetId="82">#REF!</definedName>
    <definedName name="___Imp2" localSheetId="83">#REF!</definedName>
    <definedName name="___Imp2" localSheetId="84">#REF!</definedName>
    <definedName name="___Imp2" localSheetId="85">#REF!</definedName>
    <definedName name="___Imp2" localSheetId="86">#REF!</definedName>
    <definedName name="___Imp2" localSheetId="87">#REF!</definedName>
    <definedName name="___Imp2" localSheetId="88">#REF!</definedName>
    <definedName name="___Imp2">#REF!</definedName>
    <definedName name="___RM2">[2]PAG19!$J$3:$P$39</definedName>
    <definedName name="__1_" localSheetId="77">#REF!</definedName>
    <definedName name="__1_" localSheetId="78">#REF!</definedName>
    <definedName name="__1_" localSheetId="79">#REF!</definedName>
    <definedName name="__1_" localSheetId="80">#REF!</definedName>
    <definedName name="__1_" localSheetId="82">#REF!</definedName>
    <definedName name="__1_" localSheetId="83">#REF!</definedName>
    <definedName name="__1_" localSheetId="84">#REF!</definedName>
    <definedName name="__1_" localSheetId="85">#REF!</definedName>
    <definedName name="__1_" localSheetId="86">#REF!</definedName>
    <definedName name="__1_" localSheetId="87">#REF!</definedName>
    <definedName name="__1_" localSheetId="88">#REF!</definedName>
    <definedName name="__1_">#REF!</definedName>
    <definedName name="__bol52" localSheetId="39">[1]PAG_35!#REF!</definedName>
    <definedName name="__bol52" localSheetId="40">[1]PAG_35!#REF!</definedName>
    <definedName name="__bol52" localSheetId="77">[1]PAG_35!#REF!</definedName>
    <definedName name="__bol52" localSheetId="78">[1]PAG_35!#REF!</definedName>
    <definedName name="__bol52" localSheetId="79">[1]PAG_35!#REF!</definedName>
    <definedName name="__bol52" localSheetId="80">[1]PAG_35!#REF!</definedName>
    <definedName name="__bol52" localSheetId="82">[1]PAG_35!#REF!</definedName>
    <definedName name="__bol52" localSheetId="83">[1]PAG_35!#REF!</definedName>
    <definedName name="__bol52" localSheetId="84">[1]PAG_35!#REF!</definedName>
    <definedName name="__bol52" localSheetId="85">[1]PAG_35!#REF!</definedName>
    <definedName name="__bol52" localSheetId="86">[1]PAG_35!#REF!</definedName>
    <definedName name="__bol52" localSheetId="87">[1]PAG_35!#REF!</definedName>
    <definedName name="__bol52" localSheetId="88">[1]PAG_35!#REF!</definedName>
    <definedName name="__bol52">[1]PAG_35!#REF!</definedName>
    <definedName name="__Imp1" localSheetId="39">#REF!</definedName>
    <definedName name="__Imp1" localSheetId="40">#REF!</definedName>
    <definedName name="__Imp1" localSheetId="77">#REF!</definedName>
    <definedName name="__Imp1" localSheetId="78">#REF!</definedName>
    <definedName name="__Imp1" localSheetId="79">#REF!</definedName>
    <definedName name="__Imp1" localSheetId="80">#REF!</definedName>
    <definedName name="__Imp1" localSheetId="82">#REF!</definedName>
    <definedName name="__Imp1" localSheetId="83">#REF!</definedName>
    <definedName name="__Imp1" localSheetId="84">#REF!</definedName>
    <definedName name="__Imp1" localSheetId="85">#REF!</definedName>
    <definedName name="__Imp1" localSheetId="86">#REF!</definedName>
    <definedName name="__Imp1" localSheetId="87">#REF!</definedName>
    <definedName name="__Imp1" localSheetId="88">#REF!</definedName>
    <definedName name="__Imp1">#REF!</definedName>
    <definedName name="__Imp2" localSheetId="39">#REF!</definedName>
    <definedName name="__Imp2" localSheetId="40">#REF!</definedName>
    <definedName name="__Imp2" localSheetId="77">#REF!</definedName>
    <definedName name="__Imp2" localSheetId="78">#REF!</definedName>
    <definedName name="__Imp2" localSheetId="79">#REF!</definedName>
    <definedName name="__Imp2" localSheetId="80">#REF!</definedName>
    <definedName name="__Imp2" localSheetId="82">#REF!</definedName>
    <definedName name="__Imp2" localSheetId="83">#REF!</definedName>
    <definedName name="__Imp2" localSheetId="84">#REF!</definedName>
    <definedName name="__Imp2" localSheetId="85">#REF!</definedName>
    <definedName name="__Imp2" localSheetId="86">#REF!</definedName>
    <definedName name="__Imp2" localSheetId="87">#REF!</definedName>
    <definedName name="__Imp2" localSheetId="88">#REF!</definedName>
    <definedName name="__Imp2">#REF!</definedName>
    <definedName name="__RM1">[2]PAG19!$B$3:$I$39</definedName>
    <definedName name="__RM2">[3]PAG19!$J$3:$P$39</definedName>
    <definedName name="_1_" localSheetId="39">#REF!</definedName>
    <definedName name="_1_" localSheetId="40">#REF!</definedName>
    <definedName name="_1_" localSheetId="77">#REF!</definedName>
    <definedName name="_1_" localSheetId="78">#REF!</definedName>
    <definedName name="_1_" localSheetId="79">#REF!</definedName>
    <definedName name="_1_" localSheetId="80">#REF!</definedName>
    <definedName name="_1_" localSheetId="82">#REF!</definedName>
    <definedName name="_1_" localSheetId="83">#REF!</definedName>
    <definedName name="_1_" localSheetId="84">#REF!</definedName>
    <definedName name="_1_" localSheetId="85">#REF!</definedName>
    <definedName name="_1_" localSheetId="86">#REF!</definedName>
    <definedName name="_1_" localSheetId="87">#REF!</definedName>
    <definedName name="_1_" localSheetId="88">#REF!</definedName>
    <definedName name="_1_">#REF!</definedName>
    <definedName name="_2_0" localSheetId="39">#REF!</definedName>
    <definedName name="_2_0" localSheetId="40">#REF!</definedName>
    <definedName name="_2_0" localSheetId="77">#REF!</definedName>
    <definedName name="_2_0" localSheetId="78">#REF!</definedName>
    <definedName name="_2_0" localSheetId="79">#REF!</definedName>
    <definedName name="_2_0" localSheetId="80">#REF!</definedName>
    <definedName name="_2_0" localSheetId="82">#REF!</definedName>
    <definedName name="_2_0" localSheetId="83">#REF!</definedName>
    <definedName name="_2_0" localSheetId="84">#REF!</definedName>
    <definedName name="_2_0" localSheetId="85">#REF!</definedName>
    <definedName name="_2_0" localSheetId="86">#REF!</definedName>
    <definedName name="_2_0" localSheetId="87">#REF!</definedName>
    <definedName name="_2_0" localSheetId="88">#REF!</definedName>
    <definedName name="_2_0">#REF!</definedName>
    <definedName name="_56_0" localSheetId="77">#REF!</definedName>
    <definedName name="_56_0" localSheetId="78">#REF!</definedName>
    <definedName name="_56_0" localSheetId="79">#REF!</definedName>
    <definedName name="_56_0" localSheetId="80">#REF!</definedName>
    <definedName name="_56_0" localSheetId="82">#REF!</definedName>
    <definedName name="_56_0" localSheetId="83">#REF!</definedName>
    <definedName name="_56_0" localSheetId="84">#REF!</definedName>
    <definedName name="_56_0" localSheetId="85">#REF!</definedName>
    <definedName name="_56_0" localSheetId="86">#REF!</definedName>
    <definedName name="_56_0" localSheetId="87">#REF!</definedName>
    <definedName name="_56_0" localSheetId="88">#REF!</definedName>
    <definedName name="_56_0">#REF!</definedName>
    <definedName name="_bol52" localSheetId="39">[1]PAG_35!#REF!</definedName>
    <definedName name="_bol52" localSheetId="40">[1]PAG_35!#REF!</definedName>
    <definedName name="_bol52" localSheetId="77">[1]PAG_35!#REF!</definedName>
    <definedName name="_bol52" localSheetId="78">[1]PAG_35!#REF!</definedName>
    <definedName name="_bol52" localSheetId="79">[1]PAG_35!#REF!</definedName>
    <definedName name="_bol52" localSheetId="80">[1]PAG_35!#REF!</definedName>
    <definedName name="_bol52" localSheetId="82">[1]PAG_35!#REF!</definedName>
    <definedName name="_bol52" localSheetId="83">[1]PAG_35!#REF!</definedName>
    <definedName name="_bol52" localSheetId="84">[1]PAG_35!#REF!</definedName>
    <definedName name="_bol52" localSheetId="85">[1]PAG_35!#REF!</definedName>
    <definedName name="_bol52" localSheetId="86">[1]PAG_35!#REF!</definedName>
    <definedName name="_bol52" localSheetId="87">[1]PAG_35!#REF!</definedName>
    <definedName name="_bol52" localSheetId="88">[1]PAG_35!#REF!</definedName>
    <definedName name="_bol52">[1]PAG_35!#REF!</definedName>
    <definedName name="_Imp1" localSheetId="39">#REF!</definedName>
    <definedName name="_Imp1" localSheetId="40">#REF!</definedName>
    <definedName name="_Imp1" localSheetId="77">#REF!</definedName>
    <definedName name="_Imp1" localSheetId="78">#REF!</definedName>
    <definedName name="_Imp1" localSheetId="79">#REF!</definedName>
    <definedName name="_Imp1" localSheetId="80">#REF!</definedName>
    <definedName name="_Imp1" localSheetId="82">#REF!</definedName>
    <definedName name="_Imp1" localSheetId="83">#REF!</definedName>
    <definedName name="_Imp1" localSheetId="84">#REF!</definedName>
    <definedName name="_Imp1" localSheetId="85">#REF!</definedName>
    <definedName name="_Imp1" localSheetId="86">#REF!</definedName>
    <definedName name="_Imp1" localSheetId="87">#REF!</definedName>
    <definedName name="_Imp1" localSheetId="88">#REF!</definedName>
    <definedName name="_Imp1">#REF!</definedName>
    <definedName name="_Imp2" localSheetId="39">#REF!</definedName>
    <definedName name="_Imp2" localSheetId="40">#REF!</definedName>
    <definedName name="_Imp2" localSheetId="77">#REF!</definedName>
    <definedName name="_Imp2" localSheetId="78">#REF!</definedName>
    <definedName name="_Imp2" localSheetId="79">#REF!</definedName>
    <definedName name="_Imp2" localSheetId="80">#REF!</definedName>
    <definedName name="_Imp2" localSheetId="82">#REF!</definedName>
    <definedName name="_Imp2" localSheetId="83">#REF!</definedName>
    <definedName name="_Imp2" localSheetId="84">#REF!</definedName>
    <definedName name="_Imp2" localSheetId="85">#REF!</definedName>
    <definedName name="_Imp2" localSheetId="86">#REF!</definedName>
    <definedName name="_Imp2" localSheetId="87">#REF!</definedName>
    <definedName name="_Imp2" localSheetId="88">#REF!</definedName>
    <definedName name="_Imp2">#REF!</definedName>
    <definedName name="_RM1">[3]PAG19!$B$3:$I$39</definedName>
    <definedName name="_RM2">[3]PAG19!$J$3:$P$39</definedName>
    <definedName name="_Sort" localSheetId="19" hidden="1">[4]Indicadores!#REF!</definedName>
    <definedName name="_Sort" localSheetId="20" hidden="1">[4]Indicadores!#REF!</definedName>
    <definedName name="_Sort" localSheetId="21" hidden="1">[4]Indicadores!#REF!</definedName>
    <definedName name="_Sort" localSheetId="22" hidden="1">[4]Indicadores!#REF!</definedName>
    <definedName name="_Sort" localSheetId="23" hidden="1">[4]Indicadores!#REF!</definedName>
    <definedName name="_Sort" localSheetId="24" hidden="1">[4]Indicadores!#REF!</definedName>
    <definedName name="_Sort" localSheetId="26" hidden="1">[4]Indicadores!#REF!</definedName>
    <definedName name="_Sort" localSheetId="27" hidden="1">[4]Indicadores!#REF!</definedName>
    <definedName name="_Sort" localSheetId="28" hidden="1">[4]Indicadores!#REF!</definedName>
    <definedName name="_Sort" localSheetId="29" hidden="1">[4]Indicadores!#REF!</definedName>
    <definedName name="_Sort" localSheetId="30" hidden="1">[4]Indicadores!#REF!</definedName>
    <definedName name="_Sort" localSheetId="4" hidden="1">[4]Indicadores!#REF!</definedName>
    <definedName name="_Sort" localSheetId="31" hidden="1">#REF!</definedName>
    <definedName name="_Sort" localSheetId="32" hidden="1">[4]Indicadores!#REF!</definedName>
    <definedName name="_Sort" localSheetId="33" hidden="1">#REF!</definedName>
    <definedName name="_Sort" localSheetId="34" hidden="1">#REF!</definedName>
    <definedName name="_Sort" localSheetId="35" hidden="1">#REF!</definedName>
    <definedName name="_Sort" localSheetId="36" hidden="1">#REF!</definedName>
    <definedName name="_Sort" localSheetId="37" hidden="1">#REF!</definedName>
    <definedName name="_Sort" localSheetId="38" hidden="1">[4]Indicadores!#REF!</definedName>
    <definedName name="_Sort" localSheetId="39" hidden="1">[4]Indicadores!#REF!</definedName>
    <definedName name="_Sort" localSheetId="40" hidden="1">[4]Indicadores!#REF!</definedName>
    <definedName name="_Sort" localSheetId="41" hidden="1">#REF!</definedName>
    <definedName name="_Sort" localSheetId="42" hidden="1">#REF!</definedName>
    <definedName name="_Sort" localSheetId="43" hidden="1">#REF!</definedName>
    <definedName name="_Sort" localSheetId="44" hidden="1">#REF!</definedName>
    <definedName name="_Sort" localSheetId="45" hidden="1">#REF!</definedName>
    <definedName name="_Sort" localSheetId="46" hidden="1">#REF!</definedName>
    <definedName name="_Sort" localSheetId="47" hidden="1">#REF!</definedName>
    <definedName name="_Sort" localSheetId="48" hidden="1">#REF!</definedName>
    <definedName name="_Sort" localSheetId="49" hidden="1">#REF!</definedName>
    <definedName name="_Sort" localSheetId="50" hidden="1">#REF!</definedName>
    <definedName name="_Sort" localSheetId="51" hidden="1">[4]Indicadores!#REF!</definedName>
    <definedName name="_Sort" localSheetId="52" hidden="1">[4]Indicadores!#REF!</definedName>
    <definedName name="_Sort" localSheetId="53" hidden="1">[4]Indicadores!#REF!</definedName>
    <definedName name="_Sort" localSheetId="54" hidden="1">[4]Indicadores!#REF!</definedName>
    <definedName name="_Sort" localSheetId="55" hidden="1">[4]Indicadores!#REF!</definedName>
    <definedName name="_Sort" localSheetId="56" hidden="1">[4]Indicadores!#REF!</definedName>
    <definedName name="_Sort" localSheetId="57" hidden="1">[4]Indicadores!#REF!</definedName>
    <definedName name="_Sort" localSheetId="58" hidden="1">[4]Indicadores!#REF!</definedName>
    <definedName name="_Sort" localSheetId="59" hidden="1">[4]Indicadores!#REF!</definedName>
    <definedName name="_Sort" localSheetId="60" hidden="1">[4]Indicadores!#REF!</definedName>
    <definedName name="_Sort" localSheetId="61" hidden="1">[4]Indicadores!#REF!</definedName>
    <definedName name="_Sort" localSheetId="62" hidden="1">[4]Indicadores!#REF!</definedName>
    <definedName name="_Sort" localSheetId="63" hidden="1">[4]Indicadores!#REF!</definedName>
    <definedName name="_Sort" localSheetId="64" hidden="1">[4]Indicadores!#REF!</definedName>
    <definedName name="_Sort" localSheetId="65" hidden="1">[4]Indicadores!#REF!</definedName>
    <definedName name="_Sort" localSheetId="66" hidden="1">[4]Indicadores!#REF!</definedName>
    <definedName name="_Sort" localSheetId="67" hidden="1">[4]Indicadores!#REF!</definedName>
    <definedName name="_Sort" localSheetId="68" hidden="1">[4]Indicadores!#REF!</definedName>
    <definedName name="_Sort" localSheetId="69" hidden="1">[4]Indicadores!#REF!</definedName>
    <definedName name="_Sort" localSheetId="70" hidden="1">[4]Indicadores!#REF!</definedName>
    <definedName name="_Sort" localSheetId="71" hidden="1">[4]Indicadores!#REF!</definedName>
    <definedName name="_Sort" localSheetId="72" hidden="1">[4]Indicadores!#REF!</definedName>
    <definedName name="_Sort" localSheetId="73" hidden="1">[4]Indicadores!#REF!</definedName>
    <definedName name="_Sort" localSheetId="74" hidden="1">[4]Indicadores!#REF!</definedName>
    <definedName name="_Sort" localSheetId="75" hidden="1">[4]Indicadores!#REF!</definedName>
    <definedName name="_Sort" localSheetId="76" hidden="1">[4]Indicadores!#REF!</definedName>
    <definedName name="_Sort" localSheetId="77" hidden="1">[4]Indicadores!#REF!</definedName>
    <definedName name="_Sort" localSheetId="78" hidden="1">[4]Indicadores!#REF!</definedName>
    <definedName name="_Sort" localSheetId="79" hidden="1">[4]Indicadores!#REF!</definedName>
    <definedName name="_Sort" localSheetId="80" hidden="1">[4]Indicadores!#REF!</definedName>
    <definedName name="_Sort" localSheetId="81" hidden="1">[4]Indicadores!#REF!</definedName>
    <definedName name="_Sort" localSheetId="82" hidden="1">[4]Indicadores!#REF!</definedName>
    <definedName name="_Sort" localSheetId="83" hidden="1">[4]Indicadores!#REF!</definedName>
    <definedName name="_Sort" localSheetId="84" hidden="1">[4]Indicadores!#REF!</definedName>
    <definedName name="_Sort" localSheetId="85" hidden="1">[4]Indicadores!#REF!</definedName>
    <definedName name="_Sort" localSheetId="86" hidden="1">[4]Indicadores!#REF!</definedName>
    <definedName name="_Sort" localSheetId="87" hidden="1">[4]Indicadores!#REF!</definedName>
    <definedName name="_Sort" localSheetId="88" hidden="1">[4]Indicadores!#REF!</definedName>
    <definedName name="_Sort" hidden="1">[4]Indicadores!#REF!</definedName>
    <definedName name="Afilxregimen">'61'!$B$6:$AF$105</definedName>
    <definedName name="anexo" localSheetId="39">[5]PAG_35!#REF!</definedName>
    <definedName name="anexo" localSheetId="40">[5]PAG_35!#REF!</definedName>
    <definedName name="anexo" localSheetId="77">[5]PAG_35!#REF!</definedName>
    <definedName name="anexo" localSheetId="78">[5]PAG_35!#REF!</definedName>
    <definedName name="anexo" localSheetId="79">[5]PAG_35!#REF!</definedName>
    <definedName name="anexo" localSheetId="80">[5]PAG_35!#REF!</definedName>
    <definedName name="anexo" localSheetId="82">[5]PAG_35!#REF!</definedName>
    <definedName name="anexo" localSheetId="83">[5]PAG_35!#REF!</definedName>
    <definedName name="anexo" localSheetId="84">[5]PAG_35!#REF!</definedName>
    <definedName name="anexo" localSheetId="85">[5]PAG_35!#REF!</definedName>
    <definedName name="anexo" localSheetId="86">[5]PAG_35!#REF!</definedName>
    <definedName name="anexo" localSheetId="87">[5]PAG_35!#REF!</definedName>
    <definedName name="anexo" localSheetId="88">[5]PAG_35!#REF!</definedName>
    <definedName name="anexo">[5]PAG_35!#REF!</definedName>
    <definedName name="anexo_especial" localSheetId="39">[6]PAG_37!#REF!</definedName>
    <definedName name="anexo_especial" localSheetId="40">[6]PAG_37!#REF!</definedName>
    <definedName name="anexo_especial" localSheetId="77">[6]PAG_37!#REF!</definedName>
    <definedName name="anexo_especial" localSheetId="78">[6]PAG_37!#REF!</definedName>
    <definedName name="anexo_especial" localSheetId="79">[6]PAG_37!#REF!</definedName>
    <definedName name="anexo_especial" localSheetId="80">[6]PAG_37!#REF!</definedName>
    <definedName name="anexo_especial" localSheetId="82">[6]PAG_37!#REF!</definedName>
    <definedName name="anexo_especial" localSheetId="83">[6]PAG_37!#REF!</definedName>
    <definedName name="anexo_especial" localSheetId="84">[6]PAG_37!#REF!</definedName>
    <definedName name="anexo_especial" localSheetId="85">[6]PAG_37!#REF!</definedName>
    <definedName name="anexo_especial" localSheetId="86">[6]PAG_37!#REF!</definedName>
    <definedName name="anexo_especial" localSheetId="87">[6]PAG_37!#REF!</definedName>
    <definedName name="anexo_especial" localSheetId="88">[6]PAG_37!#REF!</definedName>
    <definedName name="anexo_especial">[6]PAG_37!#REF!</definedName>
    <definedName name="anexos" localSheetId="77">[7]PAG_35!#REF!</definedName>
    <definedName name="anexos" localSheetId="78">[7]PAG_35!#REF!</definedName>
    <definedName name="anexos" localSheetId="79">[7]PAG_35!#REF!</definedName>
    <definedName name="anexos" localSheetId="80">[7]PAG_35!#REF!</definedName>
    <definedName name="anexos">[7]PAG_35!#REF!</definedName>
    <definedName name="Aportes">'[8]Ing-Egresos'!$I$166:$IV$171</definedName>
    <definedName name="Aportes1">'[8]Ing-Egresos'!$H$166:$IV$171</definedName>
    <definedName name="aportexcot" localSheetId="28">'[9]Aporte x cot'!$10:$16</definedName>
    <definedName name="aportexcot" localSheetId="29">'[9]Aporte x cot'!$10:$16</definedName>
    <definedName name="aportexcot" localSheetId="32">'[9]Aporte x cot'!$10:$16</definedName>
    <definedName name="aportexcot" localSheetId="38">'[9]Aporte x cot'!$10:$16</definedName>
    <definedName name="aportexcot" localSheetId="39">'[9]Aporte x cot'!$10:$16</definedName>
    <definedName name="aportexcot" localSheetId="40">'[9]Aporte x cot'!$10:$16</definedName>
    <definedName name="aportexcot" localSheetId="82">'[9]Aporte x cot'!$10:$16</definedName>
    <definedName name="aportexcot" localSheetId="83">'[9]Aporte x cot'!$10:$16</definedName>
    <definedName name="aportexcot" localSheetId="84">'[9]Aporte x cot'!$10:$16</definedName>
    <definedName name="aportexcot" localSheetId="85">'[9]Aporte x cot'!$10:$16</definedName>
    <definedName name="aportexcot" localSheetId="86">'[9]Aporte x cot'!$10:$16</definedName>
    <definedName name="aportexcot" localSheetId="87">'[9]Aporte x cot'!$10:$16</definedName>
    <definedName name="aportexcot" localSheetId="88">'[9]Aporte x cot'!$10:$16</definedName>
    <definedName name="aportexcot">#REF!</definedName>
    <definedName name="Area_1">'[10]LImites Javier'!$B$2:$Y$94</definedName>
    <definedName name="Area_2">'[10]LImites Javier'!$B$96:$Y$138</definedName>
    <definedName name="_xlnm.Print_Area" localSheetId="28">'27'!$A$1:$H$41</definedName>
    <definedName name="_xlnm.Print_Area" localSheetId="29">'28'!$A$1:$I$121</definedName>
    <definedName name="_xlnm.Print_Area" localSheetId="32">'31'!$A$1:$N$37</definedName>
    <definedName name="_xlnm.Print_Area" localSheetId="38">'37'!$A$1:$X$137</definedName>
    <definedName name="_xlnm.Print_Area" localSheetId="39">'38'!$A$1:$R$512</definedName>
    <definedName name="_xlnm.Print_Area" localSheetId="40">'39'!$A$1:$Q$49</definedName>
    <definedName name="_xlnm.Print_Area" localSheetId="78">'77'!$A$2:$P$27</definedName>
    <definedName name="_xlnm.Print_Area" localSheetId="79">'78'!$A$2:$Q$23</definedName>
    <definedName name="_xlnm.Print_Area" localSheetId="80">'79'!$A$2:$R$24</definedName>
    <definedName name="_xlnm.Print_Area" localSheetId="82">'81'!$A$1:$E$20</definedName>
    <definedName name="_xlnm.Print_Area" localSheetId="83">'82'!$A$2:$F$18</definedName>
    <definedName name="_xlnm.Print_Area" localSheetId="84">'83'!$A$1:$R$30</definedName>
    <definedName name="_xlnm.Print_Area" localSheetId="85">'84'!$A$1:$E$38</definedName>
    <definedName name="_xlnm.Print_Area" localSheetId="86">'85'!$A$1:$F$32</definedName>
    <definedName name="_xlnm.Print_Area" localSheetId="87">'86'!$A$1:$H$60</definedName>
    <definedName name="_xlnm.Print_Area" localSheetId="88">'87'!$A$1:$H$46</definedName>
    <definedName name="_xlnm.Print_Area" localSheetId="0">'Carátula_ SPP'!$A$1:$I$34</definedName>
    <definedName name="_xlnm.Print_Area" localSheetId="1">Indice!$A$1:$D$110</definedName>
    <definedName name="area1" localSheetId="39">#REF!</definedName>
    <definedName name="area1" localSheetId="40">#REF!</definedName>
    <definedName name="area1" localSheetId="77">#REF!</definedName>
    <definedName name="area1" localSheetId="78">#REF!</definedName>
    <definedName name="area1" localSheetId="79">#REF!</definedName>
    <definedName name="area1" localSheetId="80">#REF!</definedName>
    <definedName name="area1" localSheetId="82">#REF!</definedName>
    <definedName name="area1" localSheetId="83">#REF!</definedName>
    <definedName name="area1" localSheetId="84">#REF!</definedName>
    <definedName name="area1" localSheetId="85">#REF!</definedName>
    <definedName name="area1" localSheetId="86">#REF!</definedName>
    <definedName name="area1" localSheetId="87">#REF!</definedName>
    <definedName name="area1" localSheetId="88">#REF!</definedName>
    <definedName name="area1">#REF!</definedName>
    <definedName name="area2" localSheetId="39">#REF!</definedName>
    <definedName name="area2" localSheetId="40">#REF!</definedName>
    <definedName name="area2" localSheetId="77">#REF!</definedName>
    <definedName name="area2" localSheetId="78">#REF!</definedName>
    <definedName name="area2" localSheetId="79">#REF!</definedName>
    <definedName name="area2" localSheetId="80">#REF!</definedName>
    <definedName name="area2" localSheetId="82">#REF!</definedName>
    <definedName name="area2" localSheetId="83">#REF!</definedName>
    <definedName name="area2" localSheetId="84">#REF!</definedName>
    <definedName name="area2" localSheetId="85">#REF!</definedName>
    <definedName name="area2" localSheetId="86">#REF!</definedName>
    <definedName name="area2" localSheetId="87">#REF!</definedName>
    <definedName name="area2" localSheetId="88">#REF!</definedName>
    <definedName name="area2">#REF!</definedName>
    <definedName name="Área2" localSheetId="77">#REF!</definedName>
    <definedName name="Área2" localSheetId="78">#REF!</definedName>
    <definedName name="Área2" localSheetId="79">#REF!</definedName>
    <definedName name="Área2" localSheetId="80">#REF!</definedName>
    <definedName name="Área2" localSheetId="82">#REF!</definedName>
    <definedName name="Área2" localSheetId="83">#REF!</definedName>
    <definedName name="Área2" localSheetId="84">#REF!</definedName>
    <definedName name="Área2" localSheetId="85">#REF!</definedName>
    <definedName name="Área2" localSheetId="86">#REF!</definedName>
    <definedName name="Área2" localSheetId="87">#REF!</definedName>
    <definedName name="Área2" localSheetId="88">#REF!</definedName>
    <definedName name="Área2">#REF!</definedName>
    <definedName name="area3" localSheetId="77">#REF!</definedName>
    <definedName name="area3" localSheetId="78">#REF!</definedName>
    <definedName name="area3" localSheetId="79">#REF!</definedName>
    <definedName name="area3" localSheetId="80">#REF!</definedName>
    <definedName name="area3" localSheetId="82">#REF!</definedName>
    <definedName name="area3" localSheetId="83">#REF!</definedName>
    <definedName name="area3" localSheetId="84">#REF!</definedName>
    <definedName name="area3" localSheetId="85">#REF!</definedName>
    <definedName name="area3" localSheetId="86">#REF!</definedName>
    <definedName name="area3" localSheetId="87">#REF!</definedName>
    <definedName name="area3" localSheetId="88">#REF!</definedName>
    <definedName name="area3">#REF!</definedName>
    <definedName name="area4" localSheetId="77">#REF!</definedName>
    <definedName name="area4" localSheetId="78">#REF!</definedName>
    <definedName name="area4" localSheetId="79">#REF!</definedName>
    <definedName name="area4" localSheetId="80">#REF!</definedName>
    <definedName name="area4" localSheetId="82">#REF!</definedName>
    <definedName name="area4" localSheetId="83">#REF!</definedName>
    <definedName name="area4" localSheetId="84">#REF!</definedName>
    <definedName name="area4" localSheetId="85">#REF!</definedName>
    <definedName name="area4" localSheetId="86">#REF!</definedName>
    <definedName name="area4" localSheetId="87">#REF!</definedName>
    <definedName name="area4" localSheetId="88">#REF!</definedName>
    <definedName name="area4">#REF!</definedName>
    <definedName name="Banco_Central_de_Reserva_del_Perú">[8]Concen!$C$10:$IV$10</definedName>
    <definedName name="Banco_Continental">[8]Concen!$C$15:$IV$15</definedName>
    <definedName name="Banco_de_Crédito_del_Perú">[8]Concen!$C$13:$IV$13</definedName>
    <definedName name="Banco_Internacional_del_Perú_S.A.A.">[8]Concen!$C$18:$IV$18</definedName>
    <definedName name="Banco_Santander_Central_Hispano___Perú">[8]Concen!$C$25:$IV$25</definedName>
    <definedName name="Banco_Wiese_Sudameris_S.A.">[8]Concen!$C$21:$IV$21</definedName>
    <definedName name="BankBoston__N.A.__Sucursal_del_Perú">[8]Concen!$C$22:$IV$22</definedName>
    <definedName name="Base" localSheetId="39">#REF!</definedName>
    <definedName name="Base" localSheetId="40">#REF!</definedName>
    <definedName name="Base" localSheetId="77">#REF!</definedName>
    <definedName name="Base" localSheetId="78">#REF!</definedName>
    <definedName name="Base" localSheetId="79">#REF!</definedName>
    <definedName name="Base" localSheetId="80">#REF!</definedName>
    <definedName name="Base" localSheetId="82">#REF!</definedName>
    <definedName name="Base" localSheetId="83">#REF!</definedName>
    <definedName name="Base" localSheetId="84">#REF!</definedName>
    <definedName name="Base" localSheetId="85">#REF!</definedName>
    <definedName name="Base" localSheetId="86">#REF!</definedName>
    <definedName name="Base" localSheetId="87">#REF!</definedName>
    <definedName name="Base" localSheetId="88">#REF!</definedName>
    <definedName name="Base">#REF!</definedName>
    <definedName name="bol03_98" localSheetId="39">[1]PAG_35!#REF!</definedName>
    <definedName name="bol03_98" localSheetId="40">[1]PAG_35!#REF!</definedName>
    <definedName name="bol03_98" localSheetId="77">[1]PAG_35!#REF!</definedName>
    <definedName name="bol03_98" localSheetId="78">[1]PAG_35!#REF!</definedName>
    <definedName name="bol03_98" localSheetId="79">[1]PAG_35!#REF!</definedName>
    <definedName name="bol03_98" localSheetId="80">[1]PAG_35!#REF!</definedName>
    <definedName name="bol03_98" localSheetId="82">[1]PAG_35!#REF!</definedName>
    <definedName name="bol03_98" localSheetId="83">[1]PAG_35!#REF!</definedName>
    <definedName name="bol03_98" localSheetId="84">[1]PAG_35!#REF!</definedName>
    <definedName name="bol03_98" localSheetId="85">[1]PAG_35!#REF!</definedName>
    <definedName name="bol03_98" localSheetId="86">[1]PAG_35!#REF!</definedName>
    <definedName name="bol03_98" localSheetId="87">[1]PAG_35!#REF!</definedName>
    <definedName name="bol03_98" localSheetId="88">[1]PAG_35!#REF!</definedName>
    <definedName name="bol03_98">[1]PAG_35!#REF!</definedName>
    <definedName name="CARTERA_ADMINISTRADA_SPP" localSheetId="29">[8]Intru!$247:$247</definedName>
    <definedName name="CARTERA_ADMINISTRADA_SPP" localSheetId="32">[8]Intru!$247:$247</definedName>
    <definedName name="CARTERA_ADMINISTRADA_SPP" localSheetId="38">[8]Intru!$247:$247</definedName>
    <definedName name="CARTERA_ADMINISTRADA_SPP" localSheetId="39">[8]Intru!$247:$247</definedName>
    <definedName name="CARTERA_ADMINISTRADA_SPP" localSheetId="40">[8]Intru!$247:$247</definedName>
    <definedName name="CARTERA_ADMINISTRADA_SPP" localSheetId="77">[8]Intru!$A$247:$IV$247</definedName>
    <definedName name="CARTERA_ADMINISTRADA_SPP" localSheetId="78">[8]Intru!$A$247:$IV$247</definedName>
    <definedName name="CARTERA_ADMINISTRADA_SPP" localSheetId="79">[8]Intru!$A$247:$IV$247</definedName>
    <definedName name="CARTERA_ADMINISTRADA_SPP" localSheetId="80">[8]Intru!$A$247:$IV$247</definedName>
    <definedName name="CARTERA_ADMINISTRADA_SPP" localSheetId="82">[8]Intru!$247:$247</definedName>
    <definedName name="CARTERA_ADMINISTRADA_SPP" localSheetId="83">[8]Intru!$247:$247</definedName>
    <definedName name="CARTERA_ADMINISTRADA_SPP" localSheetId="84">[8]Intru!$247:$247</definedName>
    <definedName name="CARTERA_ADMINISTRADA_SPP" localSheetId="85">[8]Intru!$247:$247</definedName>
    <definedName name="CARTERA_ADMINISTRADA_SPP" localSheetId="86">[8]Intru!$247:$247</definedName>
    <definedName name="CARTERA_ADMINISTRADA_SPP" localSheetId="87">[8]Intru!$247:$247</definedName>
    <definedName name="CARTERA_ADMINISTRADA_SPP" localSheetId="88">[8]Intru!$247:$247</definedName>
    <definedName name="CARTERA_ADMINISTRADA_SPP">[8]Intru!$247:$247</definedName>
    <definedName name="Cartera_AFP">'[11]Montos Set'!$A$1:$K$80</definedName>
    <definedName name="Cartera_SemActual" localSheetId="39">#REF!</definedName>
    <definedName name="Cartera_SemActual" localSheetId="40">#REF!</definedName>
    <definedName name="Cartera_SemActual" localSheetId="77">#REF!</definedName>
    <definedName name="Cartera_SemActual" localSheetId="78">#REF!</definedName>
    <definedName name="Cartera_SemActual" localSheetId="79">#REF!</definedName>
    <definedName name="Cartera_SemActual" localSheetId="80">#REF!</definedName>
    <definedName name="Cartera_SemActual" localSheetId="82">#REF!</definedName>
    <definedName name="Cartera_SemActual" localSheetId="83">#REF!</definedName>
    <definedName name="Cartera_SemActual" localSheetId="84">#REF!</definedName>
    <definedName name="Cartera_SemActual" localSheetId="85">#REF!</definedName>
    <definedName name="Cartera_SemActual" localSheetId="86">#REF!</definedName>
    <definedName name="Cartera_SemActual" localSheetId="87">#REF!</definedName>
    <definedName name="Cartera_SemActual" localSheetId="88">#REF!</definedName>
    <definedName name="Cartera_SemActual">#REF!</definedName>
    <definedName name="Cartera_SemAnterior" localSheetId="39">#REF!</definedName>
    <definedName name="Cartera_SemAnterior" localSheetId="40">#REF!</definedName>
    <definedName name="Cartera_SemAnterior" localSheetId="77">#REF!</definedName>
    <definedName name="Cartera_SemAnterior" localSheetId="78">#REF!</definedName>
    <definedName name="Cartera_SemAnterior" localSheetId="79">#REF!</definedName>
    <definedName name="Cartera_SemAnterior" localSheetId="80">#REF!</definedName>
    <definedName name="Cartera_SemAnterior" localSheetId="82">#REF!</definedName>
    <definedName name="Cartera_SemAnterior" localSheetId="83">#REF!</definedName>
    <definedName name="Cartera_SemAnterior" localSheetId="84">#REF!</definedName>
    <definedName name="Cartera_SemAnterior" localSheetId="85">#REF!</definedName>
    <definedName name="Cartera_SemAnterior" localSheetId="86">#REF!</definedName>
    <definedName name="Cartera_SemAnterior" localSheetId="87">#REF!</definedName>
    <definedName name="Cartera_SemAnterior" localSheetId="88">#REF!</definedName>
    <definedName name="Cartera_SemAnterior">#REF!</definedName>
    <definedName name="CartxInstru" localSheetId="29">[12]Intru!$5:$353</definedName>
    <definedName name="CartxInstru" localSheetId="32">[12]Intru!$5:$353</definedName>
    <definedName name="CartxInstru" localSheetId="38">[12]Intru!$5:$353</definedName>
    <definedName name="CartxInstru" localSheetId="39">[12]Intru!$5:$353</definedName>
    <definedName name="CartxInstru" localSheetId="40">[12]Intru!$5:$353</definedName>
    <definedName name="CartxInstru" localSheetId="77">[12]Intru!$A$5:$IV$353</definedName>
    <definedName name="CartxInstru" localSheetId="78">[12]Intru!$A$5:$IV$353</definedName>
    <definedName name="CartxInstru" localSheetId="79">[12]Intru!$A$5:$IV$353</definedName>
    <definedName name="CartxInstru" localSheetId="80">[12]Intru!$A$5:$IV$353</definedName>
    <definedName name="CartxInstru" localSheetId="82">[12]Intru!$5:$353</definedName>
    <definedName name="CartxInstru" localSheetId="83">[12]Intru!$5:$353</definedName>
    <definedName name="CartxInstru" localSheetId="84">[12]Intru!$5:$353</definedName>
    <definedName name="CartxInstru" localSheetId="85">[12]Intru!$5:$353</definedName>
    <definedName name="CartxInstru" localSheetId="86">[12]Intru!$5:$353</definedName>
    <definedName name="CartxInstru" localSheetId="87">[12]Intru!$5:$353</definedName>
    <definedName name="CartxInstru" localSheetId="88">[12]Intru!$5:$353</definedName>
    <definedName name="CartxInstru">[12]Intru!$5:$353</definedName>
    <definedName name="ccc" localSheetId="39">#REF!</definedName>
    <definedName name="ccc" localSheetId="40">#REF!</definedName>
    <definedName name="ccc" localSheetId="77">#REF!</definedName>
    <definedName name="ccc" localSheetId="78">#REF!</definedName>
    <definedName name="ccc" localSheetId="79">#REF!</definedName>
    <definedName name="ccc" localSheetId="80">#REF!</definedName>
    <definedName name="ccc" localSheetId="82">#REF!</definedName>
    <definedName name="ccc" localSheetId="83">#REF!</definedName>
    <definedName name="ccc" localSheetId="84">#REF!</definedName>
    <definedName name="ccc" localSheetId="85">#REF!</definedName>
    <definedName name="ccc" localSheetId="86">#REF!</definedName>
    <definedName name="ccc" localSheetId="87">#REF!</definedName>
    <definedName name="ccc" localSheetId="88">#REF!</definedName>
    <definedName name="ccc">#REF!</definedName>
    <definedName name="Cementos_Lima_S.A.">[8]Concen!$C$11:$IV$11</definedName>
    <definedName name="Certera_SemAnterior" localSheetId="39">#REF!</definedName>
    <definedName name="Certera_SemAnterior" localSheetId="40">#REF!</definedName>
    <definedName name="Certera_SemAnterior" localSheetId="77">#REF!</definedName>
    <definedName name="Certera_SemAnterior" localSheetId="78">#REF!</definedName>
    <definedName name="Certera_SemAnterior" localSheetId="79">#REF!</definedName>
    <definedName name="Certera_SemAnterior" localSheetId="80">#REF!</definedName>
    <definedName name="Certera_SemAnterior" localSheetId="82">#REF!</definedName>
    <definedName name="Certera_SemAnterior" localSheetId="83">#REF!</definedName>
    <definedName name="Certera_SemAnterior" localSheetId="84">#REF!</definedName>
    <definedName name="Certera_SemAnterior" localSheetId="85">#REF!</definedName>
    <definedName name="Certera_SemAnterior" localSheetId="86">#REF!</definedName>
    <definedName name="Certera_SemAnterior" localSheetId="87">#REF!</definedName>
    <definedName name="Certera_SemAnterior" localSheetId="88">#REF!</definedName>
    <definedName name="Certera_SemAnterior">#REF!</definedName>
    <definedName name="chequeo" localSheetId="39">#REF!</definedName>
    <definedName name="chequeo" localSheetId="40">#REF!</definedName>
    <definedName name="chequeo" localSheetId="77">#REF!</definedName>
    <definedName name="chequeo" localSheetId="78">#REF!</definedName>
    <definedName name="chequeo" localSheetId="79">#REF!</definedName>
    <definedName name="chequeo" localSheetId="80">#REF!</definedName>
    <definedName name="chequeo" localSheetId="82">#REF!</definedName>
    <definedName name="chequeo" localSheetId="83">#REF!</definedName>
    <definedName name="chequeo" localSheetId="84">#REF!</definedName>
    <definedName name="chequeo" localSheetId="85">#REF!</definedName>
    <definedName name="chequeo" localSheetId="86">#REF!</definedName>
    <definedName name="chequeo" localSheetId="87">#REF!</definedName>
    <definedName name="chequeo" localSheetId="88">#REF!</definedName>
    <definedName name="chequeo">#REF!</definedName>
    <definedName name="Cía._De_Minas_Buenaventura_S.A.A.">[8]Concen!$C$6:$IV$6</definedName>
    <definedName name="Comparación">'[11]Montos Set'!$P$1:$Z$69</definedName>
    <definedName name="Comparativo">'[11]Montos Set'!$O$1:$Y$97</definedName>
    <definedName name="Credicorp_Ltd.">[8]Concen!$C$7:$IV$7</definedName>
    <definedName name="cua" localSheetId="39">[7]PAG_35!#REF!</definedName>
    <definedName name="cua" localSheetId="40">[7]PAG_35!#REF!</definedName>
    <definedName name="cua" localSheetId="77">[7]PAG_35!#REF!</definedName>
    <definedName name="cua" localSheetId="78">[7]PAG_35!#REF!</definedName>
    <definedName name="cua" localSheetId="79">[7]PAG_35!#REF!</definedName>
    <definedName name="cua" localSheetId="80">[7]PAG_35!#REF!</definedName>
    <definedName name="cua" localSheetId="82">[7]PAG_35!#REF!</definedName>
    <definedName name="cua" localSheetId="83">[7]PAG_35!#REF!</definedName>
    <definedName name="cua" localSheetId="84">[7]PAG_35!#REF!</definedName>
    <definedName name="cua" localSheetId="85">[7]PAG_35!#REF!</definedName>
    <definedName name="cua" localSheetId="86">[7]PAG_35!#REF!</definedName>
    <definedName name="cua" localSheetId="87">[7]PAG_35!#REF!</definedName>
    <definedName name="cua" localSheetId="88">[7]PAG_35!#REF!</definedName>
    <definedName name="cua">[7]PAG_35!#REF!</definedName>
    <definedName name="cuado6" localSheetId="39">#REF!</definedName>
    <definedName name="cuado6" localSheetId="40">#REF!</definedName>
    <definedName name="cuado6" localSheetId="77">#REF!</definedName>
    <definedName name="cuado6" localSheetId="78">#REF!</definedName>
    <definedName name="cuado6" localSheetId="79">#REF!</definedName>
    <definedName name="cuado6" localSheetId="80">#REF!</definedName>
    <definedName name="cuado6" localSheetId="82">#REF!</definedName>
    <definedName name="cuado6" localSheetId="83">#REF!</definedName>
    <definedName name="cuado6" localSheetId="84">#REF!</definedName>
    <definedName name="cuado6" localSheetId="85">#REF!</definedName>
    <definedName name="cuado6" localSheetId="86">#REF!</definedName>
    <definedName name="cuado6" localSheetId="87">#REF!</definedName>
    <definedName name="cuado6" localSheetId="88">#REF!</definedName>
    <definedName name="cuado6">#REF!</definedName>
    <definedName name="cuadro" localSheetId="77">[13]PAG_37!#REF!</definedName>
    <definedName name="cuadro" localSheetId="78">[13]PAG_37!#REF!</definedName>
    <definedName name="cuadro" localSheetId="79">[13]PAG_37!#REF!</definedName>
    <definedName name="cuadro" localSheetId="80">[13]PAG_37!#REF!</definedName>
    <definedName name="cuadro" localSheetId="82">[13]PAG_37!#REF!</definedName>
    <definedName name="cuadro" localSheetId="83">[13]PAG_37!#REF!</definedName>
    <definedName name="cuadro" localSheetId="84">[13]PAG_37!#REF!</definedName>
    <definedName name="cuadro" localSheetId="85">[13]PAG_37!#REF!</definedName>
    <definedName name="cuadro" localSheetId="86">[13]PAG_37!#REF!</definedName>
    <definedName name="cuadro" localSheetId="87">[13]PAG_37!#REF!</definedName>
    <definedName name="cuadro" localSheetId="88">[13]PAG_37!#REF!</definedName>
    <definedName name="cuadro">[13]PAG_37!#REF!</definedName>
    <definedName name="cuadro1">[14]Hoja1!$B$1:$K$67</definedName>
    <definedName name="cuadro2">[14]Hoja1!$B$68:$K$136</definedName>
    <definedName name="cuadro3">[14]Hoja1!$B$138:$J$207</definedName>
    <definedName name="cuadro4">[14]Hoja1!$B$208:$J$239</definedName>
    <definedName name="Cuadro5">[14]Hoja3!$B$5:$K$111</definedName>
    <definedName name="cuadro7" localSheetId="39">#REF!</definedName>
    <definedName name="cuadro7" localSheetId="40">#REF!</definedName>
    <definedName name="cuadro7" localSheetId="77">#REF!</definedName>
    <definedName name="cuadro7" localSheetId="78">#REF!</definedName>
    <definedName name="cuadro7" localSheetId="79">#REF!</definedName>
    <definedName name="cuadro7" localSheetId="80">#REF!</definedName>
    <definedName name="cuadro7" localSheetId="82">#REF!</definedName>
    <definedName name="cuadro7" localSheetId="83">#REF!</definedName>
    <definedName name="cuadro7" localSheetId="84">#REF!</definedName>
    <definedName name="cuadro7" localSheetId="85">#REF!</definedName>
    <definedName name="cuadro7" localSheetId="86">#REF!</definedName>
    <definedName name="cuadro7" localSheetId="87">#REF!</definedName>
    <definedName name="cuadro7" localSheetId="88">#REF!</definedName>
    <definedName name="cuadro7">#REF!</definedName>
    <definedName name="cuadro9" localSheetId="39">#REF!</definedName>
    <definedName name="cuadro9" localSheetId="40">#REF!</definedName>
    <definedName name="cuadro9" localSheetId="77">#REF!</definedName>
    <definedName name="cuadro9" localSheetId="78">#REF!</definedName>
    <definedName name="cuadro9" localSheetId="79">#REF!</definedName>
    <definedName name="cuadro9" localSheetId="80">#REF!</definedName>
    <definedName name="cuadro9" localSheetId="82">#REF!</definedName>
    <definedName name="cuadro9" localSheetId="83">#REF!</definedName>
    <definedName name="cuadro9" localSheetId="84">#REF!</definedName>
    <definedName name="cuadro9" localSheetId="85">#REF!</definedName>
    <definedName name="cuadro9" localSheetId="86">#REF!</definedName>
    <definedName name="cuadro9" localSheetId="87">#REF!</definedName>
    <definedName name="cuadro9" localSheetId="88">#REF!</definedName>
    <definedName name="cuadro9">#REF!</definedName>
    <definedName name="daklsñjfkjasñ" localSheetId="39">[7]PAG_35!#REF!</definedName>
    <definedName name="daklsñjfkjasñ" localSheetId="40">[7]PAG_35!#REF!</definedName>
    <definedName name="daklsñjfkjasñ" localSheetId="77">[7]PAG_35!#REF!</definedName>
    <definedName name="daklsñjfkjasñ" localSheetId="78">[7]PAG_35!#REF!</definedName>
    <definedName name="daklsñjfkjasñ" localSheetId="79">[7]PAG_35!#REF!</definedName>
    <definedName name="daklsñjfkjasñ" localSheetId="80">[7]PAG_35!#REF!</definedName>
    <definedName name="daklsñjfkjasñ" localSheetId="82">[7]PAG_35!#REF!</definedName>
    <definedName name="daklsñjfkjasñ" localSheetId="83">[7]PAG_35!#REF!</definedName>
    <definedName name="daklsñjfkjasñ" localSheetId="84">[7]PAG_35!#REF!</definedName>
    <definedName name="daklsñjfkjasñ" localSheetId="85">[7]PAG_35!#REF!</definedName>
    <definedName name="daklsñjfkjasñ" localSheetId="86">[7]PAG_35!#REF!</definedName>
    <definedName name="daklsñjfkjasñ" localSheetId="87">[7]PAG_35!#REF!</definedName>
    <definedName name="daklsñjfkjasñ" localSheetId="88">[7]PAG_35!#REF!</definedName>
    <definedName name="daklsñjfkjasñ">[7]PAG_35!#REF!</definedName>
    <definedName name="DatosExternos1" localSheetId="39">#REF!</definedName>
    <definedName name="DatosExternos1" localSheetId="40">#REF!</definedName>
    <definedName name="DatosExternos1" localSheetId="77">#REF!</definedName>
    <definedName name="DatosExternos1" localSheetId="78">#REF!</definedName>
    <definedName name="DatosExternos1" localSheetId="79">#REF!</definedName>
    <definedName name="DatosExternos1" localSheetId="80">#REF!</definedName>
    <definedName name="DatosExternos1" localSheetId="82">#REF!</definedName>
    <definedName name="DatosExternos1" localSheetId="83">#REF!</definedName>
    <definedName name="DatosExternos1" localSheetId="84">#REF!</definedName>
    <definedName name="DatosExternos1" localSheetId="85">#REF!</definedName>
    <definedName name="DatosExternos1" localSheetId="86">#REF!</definedName>
    <definedName name="DatosExternos1" localSheetId="87">#REF!</definedName>
    <definedName name="DatosExternos1" localSheetId="88">#REF!</definedName>
    <definedName name="DatosExternos1">#REF!</definedName>
    <definedName name="deer" localSheetId="39">#REF!</definedName>
    <definedName name="deer" localSheetId="40">#REF!</definedName>
    <definedName name="deer" localSheetId="77">#REF!</definedName>
    <definedName name="deer" localSheetId="78">#REF!</definedName>
    <definedName name="deer" localSheetId="79">#REF!</definedName>
    <definedName name="deer" localSheetId="80">#REF!</definedName>
    <definedName name="deer" localSheetId="82">#REF!</definedName>
    <definedName name="deer" localSheetId="83">#REF!</definedName>
    <definedName name="deer" localSheetId="84">#REF!</definedName>
    <definedName name="deer" localSheetId="85">#REF!</definedName>
    <definedName name="deer" localSheetId="86">#REF!</definedName>
    <definedName name="deer" localSheetId="87">#REF!</definedName>
    <definedName name="deer" localSheetId="88">#REF!</definedName>
    <definedName name="deer">#REF!</definedName>
    <definedName name="dfasñljskña" localSheetId="39">[7]PAG_35!#REF!</definedName>
    <definedName name="dfasñljskña" localSheetId="40">[7]PAG_35!#REF!</definedName>
    <definedName name="dfasñljskña" localSheetId="77">[7]PAG_35!#REF!</definedName>
    <definedName name="dfasñljskña" localSheetId="78">[7]PAG_35!#REF!</definedName>
    <definedName name="dfasñljskña" localSheetId="79">[7]PAG_35!#REF!</definedName>
    <definedName name="dfasñljskña" localSheetId="80">[7]PAG_35!#REF!</definedName>
    <definedName name="dfasñljskña" localSheetId="82">[7]PAG_35!#REF!</definedName>
    <definedName name="dfasñljskña" localSheetId="83">[7]PAG_35!#REF!</definedName>
    <definedName name="dfasñljskña" localSheetId="84">[7]PAG_35!#REF!</definedName>
    <definedName name="dfasñljskña" localSheetId="85">[7]PAG_35!#REF!</definedName>
    <definedName name="dfasñljskña" localSheetId="86">[7]PAG_35!#REF!</definedName>
    <definedName name="dfasñljskña" localSheetId="87">[7]PAG_35!#REF!</definedName>
    <definedName name="dfasñljskña" localSheetId="88">[7]PAG_35!#REF!</definedName>
    <definedName name="dfasñljskña">[7]PAG_35!#REF!</definedName>
    <definedName name="dfsfd" localSheetId="39">#REF!</definedName>
    <definedName name="dfsfd" localSheetId="40">#REF!</definedName>
    <definedName name="dfsfd" localSheetId="77">#REF!</definedName>
    <definedName name="dfsfd" localSheetId="78">#REF!</definedName>
    <definedName name="dfsfd" localSheetId="79">#REF!</definedName>
    <definedName name="dfsfd" localSheetId="80">#REF!</definedName>
    <definedName name="dfsfd" localSheetId="82">#REF!</definedName>
    <definedName name="dfsfd" localSheetId="83">#REF!</definedName>
    <definedName name="dfsfd" localSheetId="84">#REF!</definedName>
    <definedName name="dfsfd" localSheetId="85">#REF!</definedName>
    <definedName name="dfsfd" localSheetId="86">#REF!</definedName>
    <definedName name="dfsfd" localSheetId="87">#REF!</definedName>
    <definedName name="dfsfd" localSheetId="88">#REF!</definedName>
    <definedName name="dfsfd">#REF!</definedName>
    <definedName name="dklñfjadskfjañdf" localSheetId="39">[15]PAG_33!#REF!</definedName>
    <definedName name="dklñfjadskfjañdf" localSheetId="40">[15]PAG_33!#REF!</definedName>
    <definedName name="dklñfjadskfjañdf" localSheetId="77">[15]PAG_33!#REF!</definedName>
    <definedName name="dklñfjadskfjañdf" localSheetId="78">[15]PAG_33!#REF!</definedName>
    <definedName name="dklñfjadskfjañdf" localSheetId="79">[15]PAG_33!#REF!</definedName>
    <definedName name="dklñfjadskfjañdf" localSheetId="80">[15]PAG_33!#REF!</definedName>
    <definedName name="dklñfjadskfjañdf" localSheetId="82">[15]PAG_33!#REF!</definedName>
    <definedName name="dklñfjadskfjañdf" localSheetId="83">[15]PAG_33!#REF!</definedName>
    <definedName name="dklñfjadskfjañdf" localSheetId="84">[15]PAG_33!#REF!</definedName>
    <definedName name="dklñfjadskfjañdf" localSheetId="85">[15]PAG_33!#REF!</definedName>
    <definedName name="dklñfjadskfjañdf" localSheetId="86">[15]PAG_33!#REF!</definedName>
    <definedName name="dklñfjadskfjañdf" localSheetId="87">[15]PAG_33!#REF!</definedName>
    <definedName name="dklñfjadskfjañdf" localSheetId="88">[15]PAG_33!#REF!</definedName>
    <definedName name="dklñfjadskfjañdf">[15]PAG_33!#REF!</definedName>
    <definedName name="dos" localSheetId="39">[7]PAG_35!#REF!</definedName>
    <definedName name="dos" localSheetId="40">[7]PAG_35!#REF!</definedName>
    <definedName name="dos" localSheetId="77">[7]PAG_35!#REF!</definedName>
    <definedName name="dos" localSheetId="78">[7]PAG_35!#REF!</definedName>
    <definedName name="dos" localSheetId="79">[7]PAG_35!#REF!</definedName>
    <definedName name="dos" localSheetId="80">[7]PAG_35!#REF!</definedName>
    <definedName name="dos" localSheetId="82">[7]PAG_35!#REF!</definedName>
    <definedName name="dos" localSheetId="83">[7]PAG_35!#REF!</definedName>
    <definedName name="dos" localSheetId="84">[7]PAG_35!#REF!</definedName>
    <definedName name="dos" localSheetId="85">[7]PAG_35!#REF!</definedName>
    <definedName name="dos" localSheetId="86">[7]PAG_35!#REF!</definedName>
    <definedName name="dos" localSheetId="87">[7]PAG_35!#REF!</definedName>
    <definedName name="dos" localSheetId="88">[7]PAG_35!#REF!</definedName>
    <definedName name="dos">[7]PAG_35!#REF!</definedName>
    <definedName name="DStandard">[12]VC_Shar!$L$196:$Q$207</definedName>
    <definedName name="Edegel_S.A.A.">[8]Concen!$C$8:$IV$8</definedName>
    <definedName name="Edelnor_S.A.A.">[8]Concen!$C$16:$IV$16</definedName>
    <definedName name="EEV" localSheetId="39">#REF!</definedName>
    <definedName name="EEV" localSheetId="40">#REF!</definedName>
    <definedName name="EEV" localSheetId="77">'[16]Emisor e Instrumento'!$D$698:$E$65536</definedName>
    <definedName name="EEV" localSheetId="78">'[16]Emisor e Instrumento'!$D$698:$E$65536</definedName>
    <definedName name="EEV" localSheetId="79">'[16]Emisor e Instrumento'!$D$698:$E$65536</definedName>
    <definedName name="EEV" localSheetId="80">'[16]Emisor e Instrumento'!$D$698:$E$65536</definedName>
    <definedName name="EEV" localSheetId="82">'[16]Emisor e Instrumento'!$D$698:$E$65536</definedName>
    <definedName name="EEV" localSheetId="83">'[16]Emisor e Instrumento'!$D$698:$E$65536</definedName>
    <definedName name="EEV" localSheetId="84">'[16]Emisor e Instrumento'!$D$698:$E$65536</definedName>
    <definedName name="EEV" localSheetId="85">'[16]Emisor e Instrumento'!$D$698:$E$65536</definedName>
    <definedName name="EEV" localSheetId="86">'[16]Emisor e Instrumento'!$D$698:$E$65536</definedName>
    <definedName name="EEV" localSheetId="87">'[16]Emisor e Instrumento'!$D$698:$E$65536</definedName>
    <definedName name="EEV" localSheetId="88">'[16]Emisor e Instrumento'!$D$698:$E$65536</definedName>
    <definedName name="EEV">#REF!</definedName>
    <definedName name="Emisores">[8]Concen!$D$4:$IV$25</definedName>
    <definedName name="evolfondo1" localSheetId="39">#REF!</definedName>
    <definedName name="evolfondo1" localSheetId="40">#REF!</definedName>
    <definedName name="evolfondo1" localSheetId="77">#REF!</definedName>
    <definedName name="evolfondo1" localSheetId="78">#REF!</definedName>
    <definedName name="evolfondo1" localSheetId="79">#REF!</definedName>
    <definedName name="evolfondo1" localSheetId="80">#REF!</definedName>
    <definedName name="evolfondo1" localSheetId="82">#REF!</definedName>
    <definedName name="evolfondo1" localSheetId="83">#REF!</definedName>
    <definedName name="evolfondo1" localSheetId="84">#REF!</definedName>
    <definedName name="evolfondo1" localSheetId="85">#REF!</definedName>
    <definedName name="evolfondo1" localSheetId="86">#REF!</definedName>
    <definedName name="evolfondo1" localSheetId="87">#REF!</definedName>
    <definedName name="evolfondo1" localSheetId="88">#REF!</definedName>
    <definedName name="evolfondo1">#REF!</definedName>
    <definedName name="evolfondo2" localSheetId="39">#REF!</definedName>
    <definedName name="evolfondo2" localSheetId="40">#REF!</definedName>
    <definedName name="evolfondo2" localSheetId="77">#REF!</definedName>
    <definedName name="evolfondo2" localSheetId="78">#REF!</definedName>
    <definedName name="evolfondo2" localSheetId="79">#REF!</definedName>
    <definedName name="evolfondo2" localSheetId="80">#REF!</definedName>
    <definedName name="evolfondo2" localSheetId="82">#REF!</definedName>
    <definedName name="evolfondo2" localSheetId="83">#REF!</definedName>
    <definedName name="evolfondo2" localSheetId="84">#REF!</definedName>
    <definedName name="evolfondo2" localSheetId="85">#REF!</definedName>
    <definedName name="evolfondo2" localSheetId="86">#REF!</definedName>
    <definedName name="evolfondo2" localSheetId="87">#REF!</definedName>
    <definedName name="evolfondo2" localSheetId="88">#REF!</definedName>
    <definedName name="evolfondo2">#REF!</definedName>
    <definedName name="evolfondo3" localSheetId="77">#REF!</definedName>
    <definedName name="evolfondo3" localSheetId="78">#REF!</definedName>
    <definedName name="evolfondo3" localSheetId="79">#REF!</definedName>
    <definedName name="evolfondo3" localSheetId="80">#REF!</definedName>
    <definedName name="evolfondo3" localSheetId="82">#REF!</definedName>
    <definedName name="evolfondo3" localSheetId="83">#REF!</definedName>
    <definedName name="evolfondo3" localSheetId="84">#REF!</definedName>
    <definedName name="evolfondo3" localSheetId="85">#REF!</definedName>
    <definedName name="evolfondo3" localSheetId="86">#REF!</definedName>
    <definedName name="evolfondo3" localSheetId="87">#REF!</definedName>
    <definedName name="evolfondo3" localSheetId="88">#REF!</definedName>
    <definedName name="evolfondo3">#REF!</definedName>
    <definedName name="evolfondos" localSheetId="77">#REF!</definedName>
    <definedName name="evolfondos" localSheetId="78">#REF!</definedName>
    <definedName name="evolfondos" localSheetId="79">#REF!</definedName>
    <definedName name="evolfondos" localSheetId="80">#REF!</definedName>
    <definedName name="evolfondos" localSheetId="82">#REF!</definedName>
    <definedName name="evolfondos" localSheetId="83">#REF!</definedName>
    <definedName name="evolfondos" localSheetId="84">#REF!</definedName>
    <definedName name="evolfondos" localSheetId="85">#REF!</definedName>
    <definedName name="evolfondos" localSheetId="86">#REF!</definedName>
    <definedName name="evolfondos" localSheetId="87">#REF!</definedName>
    <definedName name="evolfondos" localSheetId="88">#REF!</definedName>
    <definedName name="evolfondos">#REF!</definedName>
    <definedName name="fadsfkañlj" localSheetId="39">#REF!,#REF!</definedName>
    <definedName name="fadsfkañlj" localSheetId="40">#REF!,#REF!</definedName>
    <definedName name="fadsfkañlj" localSheetId="77">#REF!,#REF!</definedName>
    <definedName name="fadsfkañlj" localSheetId="78">#REF!,#REF!</definedName>
    <definedName name="fadsfkañlj" localSheetId="79">#REF!,#REF!</definedName>
    <definedName name="fadsfkañlj" localSheetId="80">#REF!,#REF!</definedName>
    <definedName name="fadsfkañlj" localSheetId="82">#REF!,#REF!</definedName>
    <definedName name="fadsfkañlj" localSheetId="83">#REF!,#REF!</definedName>
    <definedName name="fadsfkañlj" localSheetId="84">#REF!,#REF!</definedName>
    <definedName name="fadsfkañlj" localSheetId="85">#REF!,#REF!</definedName>
    <definedName name="fadsfkañlj" localSheetId="86">#REF!,#REF!</definedName>
    <definedName name="fadsfkañlj" localSheetId="87">#REF!,#REF!</definedName>
    <definedName name="fadsfkañlj" localSheetId="88">#REF!,#REF!</definedName>
    <definedName name="fadsfkañlj">#REF!,#REF!</definedName>
    <definedName name="fajkdlñfjafklñdfjak" localSheetId="82">[17]PAG_34!#REF!</definedName>
    <definedName name="fajkdlñfjafklñdfjak" localSheetId="83">[17]PAG_34!#REF!</definedName>
    <definedName name="fajkdlñfjafklñdfjak" localSheetId="84">[17]PAG_34!#REF!</definedName>
    <definedName name="fajkdlñfjafklñdfjak" localSheetId="85">[17]PAG_34!#REF!</definedName>
    <definedName name="fajkdlñfjafklñdfjak" localSheetId="86">[17]PAG_34!#REF!</definedName>
    <definedName name="fajkdlñfjafklñdfjak" localSheetId="87">[17]PAG_34!#REF!</definedName>
    <definedName name="fajkdlñfjafklñdfjak" localSheetId="88">[17]PAG_34!#REF!</definedName>
    <definedName name="fajkdlñfjafklñdfjak">[17]PAG_34!#REF!</definedName>
    <definedName name="fgsg" localSheetId="82">[7]PAG_35!#REF!</definedName>
    <definedName name="fgsg" localSheetId="83">[7]PAG_35!#REF!</definedName>
    <definedName name="fgsg" localSheetId="84">[7]PAG_35!#REF!</definedName>
    <definedName name="fgsg" localSheetId="85">[7]PAG_35!#REF!</definedName>
    <definedName name="fgsg" localSheetId="86">[7]PAG_35!#REF!</definedName>
    <definedName name="fgsg" localSheetId="87">[7]PAG_35!#REF!</definedName>
    <definedName name="fgsg" localSheetId="88">[7]PAG_35!#REF!</definedName>
    <definedName name="fgsg">[7]PAG_35!#REF!</definedName>
    <definedName name="FIN_3">[18]CD3!$Q$53</definedName>
    <definedName name="Flujoafil">'[19]Flujo N°'!$B$5:$Q$41</definedName>
    <definedName name="Flujomonto">'[19]Flujo montos'!$T$5:$AI$41</definedName>
    <definedName name="fondo0c" localSheetId="39">'38'!$D$513:$E$63805</definedName>
    <definedName name="fondo0c" localSheetId="40">[20]CAXEmisor!$D$599:$E$65293</definedName>
    <definedName name="fondo0c" localSheetId="82">#REF!</definedName>
    <definedName name="fondo0c" localSheetId="83">#REF!</definedName>
    <definedName name="fondo0c" localSheetId="84">#REF!</definedName>
    <definedName name="fondo0c" localSheetId="85">#REF!</definedName>
    <definedName name="fondo0c" localSheetId="86">#REF!</definedName>
    <definedName name="fondo0c" localSheetId="87">#REF!</definedName>
    <definedName name="fondo0c" localSheetId="88">#REF!</definedName>
    <definedName name="fondo0c">[20]CAXEmisor!$D$599:$E$65293</definedName>
    <definedName name="Fondo1" localSheetId="39">[21]CAXEmisor!#REF!</definedName>
    <definedName name="Fondo1" localSheetId="40">[21]CAXEmisor!#REF!</definedName>
    <definedName name="Fondo1" localSheetId="77">[21]CAXEmisor!#REF!</definedName>
    <definedName name="Fondo1" localSheetId="78">[21]CAXEmisor!#REF!</definedName>
    <definedName name="Fondo1" localSheetId="79">[21]CAXEmisor!#REF!</definedName>
    <definedName name="Fondo1" localSheetId="80">[21]CAXEmisor!#REF!</definedName>
    <definedName name="Fondo1" localSheetId="82">[21]CAXEmisor!#REF!</definedName>
    <definedName name="Fondo1" localSheetId="83">[21]CAXEmisor!#REF!</definedName>
    <definedName name="Fondo1" localSheetId="84">[21]CAXEmisor!#REF!</definedName>
    <definedName name="Fondo1" localSheetId="85">[21]CAXEmisor!#REF!</definedName>
    <definedName name="Fondo1" localSheetId="86">[21]CAXEmisor!#REF!</definedName>
    <definedName name="Fondo1" localSheetId="87">[21]CAXEmisor!#REF!</definedName>
    <definedName name="Fondo1" localSheetId="88">[21]CAXEmisor!#REF!</definedName>
    <definedName name="Fondo1">[21]CAXEmisor!#REF!</definedName>
    <definedName name="Fondo1a" localSheetId="39">#REF!</definedName>
    <definedName name="Fondo1a" localSheetId="40">#REF!</definedName>
    <definedName name="Fondo1a" localSheetId="77">#REF!</definedName>
    <definedName name="Fondo1a" localSheetId="78">#REF!</definedName>
    <definedName name="Fondo1a" localSheetId="79">#REF!</definedName>
    <definedName name="Fondo1a" localSheetId="80">#REF!</definedName>
    <definedName name="Fondo1a" localSheetId="82">#REF!</definedName>
    <definedName name="Fondo1a" localSheetId="83">#REF!</definedName>
    <definedName name="Fondo1a" localSheetId="84">#REF!</definedName>
    <definedName name="Fondo1a" localSheetId="85">#REF!</definedName>
    <definedName name="Fondo1a" localSheetId="86">#REF!</definedName>
    <definedName name="Fondo1a" localSheetId="87">#REF!</definedName>
    <definedName name="Fondo1a" localSheetId="88">#REF!</definedName>
    <definedName name="Fondo1a">#REF!</definedName>
    <definedName name="Fondo1b" localSheetId="39">#REF!</definedName>
    <definedName name="Fondo1b" localSheetId="40">#REF!</definedName>
    <definedName name="Fondo1b" localSheetId="77">#REF!</definedName>
    <definedName name="Fondo1b" localSheetId="78">#REF!</definedName>
    <definedName name="Fondo1b" localSheetId="79">#REF!</definedName>
    <definedName name="Fondo1b" localSheetId="80">#REF!</definedName>
    <definedName name="Fondo1b" localSheetId="82">#REF!</definedName>
    <definedName name="Fondo1b" localSheetId="83">#REF!</definedName>
    <definedName name="Fondo1b" localSheetId="84">#REF!</definedName>
    <definedName name="Fondo1b" localSheetId="85">#REF!</definedName>
    <definedName name="Fondo1b" localSheetId="86">#REF!</definedName>
    <definedName name="Fondo1b" localSheetId="87">#REF!</definedName>
    <definedName name="Fondo1b" localSheetId="88">#REF!</definedName>
    <definedName name="Fondo1b">#REF!</definedName>
    <definedName name="fondo1c" localSheetId="39">'38'!$F$513:$H$63805</definedName>
    <definedName name="fondo1c" localSheetId="40">[20]CAXEmisor!$F$599:$H$65293</definedName>
    <definedName name="fondo1c" localSheetId="77">#REF!</definedName>
    <definedName name="fondo1c" localSheetId="78">#REF!</definedName>
    <definedName name="fondo1c" localSheetId="79">#REF!</definedName>
    <definedName name="fondo1c" localSheetId="80">#REF!</definedName>
    <definedName name="fondo1c" localSheetId="82">#REF!</definedName>
    <definedName name="fondo1c" localSheetId="83">#REF!</definedName>
    <definedName name="fondo1c" localSheetId="84">#REF!</definedName>
    <definedName name="fondo1c" localSheetId="85">#REF!</definedName>
    <definedName name="fondo1c" localSheetId="86">#REF!</definedName>
    <definedName name="fondo1c" localSheetId="87">#REF!</definedName>
    <definedName name="fondo1c" localSheetId="88">#REF!</definedName>
    <definedName name="fondo1c">[20]CAXEmisor!$F$599:$H$65293</definedName>
    <definedName name="Fondo2" localSheetId="39">[21]CAXEmisor!#REF!</definedName>
    <definedName name="Fondo2" localSheetId="40">[21]CAXEmisor!#REF!</definedName>
    <definedName name="Fondo2" localSheetId="77">[21]CAXEmisor!#REF!</definedName>
    <definedName name="Fondo2" localSheetId="78">[21]CAXEmisor!#REF!</definedName>
    <definedName name="Fondo2" localSheetId="79">[21]CAXEmisor!#REF!</definedName>
    <definedName name="Fondo2" localSheetId="80">[21]CAXEmisor!#REF!</definedName>
    <definedName name="Fondo2" localSheetId="82">[21]CAXEmisor!#REF!</definedName>
    <definedName name="Fondo2" localSheetId="83">[21]CAXEmisor!#REF!</definedName>
    <definedName name="Fondo2" localSheetId="84">[21]CAXEmisor!#REF!</definedName>
    <definedName name="Fondo2" localSheetId="85">[21]CAXEmisor!#REF!</definedName>
    <definedName name="Fondo2" localSheetId="86">[21]CAXEmisor!#REF!</definedName>
    <definedName name="Fondo2" localSheetId="87">[21]CAXEmisor!#REF!</definedName>
    <definedName name="Fondo2" localSheetId="88">[21]CAXEmisor!#REF!</definedName>
    <definedName name="Fondo2">[21]CAXEmisor!#REF!</definedName>
    <definedName name="Fondo2a" localSheetId="39">#REF!</definedName>
    <definedName name="Fondo2a" localSheetId="40">#REF!</definedName>
    <definedName name="Fondo2a" localSheetId="77">#REF!</definedName>
    <definedName name="Fondo2a" localSheetId="78">#REF!</definedName>
    <definedName name="Fondo2a" localSheetId="79">#REF!</definedName>
    <definedName name="Fondo2a" localSheetId="80">#REF!</definedName>
    <definedName name="Fondo2a" localSheetId="82">#REF!</definedName>
    <definedName name="Fondo2a" localSheetId="83">#REF!</definedName>
    <definedName name="Fondo2a" localSheetId="84">#REF!</definedName>
    <definedName name="Fondo2a" localSheetId="85">#REF!</definedName>
    <definedName name="Fondo2a" localSheetId="86">#REF!</definedName>
    <definedName name="Fondo2a" localSheetId="87">#REF!</definedName>
    <definedName name="Fondo2a" localSheetId="88">#REF!</definedName>
    <definedName name="Fondo2a">#REF!</definedName>
    <definedName name="fondo2c" localSheetId="39">'38'!$K$513:$L$63805</definedName>
    <definedName name="fondo2c" localSheetId="40">[20]CAXEmisor!$K$599:$L$65293</definedName>
    <definedName name="fondo2c" localSheetId="77">#REF!</definedName>
    <definedName name="fondo2c" localSheetId="78">#REF!</definedName>
    <definedName name="fondo2c" localSheetId="79">#REF!</definedName>
    <definedName name="fondo2c" localSheetId="80">#REF!</definedName>
    <definedName name="fondo2c" localSheetId="82">#REF!</definedName>
    <definedName name="fondo2c" localSheetId="83">#REF!</definedName>
    <definedName name="fondo2c" localSheetId="84">#REF!</definedName>
    <definedName name="fondo2c" localSheetId="85">#REF!</definedName>
    <definedName name="fondo2c" localSheetId="86">#REF!</definedName>
    <definedName name="fondo2c" localSheetId="87">#REF!</definedName>
    <definedName name="fondo2c" localSheetId="88">#REF!</definedName>
    <definedName name="fondo2c">[20]CAXEmisor!$K$599:$L$65293</definedName>
    <definedName name="Fondo3" localSheetId="39">[21]CAXEmisor!#REF!</definedName>
    <definedName name="Fondo3" localSheetId="40">[21]CAXEmisor!#REF!</definedName>
    <definedName name="Fondo3" localSheetId="77">[21]CAXEmisor!#REF!</definedName>
    <definedName name="Fondo3" localSheetId="78">[21]CAXEmisor!#REF!</definedName>
    <definedName name="Fondo3" localSheetId="79">[21]CAXEmisor!#REF!</definedName>
    <definedName name="Fondo3" localSheetId="80">[21]CAXEmisor!#REF!</definedName>
    <definedName name="Fondo3" localSheetId="82">[21]CAXEmisor!#REF!</definedName>
    <definedName name="Fondo3" localSheetId="83">[21]CAXEmisor!#REF!</definedName>
    <definedName name="Fondo3" localSheetId="84">[21]CAXEmisor!#REF!</definedName>
    <definedName name="Fondo3" localSheetId="85">[21]CAXEmisor!#REF!</definedName>
    <definedName name="Fondo3" localSheetId="86">[21]CAXEmisor!#REF!</definedName>
    <definedName name="Fondo3" localSheetId="87">[21]CAXEmisor!#REF!</definedName>
    <definedName name="Fondo3" localSheetId="88">[21]CAXEmisor!#REF!</definedName>
    <definedName name="Fondo3">[21]CAXEmisor!#REF!</definedName>
    <definedName name="Fondo3a" localSheetId="39">#REF!</definedName>
    <definedName name="Fondo3a" localSheetId="40">#REF!</definedName>
    <definedName name="Fondo3a" localSheetId="77">#REF!</definedName>
    <definedName name="Fondo3a" localSheetId="78">#REF!</definedName>
    <definedName name="Fondo3a" localSheetId="79">#REF!</definedName>
    <definedName name="Fondo3a" localSheetId="80">#REF!</definedName>
    <definedName name="Fondo3a" localSheetId="82">#REF!</definedName>
    <definedName name="Fondo3a" localSheetId="83">#REF!</definedName>
    <definedName name="Fondo3a" localSheetId="84">#REF!</definedName>
    <definedName name="Fondo3a" localSheetId="85">#REF!</definedName>
    <definedName name="Fondo3a" localSheetId="86">#REF!</definedName>
    <definedName name="Fondo3a" localSheetId="87">#REF!</definedName>
    <definedName name="Fondo3a" localSheetId="88">#REF!</definedName>
    <definedName name="Fondo3a">#REF!</definedName>
    <definedName name="fondo3c" localSheetId="39">'38'!$N$513:$O$63805</definedName>
    <definedName name="fondo3c" localSheetId="40">[20]CAXEmisor!$N$599:$O$65293</definedName>
    <definedName name="fondo3c" localSheetId="77">#REF!</definedName>
    <definedName name="fondo3c" localSheetId="78">#REF!</definedName>
    <definedName name="fondo3c" localSheetId="79">#REF!</definedName>
    <definedName name="fondo3c" localSheetId="80">#REF!</definedName>
    <definedName name="fondo3c" localSheetId="82">#REF!</definedName>
    <definedName name="fondo3c" localSheetId="83">#REF!</definedName>
    <definedName name="fondo3c" localSheetId="84">#REF!</definedName>
    <definedName name="fondo3c" localSheetId="85">#REF!</definedName>
    <definedName name="fondo3c" localSheetId="86">#REF!</definedName>
    <definedName name="fondo3c" localSheetId="87">#REF!</definedName>
    <definedName name="fondo3c" localSheetId="88">#REF!</definedName>
    <definedName name="fondo3c">[20]CAXEmisor!$N$599:$O$65293</definedName>
    <definedName name="FondodePensiones">[8]Cartera!$O$3:$X$155</definedName>
    <definedName name="FRE" localSheetId="39">#REF!</definedName>
    <definedName name="FRE" localSheetId="40">#REF!</definedName>
    <definedName name="FRE" localSheetId="77">#REF!</definedName>
    <definedName name="FRE" localSheetId="78">#REF!</definedName>
    <definedName name="FRE" localSheetId="79">#REF!</definedName>
    <definedName name="FRE" localSheetId="80">#REF!</definedName>
    <definedName name="FRE" localSheetId="82">#REF!</definedName>
    <definedName name="FRE" localSheetId="83">#REF!</definedName>
    <definedName name="FRE" localSheetId="84">#REF!</definedName>
    <definedName name="FRE" localSheetId="85">#REF!</definedName>
    <definedName name="FRE" localSheetId="86">#REF!</definedName>
    <definedName name="FRE" localSheetId="87">#REF!</definedName>
    <definedName name="FRE" localSheetId="88">#REF!</definedName>
    <definedName name="FRE">#REF!</definedName>
    <definedName name="gfsg" localSheetId="39">[22]PAG_33!#REF!</definedName>
    <definedName name="gfsg" localSheetId="40">[22]PAG_33!#REF!</definedName>
    <definedName name="gfsg" localSheetId="77">[22]PAG_33!#REF!</definedName>
    <definedName name="gfsg" localSheetId="78">[22]PAG_33!#REF!</definedName>
    <definedName name="gfsg" localSheetId="79">[22]PAG_33!#REF!</definedName>
    <definedName name="gfsg" localSheetId="80">[22]PAG_33!#REF!</definedName>
    <definedName name="gfsg" localSheetId="82">[22]PAG_33!#REF!</definedName>
    <definedName name="gfsg" localSheetId="83">[22]PAG_33!#REF!</definedName>
    <definedName name="gfsg" localSheetId="84">[22]PAG_33!#REF!</definedName>
    <definedName name="gfsg" localSheetId="85">[22]PAG_33!#REF!</definedName>
    <definedName name="gfsg" localSheetId="86">[22]PAG_33!#REF!</definedName>
    <definedName name="gfsg" localSheetId="87">[22]PAG_33!#REF!</definedName>
    <definedName name="gfsg" localSheetId="88">[22]PAG_33!#REF!</definedName>
    <definedName name="gfsg">[22]PAG_33!#REF!</definedName>
    <definedName name="Gobierno_Central">[8]Concen!$C$5:$IV$5</definedName>
    <definedName name="Gobierno_de_los_Estados_Unidos_de_América">[8]Concen!$C$23:$IV$23</definedName>
    <definedName name="GRTES" localSheetId="39">#REF!</definedName>
    <definedName name="GRTES" localSheetId="40">#REF!</definedName>
    <definedName name="GRTES" localSheetId="77">#REF!</definedName>
    <definedName name="GRTES" localSheetId="78">#REF!</definedName>
    <definedName name="GRTES" localSheetId="79">#REF!</definedName>
    <definedName name="GRTES" localSheetId="80">#REF!</definedName>
    <definedName name="GRTES" localSheetId="82">#REF!</definedName>
    <definedName name="GRTES" localSheetId="83">#REF!</definedName>
    <definedName name="GRTES" localSheetId="84">#REF!</definedName>
    <definedName name="GRTES" localSheetId="85">#REF!</definedName>
    <definedName name="GRTES" localSheetId="86">#REF!</definedName>
    <definedName name="GRTES" localSheetId="87">#REF!</definedName>
    <definedName name="GRTES" localSheetId="88">#REF!</definedName>
    <definedName name="GRTES">#REF!</definedName>
    <definedName name="GS" localSheetId="39">#REF!</definedName>
    <definedName name="GS" localSheetId="40">#REF!</definedName>
    <definedName name="GS" localSheetId="77">#REF!</definedName>
    <definedName name="GS" localSheetId="78">#REF!</definedName>
    <definedName name="GS" localSheetId="79">#REF!</definedName>
    <definedName name="GS" localSheetId="80">#REF!</definedName>
    <definedName name="GS" localSheetId="82">#REF!</definedName>
    <definedName name="GS" localSheetId="83">#REF!</definedName>
    <definedName name="GS" localSheetId="84">#REF!</definedName>
    <definedName name="GS" localSheetId="85">#REF!</definedName>
    <definedName name="GS" localSheetId="86">#REF!</definedName>
    <definedName name="GS" localSheetId="87">#REF!</definedName>
    <definedName name="GS" localSheetId="88">#REF!</definedName>
    <definedName name="GS">#REF!</definedName>
    <definedName name="gsfdgs" localSheetId="39">#REF!,#REF!,#REF!,#REF!,#REF!</definedName>
    <definedName name="gsfdgs" localSheetId="40">#REF!,#REF!,#REF!,#REF!,#REF!</definedName>
    <definedName name="gsfdgs" localSheetId="77">#REF!,#REF!,#REF!,#REF!,#REF!</definedName>
    <definedName name="gsfdgs" localSheetId="78">#REF!,#REF!,#REF!,#REF!,#REF!</definedName>
    <definedName name="gsfdgs" localSheetId="79">#REF!,#REF!,#REF!,#REF!,#REF!</definedName>
    <definedName name="gsfdgs" localSheetId="80">#REF!,#REF!,#REF!,#REF!,#REF!</definedName>
    <definedName name="gsfdgs" localSheetId="82">#REF!,#REF!,#REF!,#REF!,#REF!</definedName>
    <definedName name="gsfdgs" localSheetId="83">#REF!,#REF!,#REF!,#REF!,#REF!</definedName>
    <definedName name="gsfdgs" localSheetId="84">#REF!,#REF!,#REF!,#REF!,#REF!</definedName>
    <definedName name="gsfdgs" localSheetId="85">#REF!,#REF!,#REF!,#REF!,#REF!</definedName>
    <definedName name="gsfdgs" localSheetId="86">#REF!,#REF!,#REF!,#REF!,#REF!</definedName>
    <definedName name="gsfdgs" localSheetId="87">#REF!,#REF!,#REF!,#REF!,#REF!</definedName>
    <definedName name="gsfdgs" localSheetId="88">#REF!,#REF!,#REF!,#REF!,#REF!</definedName>
    <definedName name="gsfdgs">#REF!,#REF!,#REF!,#REF!,#REF!</definedName>
    <definedName name="hhh" localSheetId="82">[23]PAG_33!#REF!</definedName>
    <definedName name="hhh" localSheetId="83">[23]PAG_33!#REF!</definedName>
    <definedName name="hhh" localSheetId="84">[23]PAG_33!#REF!</definedName>
    <definedName name="hhh" localSheetId="85">[23]PAG_33!#REF!</definedName>
    <definedName name="hhh" localSheetId="86">[23]PAG_33!#REF!</definedName>
    <definedName name="hhh" localSheetId="87">[23]PAG_33!#REF!</definedName>
    <definedName name="hhh" localSheetId="88">[23]PAG_33!#REF!</definedName>
    <definedName name="hhh">[23]PAG_33!#REF!</definedName>
    <definedName name="HO" localSheetId="39">#REF!</definedName>
    <definedName name="HO" localSheetId="40">#REF!</definedName>
    <definedName name="HO" localSheetId="77">#REF!</definedName>
    <definedName name="HO" localSheetId="78">#REF!</definedName>
    <definedName name="HO" localSheetId="79">#REF!</definedName>
    <definedName name="HO" localSheetId="80">#REF!</definedName>
    <definedName name="HO" localSheetId="82">#REF!</definedName>
    <definedName name="HO" localSheetId="83">#REF!</definedName>
    <definedName name="HO" localSheetId="84">#REF!</definedName>
    <definedName name="HO" localSheetId="85">#REF!</definedName>
    <definedName name="HO" localSheetId="86">#REF!</definedName>
    <definedName name="HO" localSheetId="87">#REF!</definedName>
    <definedName name="HO" localSheetId="88">#REF!</definedName>
    <definedName name="HO">#REF!</definedName>
    <definedName name="HO_2" localSheetId="82">'[24]Sol-Tras(30)'!#REF!</definedName>
    <definedName name="HO_2" localSheetId="83">'[24]Sol-Tras(30)'!#REF!</definedName>
    <definedName name="HO_2" localSheetId="84">'[24]Sol-Tras(30)'!#REF!</definedName>
    <definedName name="HO_2" localSheetId="85">'[24]Sol-Tras(30)'!#REF!</definedName>
    <definedName name="HO_2" localSheetId="86">'[24]Sol-Tras(30)'!#REF!</definedName>
    <definedName name="HO_2" localSheetId="87">'[24]Sol-Tras(30)'!#REF!</definedName>
    <definedName name="HO_2" localSheetId="88">'[24]Sol-Tras(30)'!#REF!</definedName>
    <definedName name="HO_2">'[24]Sol-Tras(30)'!#REF!</definedName>
    <definedName name="horizonte" localSheetId="39">#REF!</definedName>
    <definedName name="horizonte" localSheetId="40">#REF!</definedName>
    <definedName name="horizonte" localSheetId="77">#REF!</definedName>
    <definedName name="horizonte" localSheetId="78">#REF!</definedName>
    <definedName name="horizonte" localSheetId="79">#REF!</definedName>
    <definedName name="horizonte" localSheetId="80">#REF!</definedName>
    <definedName name="horizonte" localSheetId="82">#REF!</definedName>
    <definedName name="horizonte" localSheetId="83">#REF!</definedName>
    <definedName name="horizonte" localSheetId="84">#REF!</definedName>
    <definedName name="horizonte" localSheetId="85">#REF!</definedName>
    <definedName name="horizonte" localSheetId="86">#REF!</definedName>
    <definedName name="horizonte" localSheetId="87">#REF!</definedName>
    <definedName name="horizonte" localSheetId="88">#REF!</definedName>
    <definedName name="horizonte">#REF!</definedName>
    <definedName name="II" localSheetId="82">[1]PAG_35!#REF!</definedName>
    <definedName name="II" localSheetId="83">[1]PAG_35!#REF!</definedName>
    <definedName name="II" localSheetId="84">[1]PAG_35!#REF!</definedName>
    <definedName name="II" localSheetId="85">[1]PAG_35!#REF!</definedName>
    <definedName name="II" localSheetId="86">[1]PAG_35!#REF!</definedName>
    <definedName name="II" localSheetId="87">[1]PAG_35!#REF!</definedName>
    <definedName name="II" localSheetId="88">[1]PAG_35!#REF!</definedName>
    <definedName name="II">[1]PAG_35!#REF!</definedName>
    <definedName name="IMP" localSheetId="39">#REF!,#REF!,#REF!,#REF!,#REF!</definedName>
    <definedName name="IMP" localSheetId="40">#REF!,#REF!,#REF!,#REF!,#REF!</definedName>
    <definedName name="IMP" localSheetId="77">#REF!,#REF!,#REF!,#REF!,#REF!</definedName>
    <definedName name="IMP" localSheetId="78">#REF!,#REF!,#REF!,#REF!,#REF!</definedName>
    <definedName name="IMP" localSheetId="79">#REF!,#REF!,#REF!,#REF!,#REF!</definedName>
    <definedName name="IMP" localSheetId="80">#REF!,#REF!,#REF!,#REF!,#REF!</definedName>
    <definedName name="IMP" localSheetId="82">#REF!,#REF!,#REF!,#REF!,#REF!</definedName>
    <definedName name="IMP" localSheetId="83">#REF!,#REF!,#REF!,#REF!,#REF!</definedName>
    <definedName name="IMP" localSheetId="84">#REF!,#REF!,#REF!,#REF!,#REF!</definedName>
    <definedName name="IMP" localSheetId="85">#REF!,#REF!,#REF!,#REF!,#REF!</definedName>
    <definedName name="IMP" localSheetId="86">#REF!,#REF!,#REF!,#REF!,#REF!</definedName>
    <definedName name="IMP" localSheetId="87">#REF!,#REF!,#REF!,#REF!,#REF!</definedName>
    <definedName name="IMP" localSheetId="88">#REF!,#REF!,#REF!,#REF!,#REF!</definedName>
    <definedName name="IMP">#REF!,#REF!,#REF!,#REF!,#REF!</definedName>
    <definedName name="IMPR" localSheetId="39">#REF!,#REF!,#REF!</definedName>
    <definedName name="IMPR" localSheetId="40">#REF!,#REF!,#REF!</definedName>
    <definedName name="IMPR" localSheetId="77">#REF!,#REF!,#REF!</definedName>
    <definedName name="IMPR" localSheetId="78">#REF!,#REF!,#REF!</definedName>
    <definedName name="IMPR" localSheetId="79">#REF!,#REF!,#REF!</definedName>
    <definedName name="IMPR" localSheetId="80">#REF!,#REF!,#REF!</definedName>
    <definedName name="IMPR" localSheetId="82">#REF!,#REF!,#REF!</definedName>
    <definedName name="IMPR" localSheetId="83">#REF!,#REF!,#REF!</definedName>
    <definedName name="IMPR" localSheetId="84">#REF!,#REF!,#REF!</definedName>
    <definedName name="IMPR" localSheetId="85">#REF!,#REF!,#REF!</definedName>
    <definedName name="IMPR" localSheetId="86">#REF!,#REF!,#REF!</definedName>
    <definedName name="IMPR" localSheetId="87">#REF!,#REF!,#REF!</definedName>
    <definedName name="IMPR" localSheetId="88">#REF!,#REF!,#REF!</definedName>
    <definedName name="IMPR">#REF!,#REF!,#REF!</definedName>
    <definedName name="IMPRESION" localSheetId="39">#REF!,#REF!</definedName>
    <definedName name="IMPRESION" localSheetId="40">#REF!,#REF!</definedName>
    <definedName name="IMPRESION" localSheetId="77">#REF!,#REF!</definedName>
    <definedName name="IMPRESION" localSheetId="78">#REF!,#REF!</definedName>
    <definedName name="IMPRESION" localSheetId="79">#REF!,#REF!</definedName>
    <definedName name="IMPRESION" localSheetId="80">#REF!,#REF!</definedName>
    <definedName name="IMPRESION" localSheetId="82">#REF!,#REF!</definedName>
    <definedName name="IMPRESION" localSheetId="83">#REF!,#REF!</definedName>
    <definedName name="IMPRESION" localSheetId="84">#REF!,#REF!</definedName>
    <definedName name="IMPRESION" localSheetId="85">#REF!,#REF!</definedName>
    <definedName name="IMPRESION" localSheetId="86">#REF!,#REF!</definedName>
    <definedName name="IMPRESION" localSheetId="87">#REF!,#REF!</definedName>
    <definedName name="IMPRESION" localSheetId="88">#REF!,#REF!</definedName>
    <definedName name="IMPRESION">#REF!,#REF!</definedName>
    <definedName name="IN" localSheetId="39">#REF!</definedName>
    <definedName name="IN" localSheetId="40">#REF!</definedName>
    <definedName name="IN" localSheetId="77">#REF!</definedName>
    <definedName name="IN" localSheetId="78">#REF!</definedName>
    <definedName name="IN" localSheetId="79">#REF!</definedName>
    <definedName name="IN" localSheetId="80">#REF!</definedName>
    <definedName name="IN" localSheetId="82">#REF!</definedName>
    <definedName name="IN" localSheetId="83">#REF!</definedName>
    <definedName name="IN" localSheetId="84">#REF!</definedName>
    <definedName name="IN" localSheetId="85">#REF!</definedName>
    <definedName name="IN" localSheetId="86">#REF!</definedName>
    <definedName name="IN" localSheetId="87">#REF!</definedName>
    <definedName name="IN" localSheetId="88">#REF!</definedName>
    <definedName name="IN">#REF!</definedName>
    <definedName name="IN_2" localSheetId="39">'[24]Sol-Tras(30)'!#REF!</definedName>
    <definedName name="IN_2" localSheetId="40">'[24]Sol-Tras(30)'!#REF!</definedName>
    <definedName name="IN_2" localSheetId="77">'[24]Sol-Tras(30)'!#REF!</definedName>
    <definedName name="IN_2" localSheetId="78">'[24]Sol-Tras(30)'!#REF!</definedName>
    <definedName name="IN_2" localSheetId="79">'[24]Sol-Tras(30)'!#REF!</definedName>
    <definedName name="IN_2" localSheetId="80">'[24]Sol-Tras(30)'!#REF!</definedName>
    <definedName name="IN_2" localSheetId="82">'[24]Sol-Tras(30)'!#REF!</definedName>
    <definedName name="IN_2" localSheetId="83">'[24]Sol-Tras(30)'!#REF!</definedName>
    <definedName name="IN_2" localSheetId="84">'[24]Sol-Tras(30)'!#REF!</definedName>
    <definedName name="IN_2" localSheetId="85">'[24]Sol-Tras(30)'!#REF!</definedName>
    <definedName name="IN_2" localSheetId="86">'[24]Sol-Tras(30)'!#REF!</definedName>
    <definedName name="IN_2" localSheetId="87">'[24]Sol-Tras(30)'!#REF!</definedName>
    <definedName name="IN_2" localSheetId="88">'[24]Sol-Tras(30)'!#REF!</definedName>
    <definedName name="IN_2">'[24]Sol-Tras(30)'!#REF!</definedName>
    <definedName name="indice2" localSheetId="39">'[25]CD 6'!#REF!</definedName>
    <definedName name="indice2" localSheetId="40">'[25]CD 6'!#REF!</definedName>
    <definedName name="indice2" localSheetId="77">'[25]CD 6'!#REF!</definedName>
    <definedName name="indice2" localSheetId="78">'[25]CD 6'!#REF!</definedName>
    <definedName name="indice2" localSheetId="79">'[25]CD 6'!#REF!</definedName>
    <definedName name="indice2" localSheetId="80">'[25]CD 6'!#REF!</definedName>
    <definedName name="indice2" localSheetId="82">'[25]CD 6'!#REF!</definedName>
    <definedName name="indice2" localSheetId="83">'[25]CD 6'!#REF!</definedName>
    <definedName name="indice2" localSheetId="84">'[25]CD 6'!#REF!</definedName>
    <definedName name="indice2" localSheetId="85">'[25]CD 6'!#REF!</definedName>
    <definedName name="indice2" localSheetId="86">'[25]CD 6'!#REF!</definedName>
    <definedName name="indice2" localSheetId="87">'[25]CD 6'!#REF!</definedName>
    <definedName name="indice2" localSheetId="88">'[25]CD 6'!#REF!</definedName>
    <definedName name="indice2">'[25]CD 6'!#REF!</definedName>
    <definedName name="Inicio_1">'[18]CD 1-2'!$I$5</definedName>
    <definedName name="Inicio_3">[18]CD3!$D$9</definedName>
    <definedName name="Inicio_4">[18]CD4!$D$9</definedName>
    <definedName name="Inicio_a" localSheetId="39">[26]UT!#REF!</definedName>
    <definedName name="Inicio_a" localSheetId="40">[26]UT!#REF!</definedName>
    <definedName name="Inicio_a" localSheetId="77">[26]UT!#REF!</definedName>
    <definedName name="Inicio_a" localSheetId="78">[26]UT!#REF!</definedName>
    <definedName name="Inicio_a" localSheetId="79">[26]UT!#REF!</definedName>
    <definedName name="Inicio_a" localSheetId="80">[26]UT!#REF!</definedName>
    <definedName name="Inicio_a" localSheetId="82">[26]UT!#REF!</definedName>
    <definedName name="Inicio_a" localSheetId="83">[26]UT!#REF!</definedName>
    <definedName name="Inicio_a" localSheetId="84">[26]UT!#REF!</definedName>
    <definedName name="Inicio_a" localSheetId="85">[26]UT!#REF!</definedName>
    <definedName name="Inicio_a" localSheetId="86">[26]UT!#REF!</definedName>
    <definedName name="Inicio_a" localSheetId="87">[26]UT!#REF!</definedName>
    <definedName name="Inicio_a" localSheetId="88">[26]UT!#REF!</definedName>
    <definedName name="Inicio_a">[26]UT!#REF!</definedName>
    <definedName name="Inicio_F">[18]Fondo!$C$3</definedName>
    <definedName name="Inicio_UV1">'[18]CD 1-2'!$I$9</definedName>
    <definedName name="Inicio_V">'[18]Valor Cuota'!$G$3</definedName>
    <definedName name="Inicio_VC">'[18]Valor Cuota'!$G$4</definedName>
    <definedName name="Instrumentos" localSheetId="39">#REF!</definedName>
    <definedName name="Instrumentos" localSheetId="40">#REF!</definedName>
    <definedName name="Instrumentos" localSheetId="77">#REF!</definedName>
    <definedName name="Instrumentos" localSheetId="78">#REF!</definedName>
    <definedName name="Instrumentos" localSheetId="79">#REF!</definedName>
    <definedName name="Instrumentos" localSheetId="80">#REF!</definedName>
    <definedName name="Instrumentos" localSheetId="82">#REF!</definedName>
    <definedName name="Instrumentos" localSheetId="83">#REF!</definedName>
    <definedName name="Instrumentos" localSheetId="84">#REF!</definedName>
    <definedName name="Instrumentos" localSheetId="85">#REF!</definedName>
    <definedName name="Instrumentos" localSheetId="86">#REF!</definedName>
    <definedName name="Instrumentos" localSheetId="87">#REF!</definedName>
    <definedName name="Instrumentos" localSheetId="88">#REF!</definedName>
    <definedName name="Instrumentos">#REF!</definedName>
    <definedName name="integra" localSheetId="39">#REF!</definedName>
    <definedName name="integra" localSheetId="40">#REF!</definedName>
    <definedName name="integra" localSheetId="77">#REF!</definedName>
    <definedName name="integra" localSheetId="78">#REF!</definedName>
    <definedName name="integra" localSheetId="79">#REF!</definedName>
    <definedName name="integra" localSheetId="80">#REF!</definedName>
    <definedName name="integra" localSheetId="82">#REF!</definedName>
    <definedName name="integra" localSheetId="83">#REF!</definedName>
    <definedName name="integra" localSheetId="84">#REF!</definedName>
    <definedName name="integra" localSheetId="85">#REF!</definedName>
    <definedName name="integra" localSheetId="86">#REF!</definedName>
    <definedName name="integra" localSheetId="87">#REF!</definedName>
    <definedName name="integra" localSheetId="88">#REF!</definedName>
    <definedName name="integra">#REF!</definedName>
    <definedName name="INVALIDEZ" localSheetId="77">#REF!</definedName>
    <definedName name="INVALIDEZ" localSheetId="78">#REF!</definedName>
    <definedName name="INVALIDEZ" localSheetId="79">#REF!</definedName>
    <definedName name="INVALIDEZ" localSheetId="80">#REF!</definedName>
    <definedName name="INVALIDEZ" localSheetId="82">#REF!</definedName>
    <definedName name="INVALIDEZ" localSheetId="83">#REF!</definedName>
    <definedName name="INVALIDEZ" localSheetId="84">#REF!</definedName>
    <definedName name="INVALIDEZ" localSheetId="85">#REF!</definedName>
    <definedName name="INVALIDEZ" localSheetId="86">#REF!</definedName>
    <definedName name="INVALIDEZ" localSheetId="87">#REF!</definedName>
    <definedName name="INVALIDEZ" localSheetId="88">#REF!</definedName>
    <definedName name="INVALIDEZ">#REF!</definedName>
    <definedName name="ipc" localSheetId="77">#REF!</definedName>
    <definedName name="ipc" localSheetId="78">#REF!</definedName>
    <definedName name="ipc" localSheetId="79">#REF!</definedName>
    <definedName name="ipc" localSheetId="80">#REF!</definedName>
    <definedName name="ipc" localSheetId="82">#REF!</definedName>
    <definedName name="ipc" localSheetId="83">#REF!</definedName>
    <definedName name="ipc" localSheetId="84">#REF!</definedName>
    <definedName name="ipc" localSheetId="85">#REF!</definedName>
    <definedName name="ipc" localSheetId="86">#REF!</definedName>
    <definedName name="ipc" localSheetId="87">#REF!</definedName>
    <definedName name="ipc" localSheetId="88">#REF!</definedName>
    <definedName name="ipc">#REF!</definedName>
    <definedName name="ita">[27]CAXEmisor!#REF!</definedName>
    <definedName name="itau">[27]CAXEmisor!#REF!</definedName>
    <definedName name="jhgfjh" localSheetId="39">#REF!,#REF!,#REF!</definedName>
    <definedName name="jhgfjh" localSheetId="40">#REF!,#REF!,#REF!</definedName>
    <definedName name="jhgfjh" localSheetId="77">#REF!,#REF!,#REF!</definedName>
    <definedName name="jhgfjh" localSheetId="78">#REF!,#REF!,#REF!</definedName>
    <definedName name="jhgfjh" localSheetId="79">#REF!,#REF!,#REF!</definedName>
    <definedName name="jhgfjh" localSheetId="80">#REF!,#REF!,#REF!</definedName>
    <definedName name="jhgfjh" localSheetId="82">#REF!,#REF!,#REF!</definedName>
    <definedName name="jhgfjh" localSheetId="83">#REF!,#REF!,#REF!</definedName>
    <definedName name="jhgfjh" localSheetId="84">#REF!,#REF!,#REF!</definedName>
    <definedName name="jhgfjh" localSheetId="85">#REF!,#REF!,#REF!</definedName>
    <definedName name="jhgfjh" localSheetId="86">#REF!,#REF!,#REF!</definedName>
    <definedName name="jhgfjh" localSheetId="87">#REF!,#REF!,#REF!</definedName>
    <definedName name="jhgfjh" localSheetId="88">#REF!,#REF!,#REF!</definedName>
    <definedName name="jhgfjh">#REF!,#REF!,#REF!</definedName>
    <definedName name="kghiog" localSheetId="39">#REF!,#REF!</definedName>
    <definedName name="kghiog" localSheetId="40">#REF!,#REF!</definedName>
    <definedName name="kghiog" localSheetId="77">#REF!,#REF!</definedName>
    <definedName name="kghiog" localSheetId="78">#REF!,#REF!</definedName>
    <definedName name="kghiog" localSheetId="79">#REF!,#REF!</definedName>
    <definedName name="kghiog" localSheetId="80">#REF!,#REF!</definedName>
    <definedName name="kghiog" localSheetId="82">#REF!,#REF!</definedName>
    <definedName name="kghiog" localSheetId="83">#REF!,#REF!</definedName>
    <definedName name="kghiog" localSheetId="84">#REF!,#REF!</definedName>
    <definedName name="kghiog" localSheetId="85">#REF!,#REF!</definedName>
    <definedName name="kghiog" localSheetId="86">#REF!,#REF!</definedName>
    <definedName name="kghiog" localSheetId="87">#REF!,#REF!</definedName>
    <definedName name="kghiog" localSheetId="88">#REF!,#REF!</definedName>
    <definedName name="kghiog">#REF!,#REF!</definedName>
    <definedName name="Mesquetoca">[8]Intru!$E$5:$IV$7</definedName>
    <definedName name="mICHI" localSheetId="39">[28]PAG40!#REF!</definedName>
    <definedName name="mICHI" localSheetId="40">[28]PAG40!#REF!</definedName>
    <definedName name="mICHI" localSheetId="77">[28]PAG40!#REF!</definedName>
    <definedName name="mICHI" localSheetId="78">[28]PAG40!#REF!</definedName>
    <definedName name="mICHI" localSheetId="79">[28]PAG40!#REF!</definedName>
    <definedName name="mICHI" localSheetId="80">[28]PAG40!#REF!</definedName>
    <definedName name="mICHI" localSheetId="82">[28]PAG40!#REF!</definedName>
    <definedName name="mICHI" localSheetId="83">[28]PAG40!#REF!</definedName>
    <definedName name="mICHI" localSheetId="84">[28]PAG40!#REF!</definedName>
    <definedName name="mICHI" localSheetId="85">[28]PAG40!#REF!</definedName>
    <definedName name="mICHI" localSheetId="86">[28]PAG40!#REF!</definedName>
    <definedName name="mICHI" localSheetId="87">[28]PAG40!#REF!</definedName>
    <definedName name="mICHI" localSheetId="88">[28]PAG40!#REF!</definedName>
    <definedName name="mICHI">[28]PAG40!#REF!</definedName>
    <definedName name="Minsur_S.A.">[8]Concen!$C$9:$IV$9</definedName>
    <definedName name="normal" localSheetId="39">#REF!</definedName>
    <definedName name="normal" localSheetId="40">#REF!</definedName>
    <definedName name="normal" localSheetId="77">#REF!</definedName>
    <definedName name="normal" localSheetId="78">#REF!</definedName>
    <definedName name="normal" localSheetId="79">#REF!</definedName>
    <definedName name="normal" localSheetId="80">#REF!</definedName>
    <definedName name="normal" localSheetId="82">#REF!</definedName>
    <definedName name="normal" localSheetId="83">#REF!</definedName>
    <definedName name="normal" localSheetId="84">#REF!</definedName>
    <definedName name="normal" localSheetId="85">#REF!</definedName>
    <definedName name="normal" localSheetId="86">#REF!</definedName>
    <definedName name="normal" localSheetId="87">#REF!</definedName>
    <definedName name="normal" localSheetId="88">#REF!</definedName>
    <definedName name="normal">#REF!</definedName>
    <definedName name="normal2" localSheetId="39">#REF!</definedName>
    <definedName name="normal2" localSheetId="40">#REF!</definedName>
    <definedName name="normal2" localSheetId="77">#REF!</definedName>
    <definedName name="normal2" localSheetId="78">#REF!</definedName>
    <definedName name="normal2" localSheetId="79">#REF!</definedName>
    <definedName name="normal2" localSheetId="80">#REF!</definedName>
    <definedName name="normal2" localSheetId="82">#REF!</definedName>
    <definedName name="normal2" localSheetId="83">#REF!</definedName>
    <definedName name="normal2" localSheetId="84">#REF!</definedName>
    <definedName name="normal2" localSheetId="85">#REF!</definedName>
    <definedName name="normal2" localSheetId="86">#REF!</definedName>
    <definedName name="normal2" localSheetId="87">#REF!</definedName>
    <definedName name="normal2" localSheetId="88">#REF!</definedName>
    <definedName name="normal2">#REF!</definedName>
    <definedName name="NV" localSheetId="77">#REF!</definedName>
    <definedName name="NV" localSheetId="78">#REF!</definedName>
    <definedName name="NV" localSheetId="79">#REF!</definedName>
    <definedName name="NV" localSheetId="80">#REF!</definedName>
    <definedName name="NV" localSheetId="82">#REF!</definedName>
    <definedName name="NV" localSheetId="83">#REF!</definedName>
    <definedName name="NV" localSheetId="84">#REF!</definedName>
    <definedName name="NV" localSheetId="85">#REF!</definedName>
    <definedName name="NV" localSheetId="86">#REF!</definedName>
    <definedName name="NV" localSheetId="87">#REF!</definedName>
    <definedName name="NV" localSheetId="88">#REF!</definedName>
    <definedName name="NV">#REF!</definedName>
    <definedName name="NV_2" localSheetId="39">'[24]Sol-Tras(30)'!#REF!</definedName>
    <definedName name="NV_2" localSheetId="40">'[24]Sol-Tras(30)'!#REF!</definedName>
    <definedName name="NV_2" localSheetId="77">'[24]Sol-Tras(30)'!#REF!</definedName>
    <definedName name="NV_2" localSheetId="78">'[24]Sol-Tras(30)'!#REF!</definedName>
    <definedName name="NV_2" localSheetId="79">'[24]Sol-Tras(30)'!#REF!</definedName>
    <definedName name="NV_2" localSheetId="80">'[24]Sol-Tras(30)'!#REF!</definedName>
    <definedName name="NV_2" localSheetId="82">'[24]Sol-Tras(30)'!#REF!</definedName>
    <definedName name="NV_2" localSheetId="83">'[24]Sol-Tras(30)'!#REF!</definedName>
    <definedName name="NV_2" localSheetId="84">'[24]Sol-Tras(30)'!#REF!</definedName>
    <definedName name="NV_2" localSheetId="85">'[24]Sol-Tras(30)'!#REF!</definedName>
    <definedName name="NV_2" localSheetId="86">'[24]Sol-Tras(30)'!#REF!</definedName>
    <definedName name="NV_2" localSheetId="87">'[24]Sol-Tras(30)'!#REF!</definedName>
    <definedName name="NV_2" localSheetId="88">'[24]Sol-Tras(30)'!#REF!</definedName>
    <definedName name="NV_2">'[24]Sol-Tras(30)'!#REF!</definedName>
    <definedName name="Ordenrent" localSheetId="39">'[29]Sol traspaso'!#REF!</definedName>
    <definedName name="Ordenrent" localSheetId="40">'[29]Sol traspaso'!#REF!</definedName>
    <definedName name="Ordenrent" localSheetId="77">'[29]Sol traspaso'!#REF!</definedName>
    <definedName name="Ordenrent" localSheetId="78">'[29]Sol traspaso'!#REF!</definedName>
    <definedName name="Ordenrent" localSheetId="79">'[29]Sol traspaso'!#REF!</definedName>
    <definedName name="Ordenrent" localSheetId="80">'[29]Sol traspaso'!#REF!</definedName>
    <definedName name="Ordenrent" localSheetId="82">'[29]Sol traspaso'!#REF!</definedName>
    <definedName name="Ordenrent" localSheetId="83">'[29]Sol traspaso'!#REF!</definedName>
    <definedName name="Ordenrent" localSheetId="84">'[29]Sol traspaso'!#REF!</definedName>
    <definedName name="Ordenrent" localSheetId="85">'[29]Sol traspaso'!#REF!</definedName>
    <definedName name="Ordenrent" localSheetId="86">'[29]Sol traspaso'!#REF!</definedName>
    <definedName name="Ordenrent" localSheetId="87">'[29]Sol traspaso'!#REF!</definedName>
    <definedName name="Ordenrent" localSheetId="88">'[29]Sol traspaso'!#REF!</definedName>
    <definedName name="Ordenrent">'[29]Sol traspaso'!#REF!</definedName>
    <definedName name="Porcentaje" localSheetId="39">#REF!</definedName>
    <definedName name="Porcentaje" localSheetId="40">#REF!</definedName>
    <definedName name="Porcentaje" localSheetId="77">#REF!</definedName>
    <definedName name="Porcentaje" localSheetId="78">#REF!</definedName>
    <definedName name="Porcentaje" localSheetId="79">#REF!</definedName>
    <definedName name="Porcentaje" localSheetId="80">#REF!</definedName>
    <definedName name="Porcentaje" localSheetId="82">#REF!</definedName>
    <definedName name="Porcentaje" localSheetId="83">#REF!</definedName>
    <definedName name="Porcentaje" localSheetId="84">#REF!</definedName>
    <definedName name="Porcentaje" localSheetId="85">#REF!</definedName>
    <definedName name="Porcentaje" localSheetId="86">#REF!</definedName>
    <definedName name="Porcentaje" localSheetId="87">#REF!</definedName>
    <definedName name="Porcentaje" localSheetId="88">#REF!</definedName>
    <definedName name="Porcentaje">#REF!</definedName>
    <definedName name="porcentajes" localSheetId="39">#REF!</definedName>
    <definedName name="porcentajes" localSheetId="40">#REF!</definedName>
    <definedName name="porcentajes" localSheetId="77">#REF!</definedName>
    <definedName name="porcentajes" localSheetId="78">#REF!</definedName>
    <definedName name="porcentajes" localSheetId="79">#REF!</definedName>
    <definedName name="porcentajes" localSheetId="80">#REF!</definedName>
    <definedName name="porcentajes" localSheetId="82">#REF!</definedName>
    <definedName name="porcentajes" localSheetId="83">#REF!</definedName>
    <definedName name="porcentajes" localSheetId="84">#REF!</definedName>
    <definedName name="porcentajes" localSheetId="85">#REF!</definedName>
    <definedName name="porcentajes" localSheetId="86">#REF!</definedName>
    <definedName name="porcentajes" localSheetId="87">#REF!</definedName>
    <definedName name="porcentajes" localSheetId="88">#REF!</definedName>
    <definedName name="porcentajes">#REF!</definedName>
    <definedName name="PR" localSheetId="77">#REF!</definedName>
    <definedName name="PR" localSheetId="78">#REF!</definedName>
    <definedName name="PR" localSheetId="79">#REF!</definedName>
    <definedName name="PR" localSheetId="80">#REF!</definedName>
    <definedName name="PR" localSheetId="82">#REF!</definedName>
    <definedName name="PR" localSheetId="83">#REF!</definedName>
    <definedName name="PR" localSheetId="84">#REF!</definedName>
    <definedName name="PR" localSheetId="85">#REF!</definedName>
    <definedName name="PR" localSheetId="86">#REF!</definedName>
    <definedName name="PR" localSheetId="87">#REF!</definedName>
    <definedName name="PR" localSheetId="88">#REF!</definedName>
    <definedName name="PR">#REF!</definedName>
    <definedName name="PR_2" localSheetId="39">'[24]Sol-Tras(30)'!#REF!</definedName>
    <definedName name="PR_2" localSheetId="40">'[24]Sol-Tras(30)'!#REF!</definedName>
    <definedName name="PR_2" localSheetId="77">'[24]Sol-Tras(30)'!#REF!</definedName>
    <definedName name="PR_2" localSheetId="78">'[24]Sol-Tras(30)'!#REF!</definedName>
    <definedName name="PR_2" localSheetId="79">'[24]Sol-Tras(30)'!#REF!</definedName>
    <definedName name="PR_2" localSheetId="80">'[24]Sol-Tras(30)'!#REF!</definedName>
    <definedName name="PR_2" localSheetId="82">'[24]Sol-Tras(30)'!#REF!</definedName>
    <definedName name="PR_2" localSheetId="83">'[24]Sol-Tras(30)'!#REF!</definedName>
    <definedName name="PR_2" localSheetId="84">'[24]Sol-Tras(30)'!#REF!</definedName>
    <definedName name="PR_2" localSheetId="85">'[24]Sol-Tras(30)'!#REF!</definedName>
    <definedName name="PR_2" localSheetId="86">'[24]Sol-Tras(30)'!#REF!</definedName>
    <definedName name="PR_2" localSheetId="87">'[24]Sol-Tras(30)'!#REF!</definedName>
    <definedName name="PR_2" localSheetId="88">'[24]Sol-Tras(30)'!#REF!</definedName>
    <definedName name="PR_2">'[24]Sol-Tras(30)'!#REF!</definedName>
    <definedName name="prima" localSheetId="39">#REF!</definedName>
    <definedName name="prima" localSheetId="40">#REF!</definedName>
    <definedName name="prima" localSheetId="77">#REF!</definedName>
    <definedName name="prima" localSheetId="78">#REF!</definedName>
    <definedName name="prima" localSheetId="79">#REF!</definedName>
    <definedName name="prima" localSheetId="80">#REF!</definedName>
    <definedName name="prima" localSheetId="82">#REF!</definedName>
    <definedName name="prima" localSheetId="83">#REF!</definedName>
    <definedName name="prima" localSheetId="84">#REF!</definedName>
    <definedName name="prima" localSheetId="85">#REF!</definedName>
    <definedName name="prima" localSheetId="86">#REF!</definedName>
    <definedName name="prima" localSheetId="87">#REF!</definedName>
    <definedName name="prima" localSheetId="88">#REF!</definedName>
    <definedName name="prima">#REF!</definedName>
    <definedName name="Procentaje" localSheetId="39">#REF!</definedName>
    <definedName name="Procentaje" localSheetId="40">#REF!</definedName>
    <definedName name="Procentaje" localSheetId="77">#REF!</definedName>
    <definedName name="Procentaje" localSheetId="78">#REF!</definedName>
    <definedName name="Procentaje" localSheetId="79">#REF!</definedName>
    <definedName name="Procentaje" localSheetId="80">#REF!</definedName>
    <definedName name="Procentaje" localSheetId="82">#REF!</definedName>
    <definedName name="Procentaje" localSheetId="83">#REF!</definedName>
    <definedName name="Procentaje" localSheetId="84">#REF!</definedName>
    <definedName name="Procentaje" localSheetId="85">#REF!</definedName>
    <definedName name="Procentaje" localSheetId="86">#REF!</definedName>
    <definedName name="Procentaje" localSheetId="87">#REF!</definedName>
    <definedName name="Procentaje" localSheetId="88">#REF!</definedName>
    <definedName name="Procentaje">#REF!</definedName>
    <definedName name="profuturo" localSheetId="77">#REF!</definedName>
    <definedName name="profuturo" localSheetId="78">#REF!</definedName>
    <definedName name="profuturo" localSheetId="79">#REF!</definedName>
    <definedName name="profuturo" localSheetId="80">#REF!</definedName>
    <definedName name="profuturo" localSheetId="82">#REF!</definedName>
    <definedName name="profuturo" localSheetId="83">#REF!</definedName>
    <definedName name="profuturo" localSheetId="84">#REF!</definedName>
    <definedName name="profuturo" localSheetId="85">#REF!</definedName>
    <definedName name="profuturo" localSheetId="86">#REF!</definedName>
    <definedName name="profuturo" localSheetId="87">#REF!</definedName>
    <definedName name="profuturo" localSheetId="88">#REF!</definedName>
    <definedName name="profuturo">#REF!</definedName>
    <definedName name="Pruebita">[8]Concen!$B$5:$C$15</definedName>
    <definedName name="Rentab">'[8]Rent 12m'!$B$4:$K$141</definedName>
    <definedName name="Rentab1">'[8]Rent 12m'!$B$4:$Q$141</definedName>
    <definedName name="Rentabilidad_promedio">[12]VC_Shar!$L$181:$Q$194</definedName>
    <definedName name="rentames" localSheetId="39">'[29]Sol traspaso'!#REF!</definedName>
    <definedName name="rentames" localSheetId="40">'[29]Sol traspaso'!#REF!</definedName>
    <definedName name="rentames" localSheetId="77">'[29]Sol traspaso'!#REF!</definedName>
    <definedName name="rentames" localSheetId="78">'[29]Sol traspaso'!#REF!</definedName>
    <definedName name="rentames" localSheetId="79">'[29]Sol traspaso'!#REF!</definedName>
    <definedName name="rentames" localSheetId="80">'[29]Sol traspaso'!#REF!</definedName>
    <definedName name="rentames" localSheetId="82">'[29]Sol traspaso'!#REF!</definedName>
    <definedName name="rentames" localSheetId="83">'[29]Sol traspaso'!#REF!</definedName>
    <definedName name="rentames" localSheetId="84">'[29]Sol traspaso'!#REF!</definedName>
    <definedName name="rentames" localSheetId="85">'[29]Sol traspaso'!#REF!</definedName>
    <definedName name="rentames" localSheetId="86">'[29]Sol traspaso'!#REF!</definedName>
    <definedName name="rentames" localSheetId="87">'[29]Sol traspaso'!#REF!</definedName>
    <definedName name="rentames" localSheetId="88">'[29]Sol traspaso'!#REF!</definedName>
    <definedName name="rentames">'[29]Sol traspaso'!#REF!</definedName>
    <definedName name="rfd" localSheetId="39">[7]PAG_35!#REF!</definedName>
    <definedName name="rfd" localSheetId="40">[7]PAG_35!#REF!</definedName>
    <definedName name="rfd" localSheetId="77">[7]PAG_35!#REF!</definedName>
    <definedName name="rfd" localSheetId="78">[7]PAG_35!#REF!</definedName>
    <definedName name="rfd" localSheetId="79">[7]PAG_35!#REF!</definedName>
    <definedName name="rfd" localSheetId="80">[7]PAG_35!#REF!</definedName>
    <definedName name="rfd" localSheetId="82">[7]PAG_35!#REF!</definedName>
    <definedName name="rfd" localSheetId="83">[7]PAG_35!#REF!</definedName>
    <definedName name="rfd" localSheetId="84">[7]PAG_35!#REF!</definedName>
    <definedName name="rfd" localSheetId="85">[7]PAG_35!#REF!</definedName>
    <definedName name="rfd" localSheetId="86">[7]PAG_35!#REF!</definedName>
    <definedName name="rfd" localSheetId="87">[7]PAG_35!#REF!</definedName>
    <definedName name="rfd" localSheetId="88">[7]PAG_35!#REF!</definedName>
    <definedName name="rfd">[7]PAG_35!#REF!</definedName>
    <definedName name="RO" localSheetId="39">#REF!</definedName>
    <definedName name="RO" localSheetId="40">#REF!</definedName>
    <definedName name="RO" localSheetId="77">#REF!</definedName>
    <definedName name="RO" localSheetId="78">#REF!</definedName>
    <definedName name="RO" localSheetId="79">#REF!</definedName>
    <definedName name="RO" localSheetId="80">#REF!</definedName>
    <definedName name="RO" localSheetId="82">#REF!</definedName>
    <definedName name="RO" localSheetId="83">#REF!</definedName>
    <definedName name="RO" localSheetId="84">#REF!</definedName>
    <definedName name="RO" localSheetId="85">#REF!</definedName>
    <definedName name="RO" localSheetId="86">#REF!</definedName>
    <definedName name="RO" localSheetId="87">#REF!</definedName>
    <definedName name="RO" localSheetId="88">#REF!</definedName>
    <definedName name="RO">#REF!</definedName>
    <definedName name="RO_2" localSheetId="39">'[24]Sol-Tras(30)'!#REF!</definedName>
    <definedName name="RO_2" localSheetId="40">'[24]Sol-Tras(30)'!#REF!</definedName>
    <definedName name="RO_2" localSheetId="77">'[24]Sol-Tras(30)'!#REF!</definedName>
    <definedName name="RO_2" localSheetId="78">'[24]Sol-Tras(30)'!#REF!</definedName>
    <definedName name="RO_2" localSheetId="79">'[24]Sol-Tras(30)'!#REF!</definedName>
    <definedName name="RO_2" localSheetId="80">'[24]Sol-Tras(30)'!#REF!</definedName>
    <definedName name="RO_2" localSheetId="82">'[24]Sol-Tras(30)'!#REF!</definedName>
    <definedName name="RO_2" localSheetId="83">'[24]Sol-Tras(30)'!#REF!</definedName>
    <definedName name="RO_2" localSheetId="84">'[24]Sol-Tras(30)'!#REF!</definedName>
    <definedName name="RO_2" localSheetId="85">'[24]Sol-Tras(30)'!#REF!</definedName>
    <definedName name="RO_2" localSheetId="86">'[24]Sol-Tras(30)'!#REF!</definedName>
    <definedName name="RO_2" localSheetId="87">'[24]Sol-Tras(30)'!#REF!</definedName>
    <definedName name="RO_2" localSheetId="88">'[24]Sol-Tras(30)'!#REF!</definedName>
    <definedName name="RO_2">'[24]Sol-Tras(30)'!#REF!</definedName>
    <definedName name="sad" localSheetId="39">[7]PAG_35!#REF!</definedName>
    <definedName name="sad" localSheetId="40">[7]PAG_35!#REF!</definedName>
    <definedName name="sad" localSheetId="77">[7]PAG_35!#REF!</definedName>
    <definedName name="sad" localSheetId="78">[7]PAG_35!#REF!</definedName>
    <definedName name="sad" localSheetId="79">[7]PAG_35!#REF!</definedName>
    <definedName name="sad" localSheetId="80">[7]PAG_35!#REF!</definedName>
    <definedName name="sad" localSheetId="82">[7]PAG_35!#REF!</definedName>
    <definedName name="sad" localSheetId="83">[7]PAG_35!#REF!</definedName>
    <definedName name="sad" localSheetId="84">[7]PAG_35!#REF!</definedName>
    <definedName name="sad" localSheetId="85">[7]PAG_35!#REF!</definedName>
    <definedName name="sad" localSheetId="86">[7]PAG_35!#REF!</definedName>
    <definedName name="sad" localSheetId="87">[7]PAG_35!#REF!</definedName>
    <definedName name="sad" localSheetId="88">[7]PAG_35!#REF!</definedName>
    <definedName name="sad">[7]PAG_35!#REF!</definedName>
    <definedName name="sadgfdfs" localSheetId="39">#REF!,#REF!</definedName>
    <definedName name="sadgfdfs" localSheetId="40">#REF!,#REF!</definedName>
    <definedName name="sadgfdfs" localSheetId="77">#REF!,#REF!</definedName>
    <definedName name="sadgfdfs" localSheetId="78">#REF!,#REF!</definedName>
    <definedName name="sadgfdfs" localSheetId="79">#REF!,#REF!</definedName>
    <definedName name="sadgfdfs" localSheetId="80">#REF!,#REF!</definedName>
    <definedName name="sadgfdfs" localSheetId="82">#REF!,#REF!</definedName>
    <definedName name="sadgfdfs" localSheetId="83">#REF!,#REF!</definedName>
    <definedName name="sadgfdfs" localSheetId="84">#REF!,#REF!</definedName>
    <definedName name="sadgfdfs" localSheetId="85">#REF!,#REF!</definedName>
    <definedName name="sadgfdfs" localSheetId="86">#REF!,#REF!</definedName>
    <definedName name="sadgfdfs" localSheetId="87">#REF!,#REF!</definedName>
    <definedName name="sadgfdfs" localSheetId="88">#REF!,#REF!</definedName>
    <definedName name="sadgfdfs">#REF!,#REF!</definedName>
    <definedName name="sdd" localSheetId="39">#REF!,#REF!,#REF!,#REF!,#REF!</definedName>
    <definedName name="sdd" localSheetId="40">#REF!,#REF!,#REF!,#REF!,#REF!</definedName>
    <definedName name="sdd" localSheetId="77">#REF!,#REF!,#REF!,#REF!,#REF!</definedName>
    <definedName name="sdd" localSheetId="78">#REF!,#REF!,#REF!,#REF!,#REF!</definedName>
    <definedName name="sdd" localSheetId="79">#REF!,#REF!,#REF!,#REF!,#REF!</definedName>
    <definedName name="sdd" localSheetId="80">#REF!,#REF!,#REF!,#REF!,#REF!</definedName>
    <definedName name="sdd" localSheetId="82">#REF!,#REF!,#REF!,#REF!,#REF!</definedName>
    <definedName name="sdd" localSheetId="83">#REF!,#REF!,#REF!,#REF!,#REF!</definedName>
    <definedName name="sdd" localSheetId="84">#REF!,#REF!,#REF!,#REF!,#REF!</definedName>
    <definedName name="sdd" localSheetId="85">#REF!,#REF!,#REF!,#REF!,#REF!</definedName>
    <definedName name="sdd" localSheetId="86">#REF!,#REF!,#REF!,#REF!,#REF!</definedName>
    <definedName name="sdd" localSheetId="87">#REF!,#REF!,#REF!,#REF!,#REF!</definedName>
    <definedName name="sdd" localSheetId="88">#REF!,#REF!,#REF!,#REF!,#REF!</definedName>
    <definedName name="sdd">#REF!,#REF!,#REF!,#REF!,#REF!</definedName>
    <definedName name="sdsadfd" localSheetId="39">#REF!,#REF!,#REF!</definedName>
    <definedName name="sdsadfd" localSheetId="40">#REF!,#REF!,#REF!</definedName>
    <definedName name="sdsadfd" localSheetId="77">#REF!,#REF!,#REF!</definedName>
    <definedName name="sdsadfd" localSheetId="78">#REF!,#REF!,#REF!</definedName>
    <definedName name="sdsadfd" localSheetId="79">#REF!,#REF!,#REF!</definedName>
    <definedName name="sdsadfd" localSheetId="80">#REF!,#REF!,#REF!</definedName>
    <definedName name="sdsadfd" localSheetId="82">#REF!,#REF!,#REF!</definedName>
    <definedName name="sdsadfd" localSheetId="83">#REF!,#REF!,#REF!</definedName>
    <definedName name="sdsadfd" localSheetId="84">#REF!,#REF!,#REF!</definedName>
    <definedName name="sdsadfd" localSheetId="85">#REF!,#REF!,#REF!</definedName>
    <definedName name="sdsadfd" localSheetId="86">#REF!,#REF!,#REF!</definedName>
    <definedName name="sdsadfd" localSheetId="87">#REF!,#REF!,#REF!</definedName>
    <definedName name="sdsadfd" localSheetId="88">#REF!,#REF!,#REF!</definedName>
    <definedName name="sdsadfd">#REF!,#REF!,#REF!</definedName>
    <definedName name="sgfsg" localSheetId="39">#REF!</definedName>
    <definedName name="sgfsg" localSheetId="40">#REF!</definedName>
    <definedName name="sgfsg" localSheetId="77">#REF!</definedName>
    <definedName name="sgfsg" localSheetId="78">#REF!</definedName>
    <definedName name="sgfsg" localSheetId="79">#REF!</definedName>
    <definedName name="sgfsg" localSheetId="80">#REF!</definedName>
    <definedName name="sgfsg" localSheetId="82">#REF!</definedName>
    <definedName name="sgfsg" localSheetId="83">#REF!</definedName>
    <definedName name="sgfsg" localSheetId="84">#REF!</definedName>
    <definedName name="sgfsg" localSheetId="85">#REF!</definedName>
    <definedName name="sgfsg" localSheetId="86">#REF!</definedName>
    <definedName name="sgfsg" localSheetId="87">#REF!</definedName>
    <definedName name="sgfsg" localSheetId="88">#REF!</definedName>
    <definedName name="sgfsg">#REF!</definedName>
    <definedName name="Sharpe">[12]VC_Shar!$L$224:$P$236</definedName>
    <definedName name="SOBREVIVENCIA" localSheetId="39">#REF!</definedName>
    <definedName name="SOBREVIVENCIA" localSheetId="40">#REF!</definedName>
    <definedName name="SOBREVIVENCIA" localSheetId="77">#REF!</definedName>
    <definedName name="SOBREVIVENCIA" localSheetId="78">#REF!</definedName>
    <definedName name="SOBREVIVENCIA" localSheetId="79">#REF!</definedName>
    <definedName name="SOBREVIVENCIA" localSheetId="80">#REF!</definedName>
    <definedName name="SOBREVIVENCIA" localSheetId="82">#REF!</definedName>
    <definedName name="SOBREVIVENCIA" localSheetId="83">#REF!</definedName>
    <definedName name="SOBREVIVENCIA" localSheetId="84">#REF!</definedName>
    <definedName name="SOBREVIVENCIA" localSheetId="85">#REF!</definedName>
    <definedName name="SOBREVIVENCIA" localSheetId="86">#REF!</definedName>
    <definedName name="SOBREVIVENCIA" localSheetId="87">#REF!</definedName>
    <definedName name="SOBREVIVENCIA" localSheetId="88">#REF!</definedName>
    <definedName name="SOBREVIVENCIA">#REF!</definedName>
    <definedName name="Southern_Peru_Copper_Corporation">[8]Concen!$C$12:$IV$12</definedName>
    <definedName name="SPP">[18]CD3!$P$9</definedName>
    <definedName name="sss" localSheetId="39">#REF!,#REF!</definedName>
    <definedName name="sss" localSheetId="40">#REF!,#REF!</definedName>
    <definedName name="sss" localSheetId="77">#REF!,#REF!</definedName>
    <definedName name="sss" localSheetId="78">#REF!,#REF!</definedName>
    <definedName name="sss" localSheetId="79">#REF!,#REF!</definedName>
    <definedName name="sss" localSheetId="80">#REF!,#REF!</definedName>
    <definedName name="sss" localSheetId="82">#REF!,#REF!</definedName>
    <definedName name="sss" localSheetId="83">#REF!,#REF!</definedName>
    <definedName name="sss" localSheetId="84">#REF!,#REF!</definedName>
    <definedName name="sss" localSheetId="85">#REF!,#REF!</definedName>
    <definedName name="sss" localSheetId="86">#REF!,#REF!</definedName>
    <definedName name="sss" localSheetId="87">#REF!,#REF!</definedName>
    <definedName name="sss" localSheetId="88">#REF!,#REF!</definedName>
    <definedName name="sss">#REF!,#REF!</definedName>
    <definedName name="State_Street_Bank_and_Trust_Company">[8]Concen!$C$24:$IV$24</definedName>
    <definedName name="Stock_A" localSheetId="39">[26]UT!#REF!</definedName>
    <definedName name="Stock_A" localSheetId="40">[26]UT!#REF!</definedName>
    <definedName name="Stock_A" localSheetId="77">[26]UT!#REF!</definedName>
    <definedName name="Stock_A" localSheetId="78">[26]UT!#REF!</definedName>
    <definedName name="Stock_A" localSheetId="79">[26]UT!#REF!</definedName>
    <definedName name="Stock_A" localSheetId="80">[26]UT!#REF!</definedName>
    <definedName name="Stock_A" localSheetId="82">[26]UT!#REF!</definedName>
    <definedName name="Stock_A" localSheetId="83">[26]UT!#REF!</definedName>
    <definedName name="Stock_A" localSheetId="84">[26]UT!#REF!</definedName>
    <definedName name="Stock_A" localSheetId="85">[26]UT!#REF!</definedName>
    <definedName name="Stock_A" localSheetId="86">[26]UT!#REF!</definedName>
    <definedName name="Stock_A" localSheetId="87">[26]UT!#REF!</definedName>
    <definedName name="Stock_A" localSheetId="88">[26]UT!#REF!</definedName>
    <definedName name="Stock_A">[26]UT!#REF!</definedName>
    <definedName name="svs" localSheetId="39">[30]PAG42!#REF!</definedName>
    <definedName name="svs" localSheetId="40">[30]PAG42!#REF!</definedName>
    <definedName name="svs" localSheetId="77">[30]PAG42!#REF!</definedName>
    <definedName name="svs" localSheetId="78">[30]PAG42!#REF!</definedName>
    <definedName name="svs" localSheetId="79">[30]PAG42!#REF!</definedName>
    <definedName name="svs" localSheetId="80">[30]PAG42!#REF!</definedName>
    <definedName name="svs" localSheetId="82">[30]PAG42!#REF!</definedName>
    <definedName name="svs" localSheetId="83">[30]PAG42!#REF!</definedName>
    <definedName name="svs" localSheetId="84">[30]PAG42!#REF!</definedName>
    <definedName name="svs" localSheetId="85">[30]PAG42!#REF!</definedName>
    <definedName name="svs" localSheetId="86">[30]PAG42!#REF!</definedName>
    <definedName name="svs" localSheetId="87">[30]PAG42!#REF!</definedName>
    <definedName name="svs" localSheetId="88">[30]PAG42!#REF!</definedName>
    <definedName name="svs">[30]PAG42!#REF!</definedName>
    <definedName name="Tasa_libre_riesgo">[12]VC_Shar!$L$209:$O$221</definedName>
    <definedName name="Telefónica_del_Perú_S.A.A.">[8]Concen!$C$14:$IV$14</definedName>
    <definedName name="Todo">[8]Concen!$B$4:$BJ$26</definedName>
    <definedName name="UN" localSheetId="39">#REF!</definedName>
    <definedName name="UN" localSheetId="40">#REF!</definedName>
    <definedName name="UN" localSheetId="77">#REF!</definedName>
    <definedName name="UN" localSheetId="78">#REF!</definedName>
    <definedName name="UN" localSheetId="79">#REF!</definedName>
    <definedName name="UN" localSheetId="80">#REF!</definedName>
    <definedName name="UN" localSheetId="82">#REF!</definedName>
    <definedName name="UN" localSheetId="83">#REF!</definedName>
    <definedName name="UN" localSheetId="84">#REF!</definedName>
    <definedName name="UN" localSheetId="85">#REF!</definedName>
    <definedName name="UN" localSheetId="86">#REF!</definedName>
    <definedName name="UN" localSheetId="87">#REF!</definedName>
    <definedName name="UN" localSheetId="88">#REF!</definedName>
    <definedName name="UN">#REF!</definedName>
    <definedName name="UN_2" localSheetId="39">'[24]Sol-Tras(30)'!#REF!</definedName>
    <definedName name="UN_2" localSheetId="40">'[24]Sol-Tras(30)'!#REF!</definedName>
    <definedName name="UN_2" localSheetId="77">'[24]Sol-Tras(30)'!#REF!</definedName>
    <definedName name="UN_2" localSheetId="78">'[24]Sol-Tras(30)'!#REF!</definedName>
    <definedName name="UN_2" localSheetId="79">'[24]Sol-Tras(30)'!#REF!</definedName>
    <definedName name="UN_2" localSheetId="80">'[24]Sol-Tras(30)'!#REF!</definedName>
    <definedName name="UN_2" localSheetId="82">'[24]Sol-Tras(30)'!#REF!</definedName>
    <definedName name="UN_2" localSheetId="83">'[24]Sol-Tras(30)'!#REF!</definedName>
    <definedName name="UN_2" localSheetId="84">'[24]Sol-Tras(30)'!#REF!</definedName>
    <definedName name="UN_2" localSheetId="85">'[24]Sol-Tras(30)'!#REF!</definedName>
    <definedName name="UN_2" localSheetId="86">'[24]Sol-Tras(30)'!#REF!</definedName>
    <definedName name="UN_2" localSheetId="87">'[24]Sol-Tras(30)'!#REF!</definedName>
    <definedName name="UN_2" localSheetId="88">'[24]Sol-Tras(30)'!#REF!</definedName>
    <definedName name="UN_2">'[24]Sol-Tras(30)'!#REF!</definedName>
    <definedName name="Unión_de_Cerv._Peruanas_Backus_y_Johnston_S.A.A.">[8]Concen!$C$20:$IV$20</definedName>
    <definedName name="UNIÓN_VIDA" localSheetId="29">[8]Intru!$155:$155</definedName>
    <definedName name="UNIÓN_VIDA" localSheetId="32">[8]Intru!$155:$155</definedName>
    <definedName name="UNIÓN_VIDA" localSheetId="38">[8]Intru!$155:$155</definedName>
    <definedName name="UNIÓN_VIDA" localSheetId="39">[8]Intru!$155:$155</definedName>
    <definedName name="UNIÓN_VIDA" localSheetId="40">[8]Intru!$155:$155</definedName>
    <definedName name="UNIÓN_VIDA" localSheetId="77">[8]Intru!$A$155:$IV$155</definedName>
    <definedName name="UNIÓN_VIDA" localSheetId="78">[8]Intru!$A$155:$IV$155</definedName>
    <definedName name="UNIÓN_VIDA" localSheetId="79">[8]Intru!$A$155:$IV$155</definedName>
    <definedName name="UNIÓN_VIDA" localSheetId="80">[8]Intru!$A$155:$IV$155</definedName>
    <definedName name="UNIÓN_VIDA" localSheetId="82">[8]Intru!$155:$155</definedName>
    <definedName name="UNIÓN_VIDA" localSheetId="83">[8]Intru!$155:$155</definedName>
    <definedName name="UNIÓN_VIDA" localSheetId="84">[8]Intru!$155:$155</definedName>
    <definedName name="UNIÓN_VIDA" localSheetId="85">[8]Intru!$155:$155</definedName>
    <definedName name="UNIÓN_VIDA" localSheetId="86">[8]Intru!$155:$155</definedName>
    <definedName name="UNIÓN_VIDA" localSheetId="87">[8]Intru!$155:$155</definedName>
    <definedName name="UNIÓN_VIDA" localSheetId="88">[8]Intru!$155:$155</definedName>
    <definedName name="UNIÓN_VIDA">[8]Intru!$155:$155</definedName>
    <definedName name="unionvida" localSheetId="39">#REF!</definedName>
    <definedName name="unionvida" localSheetId="40">#REF!</definedName>
    <definedName name="unionvida" localSheetId="77">#REF!</definedName>
    <definedName name="unionvida" localSheetId="78">#REF!</definedName>
    <definedName name="unionvida" localSheetId="79">#REF!</definedName>
    <definedName name="unionvida" localSheetId="80">#REF!</definedName>
    <definedName name="unionvida" localSheetId="82">#REF!</definedName>
    <definedName name="unionvida" localSheetId="83">#REF!</definedName>
    <definedName name="unionvida" localSheetId="84">#REF!</definedName>
    <definedName name="unionvida" localSheetId="85">#REF!</definedName>
    <definedName name="unionvida" localSheetId="86">#REF!</definedName>
    <definedName name="unionvida" localSheetId="87">#REF!</definedName>
    <definedName name="unionvida" localSheetId="88">#REF!</definedName>
    <definedName name="unionvida">#REF!</definedName>
    <definedName name="uno" localSheetId="39">#REF!</definedName>
    <definedName name="uno" localSheetId="40">#REF!</definedName>
    <definedName name="uno" localSheetId="77">#REF!</definedName>
    <definedName name="uno" localSheetId="78">#REF!</definedName>
    <definedName name="uno" localSheetId="79">#REF!</definedName>
    <definedName name="uno" localSheetId="80">#REF!</definedName>
    <definedName name="uno" localSheetId="82">#REF!</definedName>
    <definedName name="uno" localSheetId="83">#REF!</definedName>
    <definedName name="uno" localSheetId="84">#REF!</definedName>
    <definedName name="uno" localSheetId="85">#REF!</definedName>
    <definedName name="uno" localSheetId="86">#REF!</definedName>
    <definedName name="uno" localSheetId="87">#REF!</definedName>
    <definedName name="uno" localSheetId="88">#REF!</definedName>
    <definedName name="uno">#REF!</definedName>
    <definedName name="UV">[18]CD3!$M$9</definedName>
    <definedName name="Valor_Cuota1" localSheetId="29">'[31]Valor Cuota'!$3:$7</definedName>
    <definedName name="Valor_Cuota1" localSheetId="32">'[31]Valor Cuota'!$3:$7</definedName>
    <definedName name="Valor_Cuota1" localSheetId="38">'[31]Valor Cuota'!$3:$7</definedName>
    <definedName name="Valor_Cuota1" localSheetId="39">'[31]Valor Cuota'!$3:$7</definedName>
    <definedName name="Valor_Cuota1" localSheetId="40">'[31]Valor Cuota'!$3:$7</definedName>
    <definedName name="Valor_Cuota1" localSheetId="77">'[31]Valor Cuota'!$A$3:$IV$7</definedName>
    <definedName name="Valor_Cuota1" localSheetId="78">'[31]Valor Cuota'!$A$3:$IV$7</definedName>
    <definedName name="Valor_Cuota1" localSheetId="79">'[31]Valor Cuota'!$A$3:$IV$7</definedName>
    <definedName name="Valor_Cuota1" localSheetId="80">'[31]Valor Cuota'!$A$3:$IV$7</definedName>
    <definedName name="Valor_Cuota1" localSheetId="82">'[31]Valor Cuota'!$3:$7</definedName>
    <definedName name="Valor_Cuota1" localSheetId="83">'[31]Valor Cuota'!$3:$7</definedName>
    <definedName name="Valor_Cuota1" localSheetId="84">'[31]Valor Cuota'!$3:$7</definedName>
    <definedName name="Valor_Cuota1" localSheetId="85">'[31]Valor Cuota'!$3:$7</definedName>
    <definedName name="Valor_Cuota1" localSheetId="86">'[31]Valor Cuota'!$3:$7</definedName>
    <definedName name="Valor_Cuota1" localSheetId="87">'[31]Valor Cuota'!$3:$7</definedName>
    <definedName name="Valor_Cuota1" localSheetId="88">'[31]Valor Cuota'!$3:$7</definedName>
    <definedName name="Valor_Cuota1">'[31]Valor Cuota'!$3:$7</definedName>
    <definedName name="Valor_Cuota2" localSheetId="29">'[31]Valor Cuota'!$11:$16</definedName>
    <definedName name="Valor_Cuota2" localSheetId="32">'[31]Valor Cuota'!$11:$16</definedName>
    <definedName name="Valor_Cuota2" localSheetId="38">'[31]Valor Cuota'!$11:$16</definedName>
    <definedName name="Valor_Cuota2" localSheetId="39">'[31]Valor Cuota'!$11:$16</definedName>
    <definedName name="Valor_Cuota2" localSheetId="40">'[31]Valor Cuota'!$11:$16</definedName>
    <definedName name="Valor_Cuota2" localSheetId="77">'[31]Valor Cuota'!$A$11:$IV$16</definedName>
    <definedName name="Valor_Cuota2" localSheetId="78">'[31]Valor Cuota'!$A$11:$IV$16</definedName>
    <definedName name="Valor_Cuota2" localSheetId="79">'[31]Valor Cuota'!$A$11:$IV$16</definedName>
    <definedName name="Valor_Cuota2" localSheetId="80">'[31]Valor Cuota'!$A$11:$IV$16</definedName>
    <definedName name="Valor_Cuota2" localSheetId="82">'[31]Valor Cuota'!$11:$16</definedName>
    <definedName name="Valor_Cuota2" localSheetId="83">'[31]Valor Cuota'!$11:$16</definedName>
    <definedName name="Valor_Cuota2" localSheetId="84">'[31]Valor Cuota'!$11:$16</definedName>
    <definedName name="Valor_Cuota2" localSheetId="85">'[31]Valor Cuota'!$11:$16</definedName>
    <definedName name="Valor_Cuota2" localSheetId="86">'[31]Valor Cuota'!$11:$16</definedName>
    <definedName name="Valor_Cuota2" localSheetId="87">'[31]Valor Cuota'!$11:$16</definedName>
    <definedName name="Valor_Cuota2" localSheetId="88">'[31]Valor Cuota'!$11:$16</definedName>
    <definedName name="Valor_Cuota2">'[31]Valor Cuota'!$11:$16</definedName>
    <definedName name="Valor_cuota3" localSheetId="29">'[31]Valor Cuota'!$19:$24</definedName>
    <definedName name="Valor_cuota3" localSheetId="32">'[31]Valor Cuota'!$19:$24</definedName>
    <definedName name="Valor_cuota3" localSheetId="38">'[31]Valor Cuota'!$19:$24</definedName>
    <definedName name="Valor_cuota3" localSheetId="39">'[31]Valor Cuota'!$19:$24</definedName>
    <definedName name="Valor_cuota3" localSheetId="40">'[31]Valor Cuota'!$19:$24</definedName>
    <definedName name="Valor_cuota3" localSheetId="77">'[31]Valor Cuota'!$A$19:$IV$24</definedName>
    <definedName name="Valor_cuota3" localSheetId="78">'[31]Valor Cuota'!$A$19:$IV$24</definedName>
    <definedName name="Valor_cuota3" localSheetId="79">'[31]Valor Cuota'!$A$19:$IV$24</definedName>
    <definedName name="Valor_cuota3" localSheetId="80">'[31]Valor Cuota'!$A$19:$IV$24</definedName>
    <definedName name="Valor_cuota3" localSheetId="82">'[31]Valor Cuota'!$19:$24</definedName>
    <definedName name="Valor_cuota3" localSheetId="83">'[31]Valor Cuota'!$19:$24</definedName>
    <definedName name="Valor_cuota3" localSheetId="84">'[31]Valor Cuota'!$19:$24</definedName>
    <definedName name="Valor_cuota3" localSheetId="85">'[31]Valor Cuota'!$19:$24</definedName>
    <definedName name="Valor_cuota3" localSheetId="86">'[31]Valor Cuota'!$19:$24</definedName>
    <definedName name="Valor_cuota3" localSheetId="87">'[31]Valor Cuota'!$19:$24</definedName>
    <definedName name="Valor_cuota3" localSheetId="88">'[31]Valor Cuota'!$19:$24</definedName>
    <definedName name="Valor_cuota3">'[31]Valor Cuota'!$19:$24</definedName>
    <definedName name="VC_Rentab">'[32]CD 1-2'!$A$1:$S$27</definedName>
    <definedName name="zssdd" localSheetId="39">#REF!</definedName>
    <definedName name="zssdd" localSheetId="40">#REF!</definedName>
    <definedName name="zssdd" localSheetId="77">#REF!</definedName>
    <definedName name="zssdd" localSheetId="78">#REF!</definedName>
    <definedName name="zssdd" localSheetId="79">#REF!</definedName>
    <definedName name="zssdd" localSheetId="80">#REF!</definedName>
    <definedName name="zssdd" localSheetId="82">#REF!</definedName>
    <definedName name="zssdd" localSheetId="83">#REF!</definedName>
    <definedName name="zssdd" localSheetId="84">#REF!</definedName>
    <definedName name="zssdd" localSheetId="85">#REF!</definedName>
    <definedName name="zssdd" localSheetId="86">#REF!</definedName>
    <definedName name="zssdd" localSheetId="87">#REF!</definedName>
    <definedName name="zssdd" localSheetId="88">#REF!</definedName>
    <definedName name="zssdd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25" i="82" l="1"/>
  <c r="N5" i="82"/>
  <c r="M5" i="82" s="1"/>
  <c r="L5" i="82" s="1"/>
  <c r="K5" i="82" s="1"/>
  <c r="J5" i="82" s="1"/>
  <c r="I5" i="82" s="1"/>
  <c r="H5" i="82" s="1"/>
  <c r="G5" i="82" s="1"/>
  <c r="F5" i="82" s="1"/>
  <c r="E5" i="82" s="1"/>
  <c r="D5" i="82" s="1"/>
  <c r="C5" i="82" s="1"/>
  <c r="N4" i="81"/>
  <c r="M4" i="81" s="1"/>
  <c r="L4" i="81" s="1"/>
  <c r="K4" i="81" s="1"/>
  <c r="J4" i="81" s="1"/>
  <c r="I4" i="81" s="1"/>
  <c r="H4" i="81" s="1"/>
  <c r="G4" i="81" s="1"/>
  <c r="F4" i="81" s="1"/>
  <c r="E4" i="81" s="1"/>
  <c r="D4" i="81" s="1"/>
  <c r="C4" i="81" s="1"/>
  <c r="M21" i="80"/>
  <c r="M19" i="80" s="1"/>
  <c r="L21" i="80"/>
  <c r="L19" i="80" s="1"/>
  <c r="K21" i="80"/>
  <c r="K19" i="80" s="1"/>
  <c r="J21" i="80"/>
  <c r="I21" i="80"/>
  <c r="I19" i="80" s="1"/>
  <c r="H21" i="80"/>
  <c r="H19" i="80" s="1"/>
  <c r="G21" i="80"/>
  <c r="G19" i="80" s="1"/>
  <c r="F21" i="80"/>
  <c r="F19" i="80" s="1"/>
  <c r="E21" i="80"/>
  <c r="D21" i="80"/>
  <c r="D19" i="80" s="1"/>
  <c r="C21" i="80"/>
  <c r="N21" i="80" s="1"/>
  <c r="N20" i="80"/>
  <c r="M20" i="80"/>
  <c r="L20" i="80"/>
  <c r="K20" i="80"/>
  <c r="J20" i="80"/>
  <c r="I20" i="80"/>
  <c r="H20" i="80"/>
  <c r="G20" i="80"/>
  <c r="F20" i="80"/>
  <c r="E20" i="80"/>
  <c r="D20" i="80"/>
  <c r="C20" i="80"/>
  <c r="J19" i="80"/>
  <c r="E19" i="80"/>
  <c r="O18" i="80"/>
  <c r="O17" i="80"/>
  <c r="O16" i="80"/>
  <c r="N16" i="80"/>
  <c r="M16" i="80"/>
  <c r="L16" i="80"/>
  <c r="K16" i="80"/>
  <c r="J16" i="80"/>
  <c r="I16" i="80"/>
  <c r="H16" i="80"/>
  <c r="G16" i="80"/>
  <c r="F16" i="80"/>
  <c r="E16" i="80"/>
  <c r="D16" i="80"/>
  <c r="C16" i="80"/>
  <c r="N13" i="80"/>
  <c r="M13" i="80"/>
  <c r="L13" i="80"/>
  <c r="K13" i="80"/>
  <c r="J13" i="80"/>
  <c r="I13" i="80"/>
  <c r="H13" i="80"/>
  <c r="G13" i="80"/>
  <c r="F13" i="80"/>
  <c r="E13" i="80"/>
  <c r="D13" i="80"/>
  <c r="C13" i="80"/>
  <c r="O12" i="80"/>
  <c r="N10" i="80"/>
  <c r="O11" i="80" s="1"/>
  <c r="M10" i="80"/>
  <c r="L10" i="80"/>
  <c r="K10" i="80"/>
  <c r="J10" i="80"/>
  <c r="I10" i="80"/>
  <c r="H10" i="80"/>
  <c r="G10" i="80"/>
  <c r="F10" i="80"/>
  <c r="E10" i="80"/>
  <c r="D10" i="80"/>
  <c r="C10" i="80"/>
  <c r="N7" i="80"/>
  <c r="M7" i="80"/>
  <c r="L7" i="80"/>
  <c r="K7" i="80"/>
  <c r="J7" i="80"/>
  <c r="I7" i="80"/>
  <c r="H7" i="80"/>
  <c r="G7" i="80"/>
  <c r="F7" i="80"/>
  <c r="E7" i="80"/>
  <c r="D7" i="80"/>
  <c r="C7" i="80"/>
  <c r="C13" i="79"/>
  <c r="C12" i="79"/>
  <c r="C11" i="79"/>
  <c r="N19" i="80" l="1"/>
  <c r="P7" i="80"/>
  <c r="D22" i="80"/>
  <c r="F22" i="80"/>
  <c r="G22" i="80"/>
  <c r="H22" i="80"/>
  <c r="I22" i="80"/>
  <c r="K22" i="80"/>
  <c r="L22" i="80"/>
  <c r="M22" i="80"/>
  <c r="O15" i="80"/>
  <c r="C19" i="80"/>
  <c r="C22" i="80" s="1"/>
  <c r="O9" i="80"/>
  <c r="O8" i="80"/>
  <c r="O13" i="80"/>
  <c r="O14" i="80"/>
  <c r="O7" i="80"/>
  <c r="O10" i="80"/>
  <c r="P10" i="80"/>
  <c r="N22" i="80" l="1"/>
  <c r="O19" i="80"/>
  <c r="P19" i="80"/>
  <c r="P16" i="80"/>
  <c r="O21" i="80"/>
  <c r="O20" i="80"/>
  <c r="P13" i="80"/>
  <c r="J22" i="80"/>
  <c r="E22" i="80"/>
  <c r="P20" i="43" l="1"/>
  <c r="P5" i="43"/>
  <c r="P19" i="43" s="1"/>
</calcChain>
</file>

<file path=xl/sharedStrings.xml><?xml version="1.0" encoding="utf-8"?>
<sst xmlns="http://schemas.openxmlformats.org/spreadsheetml/2006/main" count="5846" uniqueCount="1616">
  <si>
    <t>Boletín Mensual del Sistema Privado de Pensiones</t>
  </si>
  <si>
    <t>ÍNDICE</t>
  </si>
  <si>
    <t>I. GUÍA DE CONTENIDO - BOLETÍN DEL SISTEMA PRIVADO DE PENSIONES - VERSIÓN WEB</t>
  </si>
  <si>
    <t xml:space="preserve">1.  AFILIACIÓN </t>
  </si>
  <si>
    <t>Número de Afiliados Activos por AFP, Sexo y Rango de Edad</t>
  </si>
  <si>
    <t>Número de Afiliados Activos por AFP, Sexo y Edad de Afiliación</t>
  </si>
  <si>
    <t>Número de Afiliados Activos por AFP, Departamento y Sexo</t>
  </si>
  <si>
    <t>Número de Afiliados Activos por AFP, Tipo de Fondo, Sexo y Rango de Edad</t>
  </si>
  <si>
    <t>Evolución del Número de Afiliados Activos por Tipo de Fondo de Pensiones y AFP</t>
  </si>
  <si>
    <t>Número de Afiliados Activos según procedimiento de Incorporacion, Sexo y Edad Actual</t>
  </si>
  <si>
    <t>Número de Afiliados Activos según Tipo de Comision por AFP y Edad Actual</t>
  </si>
  <si>
    <t>Número de Afiliados Activos bajo Comisión Mixta según Sexo, AFP y Edad Actual</t>
  </si>
  <si>
    <t>Número de Afiliados Activos bajo Comisión sobre Remuneración según Sexo, AFP y Edad Actual</t>
  </si>
  <si>
    <t>Número de Nuevos Afiliados por AFP, Tipo de Trabajador y Rango de Edad</t>
  </si>
  <si>
    <t>Número de Nuevos Afiliados por AFP, Sexo y Rango de Edad</t>
  </si>
  <si>
    <t>Número de Nuevos Afiliados por AFP, Sexo y Departamento</t>
  </si>
  <si>
    <t>2.  TRASPASOS</t>
  </si>
  <si>
    <t>Número de Solicitudes de Traspaso por AFP</t>
  </si>
  <si>
    <t>Número de Solicitudes de Traspaso Aceptadas por AFP de destino</t>
  </si>
  <si>
    <t>Número de Traspasos Efectivos y Movimiento del Fondo de Pensiones por Traspasos Efectivos según AFP</t>
  </si>
  <si>
    <t>Número Acumulado de Traspasos Efectivos por AFP</t>
  </si>
  <si>
    <t xml:space="preserve">Número de Traspasos Efectivos según AFP y Departamento </t>
  </si>
  <si>
    <t>3. COTIZANTES</t>
  </si>
  <si>
    <t>Número de Cotizantes, Índices de Cotización Simple y Ajustado por AFP</t>
  </si>
  <si>
    <t>Número de Cotizantes por AFP, Sexo y Rango de Edad</t>
  </si>
  <si>
    <t>Índice de Cotización Simple por AFP, Sexo y Rango de Edad</t>
  </si>
  <si>
    <t>Número de Cotizantes por AFP, Sexo y Departamento</t>
  </si>
  <si>
    <t xml:space="preserve">Índice de Cotización Simple por AFP, Departamento y Sexo </t>
  </si>
  <si>
    <t>4.  BONO DE RECONOCIMIENTO E INGRESOS Y EGRESOS DE LOS FONDOS DE PENSIONES</t>
  </si>
  <si>
    <t>Ingresos y Egresos del Fondo de Pensiones por AFP</t>
  </si>
  <si>
    <t>Solicitudes de Bono de Reconocimiento 1992, 1996 y 2001 Presentadas a la ONP por AFP</t>
  </si>
  <si>
    <t>Solicitudes de Bono de Reconocimiento 1996 Presentadas a la ONP por AFP</t>
  </si>
  <si>
    <t>Solicitudes de Bono de Reconocimiento 2001 Presentadas a la ONP por AFP</t>
  </si>
  <si>
    <t>5.   INVERSIONES</t>
  </si>
  <si>
    <t>Aportes Voluntarios Con Fin Previsional por AFP y Tipo de Fondo de Pensiones</t>
  </si>
  <si>
    <t>Aportes Voluntarios Sin Fin Previsional por AFP y Tipo de Fondo de Pensiones</t>
  </si>
  <si>
    <t>Balance General de los Fondos de Pensiones por AFP</t>
  </si>
  <si>
    <t>Carteras Administradas por Categoría de Riesgo Equivalente y Tipo de Fondo de Pensiones</t>
  </si>
  <si>
    <t>Inversión de las Carteras Administradas en Infraestructura dentro del Territorio Peruano</t>
  </si>
  <si>
    <t>Evolución de los Fondos de Pensiones por AFP</t>
  </si>
  <si>
    <t>Carteras Administradas por Plazo de Maduración y Tipo de Fondo de Pensiones</t>
  </si>
  <si>
    <t>Consolidado de las Carteras Administradas por Instrumento Financiero y AFP</t>
  </si>
  <si>
    <t xml:space="preserve">Cartera Administrada del Fondo de Pensiones Tipo 0 por Instrumento Financiero y AFP </t>
  </si>
  <si>
    <t xml:space="preserve">Cartera Administrada del Fondo de Pensiones Tipo 1 por Instrumento Financiero y AFP </t>
  </si>
  <si>
    <t xml:space="preserve">Cartera Administrada del Fondo de Pensiones Tipo 2 por Instrumento Financiero y AFP </t>
  </si>
  <si>
    <t xml:space="preserve">Cartera Administrada del Fondo de Pensiones Tipo 3 por Instrumento Financiero y AFP </t>
  </si>
  <si>
    <t>Carteras Administradas por Moneda y Tipo de Fondo de Pensiones</t>
  </si>
  <si>
    <t>Carteras Administradas por Emisor y Tipo de Fondos de Pensiones</t>
  </si>
  <si>
    <t>Cartera Administrada por Actividad Económica y Tipo de Fondo de Pensiones</t>
  </si>
  <si>
    <t>6.   RENTABILIDAD DE APORTES OBLIGATORIOS</t>
  </si>
  <si>
    <t>Rentabilidad Nominal y Real Acumulada del Fondo de Pensiones Tipo 0 por AFP</t>
  </si>
  <si>
    <t>Rentabilidad Nominal y Real Anualizada del Fondo de Pensiones Tipo 1 por AFP</t>
  </si>
  <si>
    <t>Rentabilidad Nominal y Real Acumulada del Fondo de Pensiones Tipo 3 por AFP</t>
  </si>
  <si>
    <t>Ranking del Indicador de Rentabilidad Ajustada por Riesgo</t>
  </si>
  <si>
    <t>Valor Cuota Diario para el cálculo de la Rentabilidad del Fondo de Pensiones Tipo 0 por AFP</t>
  </si>
  <si>
    <t>Valor Cuota Diario para el cálculo de la Rentabilidad del Fondo de Pensiones Tipo 1 por AFP</t>
  </si>
  <si>
    <t>Valor Cuota Diario para el cálculo de la Rentabilidad del Fondo de Pensiones Tipo 2 por AFP</t>
  </si>
  <si>
    <t>Valor Cuota Diario para el cálculo de la Rentabilidad del Fondo de Pensiones Tipo 3 por AFP</t>
  </si>
  <si>
    <t>Rentabilidad Nominal y Real Acumulada del Fondo de Pensiones Tipo 2 por AFP</t>
  </si>
  <si>
    <t>Rentabilidad Real Anual Histórica del Fondo de Pensiones Tipo 2 por AFP</t>
  </si>
  <si>
    <t>6.   RENTABILIDAD DE APORTES VOLUNTARIOS</t>
  </si>
  <si>
    <t>Rentabilidad Neta de Comisiones de los Aportes Voluntarios Con Fin Previsional por AFP y Tipo de Fondo de Pensiones</t>
  </si>
  <si>
    <t>Rentabilidad Neta de Comisiones de los Aportes Voluntarios Sin Fin Previsional por AFP y Tipo de Fondo de Pensiones</t>
  </si>
  <si>
    <t>5.  BENEFICIOS</t>
  </si>
  <si>
    <t xml:space="preserve">Personas que reciben prestaciones del Sistema Privado de Pensiones según Tipo de Beneficio y AFP </t>
  </si>
  <si>
    <t>Edad promedio de Jubilación por Tipo de Jubilación y sexo</t>
  </si>
  <si>
    <t>Número de Pensionistas de Jubilación por AFP, Tipo de Jubilación, Sexo y Edad Actual</t>
  </si>
  <si>
    <t>Número de Nuevos Pensionistas de Jubilación por AFP y Tipo de Jubilación</t>
  </si>
  <si>
    <t>Pensiones de Jubilación Promedio en Soles por AFP y Modalidad de Pensión</t>
  </si>
  <si>
    <t>Pensiones de Jubilación Promedio en Dólares por AFP y Modalidad de Pensión</t>
  </si>
  <si>
    <t>Pensiones de Jubilación Promedio por AFP, Tipo de Jubilación y Sexo</t>
  </si>
  <si>
    <t xml:space="preserve">Número de Afiliados que retiraron hasta el 95,5% de su Cuenta Individual por jubilación por AFP, Tipo de Acceso y Rango de Edad </t>
  </si>
  <si>
    <t>Afiliados que retiraron hasta el 95,5% de su Cuenta Individual por Jubilación según AFP y Tipo de Acceso</t>
  </si>
  <si>
    <t xml:space="preserve">Monto de Retiros de hasta el 95,5% de las Cuentas Individuales por Jubilación según AFP y Tipo de Acceso </t>
  </si>
  <si>
    <t>Número de Pensionistas de Invalidez por AFP, Cobertura, Grado de Invalidez y Edad Actual</t>
  </si>
  <si>
    <t>Número de Nuevos Pensionistas de Invalidez por AFP, Cobertura y Grado de Invalidez</t>
  </si>
  <si>
    <t xml:space="preserve">Pensiones de Invalidez Promedio en Soles por AFP y Modalidad de Pensión </t>
  </si>
  <si>
    <t xml:space="preserve">Pensiones de Invalidez Promedio en Dólares por AFP y Modalidad de Pensión </t>
  </si>
  <si>
    <t>Pensiones de Invalidez Promedio por AFP, Cobertura y Grado de Invalidez</t>
  </si>
  <si>
    <t>Número de Pensionistas de Sobrevivencia por AFP, Tipo de Beneficiario, Cobertura y Edad Actual</t>
  </si>
  <si>
    <t>Número de Nuevos Pensionistas de Sobrevivencia por AFP y Cobertura</t>
  </si>
  <si>
    <t xml:space="preserve">Pensiones de Sobrevivencia Promedio en Soles  por AFP y Modalidad de Pensión </t>
  </si>
  <si>
    <t xml:space="preserve">Pensiones de Sobrevivencia Promedio en Dólares por AFP y Modalidad de Pensión </t>
  </si>
  <si>
    <t xml:space="preserve">Pensiones de Sobrevivencia Promedio por AFP y Beneficiario </t>
  </si>
  <si>
    <t>Número y Monto Promedio pagado por Servicios de Sepelio según AFP</t>
  </si>
  <si>
    <t>Número de Afiliados que Retiraron hasta el 25% de su Cuenta Individual de Capitalización para la compra de Primer Inmueble según según AFP, Finalidad y Edad al Retiro</t>
  </si>
  <si>
    <t>Flujo mensual de Afiliados que Retiraron hasta el 25% de su Cuenta Individual de Capitalización para la Compra de Primer Inmueble según AFP y Finalidad</t>
  </si>
  <si>
    <t>Monto mensual de Retiros de las Cuentas Individuales de Capitalización para la compra de Primer Inmueble según AFP y Finalidad</t>
  </si>
  <si>
    <t xml:space="preserve">Tasas de Interés Técnico para el Cálculo de Pensiones bajo la Modalidad de Retiro Programado </t>
  </si>
  <si>
    <t>6.  ADMINISTRADORAS PRIVADAS DE FONDOS DE PENSIONES</t>
  </si>
  <si>
    <t>Composición Accionaria de las AFP</t>
  </si>
  <si>
    <t>Comisiones por la Gestión de Aporte Obligatorios y Prima de Seguro por AFP bajo el Esquema de Comisión por Remuneración y Comisión Mixta</t>
  </si>
  <si>
    <t>Indicadores de las AFP</t>
  </si>
  <si>
    <t>Número de Promotores y Distribución de Oficinas por Zona Geográfica</t>
  </si>
  <si>
    <t>Comisiones por la Gestión de Aportes Voluntarios ( Con Fin previsional y Sin Fin previsional) por AFP y Tipo de Fondo de Pensiones</t>
  </si>
  <si>
    <t>Estado de Situación Financiera de las AFP</t>
  </si>
  <si>
    <t>Estado de Resultados de las AFP</t>
  </si>
  <si>
    <t>Número de Afiliados Activos por AFP, Sexo y Edad Actual</t>
  </si>
  <si>
    <t>Rango de Edad</t>
  </si>
  <si>
    <t xml:space="preserve">Total </t>
  </si>
  <si>
    <t>Part. por</t>
  </si>
  <si>
    <t>&lt; 21</t>
  </si>
  <si>
    <t>21 - 25</t>
  </si>
  <si>
    <t>26 - 30</t>
  </si>
  <si>
    <t>31 - 35</t>
  </si>
  <si>
    <t>36 - 40</t>
  </si>
  <si>
    <t>41 - 45</t>
  </si>
  <si>
    <t>46 - 50</t>
  </si>
  <si>
    <t>51 - 55</t>
  </si>
  <si>
    <t>56 - 60</t>
  </si>
  <si>
    <t>61 - 65</t>
  </si>
  <si>
    <t>&gt; 65</t>
  </si>
  <si>
    <t>sexo (%)</t>
  </si>
  <si>
    <t>AFP (%)</t>
  </si>
  <si>
    <t>Habitat</t>
  </si>
  <si>
    <t>Hombres</t>
  </si>
  <si>
    <t>Mujeres</t>
  </si>
  <si>
    <t>Integra</t>
  </si>
  <si>
    <t>Prima</t>
  </si>
  <si>
    <t>Profuturo</t>
  </si>
  <si>
    <t>Total SPP</t>
  </si>
  <si>
    <t>Distri. por Rango de Edad (%)</t>
  </si>
  <si>
    <t>Notas: (1) La información corresponde al número de afiliados sin distinción del tipo de Fondos de Pensiones al que pertenecen.</t>
  </si>
  <si>
    <t xml:space="preserve">Prima </t>
  </si>
  <si>
    <t>Notas: (1) La información corresponde al número de afiliados sin distinción del tipo de Fondos de Pensiones al que pertenecen. Pueden existir ligeras diferencias entre los montos de afiliados consignados en este cuadro y los registrados en el resto de cuadros de Afiliados Activos. Tales diferencias ocurren debido a que los procesos informáticos de cada cuadro cierran en fechas distintas.</t>
  </si>
  <si>
    <t xml:space="preserve">Volver al Índice </t>
  </si>
  <si>
    <r>
      <t xml:space="preserve">Número de Afiliados Activos por AFP, Departamento y Sexo </t>
    </r>
    <r>
      <rPr>
        <vertAlign val="superscript"/>
        <sz val="22"/>
        <rFont val="Times New Roman"/>
        <family val="1"/>
      </rPr>
      <t>(2)</t>
    </r>
  </si>
  <si>
    <t>Departamento</t>
  </si>
  <si>
    <t>Total</t>
  </si>
  <si>
    <t>%</t>
  </si>
  <si>
    <t>Amazonas</t>
  </si>
  <si>
    <t>Ancash</t>
  </si>
  <si>
    <t>Apurimac</t>
  </si>
  <si>
    <t>Arequipa</t>
  </si>
  <si>
    <t>Ayacucho</t>
  </si>
  <si>
    <t>Cajamarca</t>
  </si>
  <si>
    <t>Callao</t>
  </si>
  <si>
    <t>Cusco</t>
  </si>
  <si>
    <t>Huancavelica</t>
  </si>
  <si>
    <t>Huanuco</t>
  </si>
  <si>
    <t>Ica</t>
  </si>
  <si>
    <t>Junin</t>
  </si>
  <si>
    <t>La Libertad</t>
  </si>
  <si>
    <t>Lambayeque</t>
  </si>
  <si>
    <t>Lima</t>
  </si>
  <si>
    <t>Loreto</t>
  </si>
  <si>
    <t>Madre De Dios</t>
  </si>
  <si>
    <t>Moquegua</t>
  </si>
  <si>
    <t>Pasco</t>
  </si>
  <si>
    <t>Piura</t>
  </si>
  <si>
    <t>Puno</t>
  </si>
  <si>
    <t>San Martin</t>
  </si>
  <si>
    <t>Tacna</t>
  </si>
  <si>
    <t>Tumbes</t>
  </si>
  <si>
    <t>Ucayali</t>
  </si>
  <si>
    <t>Extranjero</t>
  </si>
  <si>
    <t>Sin Informacion (1)</t>
  </si>
  <si>
    <t>(1)  Afiliados sin información sobre el lugar de residencia.</t>
  </si>
  <si>
    <t>(2) Pueden existir ligeras diferencias entre los montos de afiliados consignados en este cuadro y los registrados en el resto de cuadros de Afiliados Activos. Tales diferencias ocurren debido a que los procesos informáticos de cada cuadro cierran en fechas distintas.</t>
  </si>
  <si>
    <t>Número de Afiliados Activos del Fondo Tipo 0 por AFP, Sexo y Rango de Edad</t>
  </si>
  <si>
    <t>65&gt;</t>
  </si>
  <si>
    <t>Número de Afiliados Activos del Fondo Tipo 1 por AFP, Sexo y Rango de Edad</t>
  </si>
  <si>
    <t>Número de Afiliados Activos del Fondo Tipo 2 por AFP, Sexo y Rango de Edad</t>
  </si>
  <si>
    <t>Nota: Se está incluyendo en el Fondo 2 aquellos afiliados que provisionalmente no registran información de tipo de fondo</t>
  </si>
  <si>
    <t>Número de Afiliados Activos del Fondo Tipo 3 por AFP, Sexo y Rango de Edad</t>
  </si>
  <si>
    <t>Por clasificar</t>
  </si>
  <si>
    <t>Notas: (1) Pueden existir ligeras diferencias entre los montos de afiliados consignados en este cuadro y los registrados en el resto de cuadros de Afiliados Activos. Tales diferencias ocurren debido a que los procesos informáticos de cada cuadro cierran en fechas distintas.</t>
  </si>
  <si>
    <t>Fondo 0</t>
  </si>
  <si>
    <t>Fondo 1</t>
  </si>
  <si>
    <t>Fondo 2</t>
  </si>
  <si>
    <t>Fondo 3</t>
  </si>
  <si>
    <t>Notas: (1) En los meses en que el último día calendario no es un día útil pueden existir ligeras diferencias entre los montos de afiliados consignados en este cuadro y los registrados en el resto de cuadros de Afiliados Activos. Tales diferencias ocurren debido a que los procesos informáticos de cada cuadro cierran en fechas distintas.</t>
  </si>
  <si>
    <t>Afiliados Activos por Procedimiento de Incorporación, Sexo y Edad Actual</t>
  </si>
  <si>
    <t>Afiliados Pre-Reforma 1/</t>
  </si>
  <si>
    <t xml:space="preserve"> Afiliados por Asignacion 2/</t>
  </si>
  <si>
    <t xml:space="preserve"> Afiliados Post- Asignación 3/</t>
  </si>
  <si>
    <t xml:space="preserve"> Afiliados 1ra Licitacion 4/</t>
  </si>
  <si>
    <t xml:space="preserve"> Afiliados 2da Licitacion 5/</t>
  </si>
  <si>
    <t xml:space="preserve"> Afiliados 3ra Licitacion 6/</t>
  </si>
  <si>
    <t xml:space="preserve"> Afiliados 4ta Licitacion 7/</t>
  </si>
  <si>
    <t xml:space="preserve"> Afiliados 5ta Licitacion 8/</t>
  </si>
  <si>
    <t xml:space="preserve"> Afiliados 6ta Licitacion 9/</t>
  </si>
  <si>
    <t xml:space="preserve"> Total  SPP 9/</t>
  </si>
  <si>
    <t>1/ Considera a los afiliados antes del 24 de setiembre de 2012 y a los afiliados al amparo del Regimen Especial de Pensiones del Trabajador Pesquero (Ley 30003).</t>
  </si>
  <si>
    <t>2/ La afiliación por asignación estuvo vigente desde el 24 de setiembre 2012 hasta el 31 de enero de 2013. Durante este período los nuevos afiliados se incorporaron a la AFP con menor comisión por administración en ese período (Prima AFP).</t>
  </si>
  <si>
    <r>
      <t>Afiliados Activos según Tipo de comisión, AFP y edad actual</t>
    </r>
    <r>
      <rPr>
        <vertAlign val="superscript"/>
        <sz val="9"/>
        <rFont val="Times New Roman"/>
        <family val="1"/>
      </rPr>
      <t xml:space="preserve"> 1/ 2/</t>
    </r>
  </si>
  <si>
    <t>Part. por esquema</t>
  </si>
  <si>
    <t xml:space="preserve">de cobro </t>
  </si>
  <si>
    <t>Comisión sobre Saldo Administrado</t>
  </si>
  <si>
    <t>Comisión sobre Remuneración</t>
  </si>
  <si>
    <t xml:space="preserve"> Total SPP 3/</t>
  </si>
  <si>
    <t>Distri. por Rango de Edad - Com. Saldo Administrado (%)</t>
  </si>
  <si>
    <t>Distri. por Rango de Edad - Com Remuneración (%)</t>
  </si>
  <si>
    <t/>
  </si>
  <si>
    <t>1/ La comisión mixta se aplica a aquellos afiliados que se incorporan al SPP desde el 1 de febrero de 2013 y a los afiliados antes de esa fecha que no manifestaron expresamente su deseo de continuar con el esquema de comisión sobre la remuneración.</t>
  </si>
  <si>
    <t>A partir de Febrero de 2023, el componente de flujo de la Comisión Mixta es 0%, resultando únicamente en Comisión sobre saldo según lo dispuesto por la Resolución SBS  N°8514-2012</t>
  </si>
  <si>
    <r>
      <t>Afiliados Activos bajo Comisión sobre Saldo Administrado según sexo, AFP y edad actual</t>
    </r>
    <r>
      <rPr>
        <vertAlign val="superscript"/>
        <sz val="9"/>
        <rFont val="Times New Roman"/>
        <family val="1"/>
      </rPr>
      <t xml:space="preserve"> 1/ </t>
    </r>
  </si>
  <si>
    <t>Part. por sexo</t>
  </si>
  <si>
    <t>(%)</t>
  </si>
  <si>
    <r>
      <t>Afiliados Activos bajo Comisión sobre Remuneración según sexo, AFP y edad actual</t>
    </r>
    <r>
      <rPr>
        <vertAlign val="superscript"/>
        <sz val="9"/>
        <rFont val="Times New Roman"/>
        <family val="1"/>
      </rPr>
      <t xml:space="preserve"> 1/ </t>
    </r>
  </si>
  <si>
    <t>1/ La comisión sobre remuneración se aplica a los afiliados que ingresaron al SPP antes del 1 de febrero de 2013 y que manifestaron expresamente  su deseo de permanecer bajo este esquema  de cobro.</t>
  </si>
  <si>
    <r>
      <t>Número de Nuevos Afiliados por AFP, Tipo de Trabajador y Rango de Edad</t>
    </r>
    <r>
      <rPr>
        <vertAlign val="superscript"/>
        <sz val="22"/>
        <rFont val="Times New Roman"/>
        <family val="1"/>
      </rPr>
      <t xml:space="preserve"> </t>
    </r>
  </si>
  <si>
    <t>Dependientes</t>
  </si>
  <si>
    <t>Independientes</t>
  </si>
  <si>
    <r>
      <t>Dependientes</t>
    </r>
    <r>
      <rPr>
        <vertAlign val="superscript"/>
        <sz val="9"/>
        <rFont val="Arial Narrow"/>
        <family val="2"/>
      </rPr>
      <t xml:space="preserve"> </t>
    </r>
  </si>
  <si>
    <t>Notas:</t>
  </si>
  <si>
    <t>(1) No incluye traspasos.</t>
  </si>
  <si>
    <t>(2) A partir del 1 de junio del año 2013 los nuevos afiliados son asignados a la AFP ganadora del proceso de Licitación. Los nuevos afiliados registrados por las administradoras no ganadoras de la Licitación se encuentran dentro del Régimen Especial de Pensiones para Trabajadores Pesqueros- Ley  N° 30003.</t>
  </si>
  <si>
    <r>
      <t>Número de Nuevos Afiliados por AFP, Sexo y Rango de Edad</t>
    </r>
    <r>
      <rPr>
        <vertAlign val="superscript"/>
        <sz val="22"/>
        <rFont val="Times New Roman"/>
        <family val="1"/>
      </rPr>
      <t xml:space="preserve"> (1)</t>
    </r>
  </si>
  <si>
    <t xml:space="preserve">Notas: (1) A partir del 24 de setiembre de 2012 los nuevos afiliados son asignados a la AFP ganadora del proceso de Asignación. </t>
  </si>
  <si>
    <t>Nuevos Afiliados por AFP, Sexo y Departamento</t>
  </si>
  <si>
    <t xml:space="preserve">(1)  A partir del 24 de setiembre de 2012 los nuevos afiliados son asignados a la AFP ganadora del proceso de Asignación. </t>
  </si>
  <si>
    <t>AFP de Origen</t>
  </si>
  <si>
    <t>AFP de Destino</t>
  </si>
  <si>
    <t>Presentadas</t>
  </si>
  <si>
    <t>Rechazadas</t>
  </si>
  <si>
    <t>Aceptadas</t>
  </si>
  <si>
    <t>Nota: Las solicitudes de traspaso aceptadas y rechazadas corresponden a las solicitudes de traspaso presentadas ante la AFP de Destino en el mes anterior.</t>
  </si>
  <si>
    <t>Número de Solicitudes de Traspaso Aceptadas por AFP de Destino</t>
  </si>
  <si>
    <t>Horizonte (2)</t>
  </si>
  <si>
    <t>Unión Vida (1)</t>
  </si>
  <si>
    <t>Total SPP (3)</t>
  </si>
  <si>
    <t xml:space="preserve">Acumulado </t>
  </si>
  <si>
    <t>(1) AFP Unión Vida se fusionó con Prima AFP el 1º de diciembre de 2006.</t>
  </si>
  <si>
    <t>(2) Mediante las Resoluciones SBS N° 4747-2013 y N° 5071-2013 se aprobó la escisión de Horizonte y su fusión con Integra y Profuturo. Ambos procesos se llevaron a cabo operativamente el 29 de agosto por lo que Horizonte dejó de operar como AFP en dicha fecha.</t>
  </si>
  <si>
    <t>(3) Incluye información de AFP fusionadas.</t>
  </si>
  <si>
    <t>Nota: Las solicitudes de traspaso aceptadas en un mes corresponden a las solicitudes de traspaso presentadas ante la AFP de Destino en el mes anterior.</t>
  </si>
  <si>
    <t>Número de Traspasos Efectivos según AFP</t>
  </si>
  <si>
    <t>Salidas</t>
  </si>
  <si>
    <t>Ingresos</t>
  </si>
  <si>
    <t>Movimiento del Fondo de Pensiones por Traspasos Efectivos según AFP</t>
  </si>
  <si>
    <t>(En miles de soles)</t>
  </si>
  <si>
    <t>Horizonte</t>
  </si>
  <si>
    <t>Neto</t>
  </si>
  <si>
    <t>Nota: Incluye los traspasos efectivos entre AFP El Roble (fusionada con AFP Profuturo) y el resto de AFP y los traspasos efectivos entre AFP Unión (que junto a AFP Nueva Vida dieron origen a AFP Unión Vida y que luego se fusionó con Prima AFP) y el resto de AFP. Incluye los traspasos efectivos acumulados de AFP Horizonte hasta agosto de 2013, mes en el que dejó de operar (se fusionó con Integra y Profuturo).</t>
  </si>
  <si>
    <t>Numero de Traspasos Efectivos según AFP y Departamento</t>
  </si>
  <si>
    <t>Sin Informacion</t>
  </si>
  <si>
    <t>Número de Cotizantes e Índices de Cotización según AFP</t>
  </si>
  <si>
    <t>Número de Cotizantes (1)</t>
  </si>
  <si>
    <t xml:space="preserve">Profuturo </t>
  </si>
  <si>
    <t>Indice de Cotización (2)</t>
  </si>
  <si>
    <t>Indice de Cotización Ajustado (3)</t>
  </si>
  <si>
    <t>(1) La información corresponde al número de afiliados que registraron el pago de su(s) aporte(s) el mes siguiente al mes de referencia, habiendo devengado el (los) aporte(s) en el mes de referencia o en meses anteriores.</t>
  </si>
  <si>
    <t xml:space="preserve">(2) Relación entre el número de cotizantes y el número total de afiliados activos del mes de referencia. </t>
  </si>
  <si>
    <t xml:space="preserve">(3) Relación entre el número de cotizantes y el número total de afiliados activos del mes de referencia, deducidos aquellos que no han registrado cotizaciones durante su permanencia en el SPP. </t>
  </si>
  <si>
    <t>Al 30 de Setiembre 2024</t>
  </si>
  <si>
    <t>&lt;21</t>
  </si>
  <si>
    <t>21-25</t>
  </si>
  <si>
    <t>26-30</t>
  </si>
  <si>
    <t>31-35</t>
  </si>
  <si>
    <t>36-40</t>
  </si>
  <si>
    <t>41-45</t>
  </si>
  <si>
    <t>46-50</t>
  </si>
  <si>
    <t>51-55</t>
  </si>
  <si>
    <t>56-60</t>
  </si>
  <si>
    <t>61-65</t>
  </si>
  <si>
    <t>&gt;65</t>
  </si>
  <si>
    <t xml:space="preserve">Número de Cotizantes por AFP, Departamento y Sexo </t>
  </si>
  <si>
    <t>(1)  Cotizantes sin información sobre el lugar de residencia.</t>
  </si>
  <si>
    <t>Aportes</t>
  </si>
  <si>
    <t>Traspasos Netos</t>
  </si>
  <si>
    <t>Bono de Reconocimiento</t>
  </si>
  <si>
    <t>Egresos del Fondo de Pensiones para el pago de Pensiones</t>
  </si>
  <si>
    <t>Otros (2)</t>
  </si>
  <si>
    <t>Traspasos Netos (1)</t>
  </si>
  <si>
    <t>(1) Los traspasos netos a nivel de SPP pueden ser diferentes de cero debido al efecto del impuesto a la ganancia del capital en los movimientos de fondos en los Aportes Voluntarios Sin Fin Previsional.</t>
  </si>
  <si>
    <t xml:space="preserve">(2) Ingresos al fondo de pensiones por regularización de aportes, regularización de beneficios e intereses moratorios menos egresos del fondo de pensiones por retiro de ahorro voluntario, extornos de recaudación, nulidad de afiliación, rezagos, gastos de sepelio, retiro hereditario, excedente </t>
  </si>
  <si>
    <t>de pensión, devolución de aportes a afiliados jubilados, transferencias de fondos al exterior y retiro de CIC por la ley N° 30425.</t>
  </si>
  <si>
    <t>Nota: La información incluye los datos de todos los tipos de Fondos de Pensiones.</t>
  </si>
  <si>
    <t>Solicitudes de Bono de Reconocimiento 1992 Presentadas a la ONP por AFP (1)</t>
  </si>
  <si>
    <t>Número de Solicitudes</t>
  </si>
  <si>
    <t>Valor Nominal (2)</t>
  </si>
  <si>
    <t>Valor Actualizado</t>
  </si>
  <si>
    <t>Emisión</t>
  </si>
  <si>
    <t>Emisión y</t>
  </si>
  <si>
    <t>de la Emisión</t>
  </si>
  <si>
    <t>Ordinaria</t>
  </si>
  <si>
    <t xml:space="preserve">Redención </t>
  </si>
  <si>
    <t>Ordinaria (3)</t>
  </si>
  <si>
    <t xml:space="preserve"> (1)  Solicitudes de bonos según AFP actual del afiliado.</t>
  </si>
  <si>
    <t>(2)  En miles de Soles de Diciembre de 1992.</t>
  </si>
  <si>
    <t>(3)  Ajustado por la variación del Indice de Precios al Consumidor de Lima Metropolitana entre Diciembre de 1992 y Setiembre de 2024.</t>
  </si>
  <si>
    <t>Solicitudes de Bono de Reconocimiento 1996 Presentadas a la ONP por AFP (1)</t>
  </si>
  <si>
    <t>(2)  En miles de  Soles de Enero de 1997.</t>
  </si>
  <si>
    <t>(3)  Ajustado por la variación del Indice de Precios al Consumidor de Lima Metropolitana entre Enero de 1997 y Setiembre de 2024.</t>
  </si>
  <si>
    <t>Solicitudes de Bono de Reconocimiento 2001 Presentadas a la ONP por AFP (1)</t>
  </si>
  <si>
    <t>(2)  En miles de Soles de Enero de 2002.</t>
  </si>
  <si>
    <t>(3)  Ajustado por la variación del Indice de Precios al Consumidor de Lima Metropolitana entre Enero de 2002 y Setiembre de 2024.</t>
  </si>
  <si>
    <t>Fondo Tipo 0</t>
  </si>
  <si>
    <t>Fondo Tipo 1</t>
  </si>
  <si>
    <t>Fondo Tipo 2</t>
  </si>
  <si>
    <t>Fondo Tipo 3</t>
  </si>
  <si>
    <t>Fuente: Balance de Comprobación de la Cartera Administrada</t>
  </si>
  <si>
    <t>ACTIVO</t>
  </si>
  <si>
    <t>TOTAL SPP</t>
  </si>
  <si>
    <t xml:space="preserve">CAJA Y BANCOS </t>
  </si>
  <si>
    <t xml:space="preserve">CUENTAS POR COBRAR </t>
  </si>
  <si>
    <t>INVERSIONES</t>
  </si>
  <si>
    <t>INVERSIONES LOCALES</t>
  </si>
  <si>
    <t>Gobierno</t>
  </si>
  <si>
    <t>Sistema Financiero (1)</t>
  </si>
  <si>
    <t xml:space="preserve">Empresas no Financieras </t>
  </si>
  <si>
    <t>Administradoras de Fondos</t>
  </si>
  <si>
    <t>Sociedades Titulizadoras</t>
  </si>
  <si>
    <t>INVERSIONES EN EL EXTERIOR</t>
  </si>
  <si>
    <t>Empresas no Financieras</t>
  </si>
  <si>
    <t>TOTAL ACTIVO</t>
  </si>
  <si>
    <t>PASIVO Y PATRIMONIO</t>
  </si>
  <si>
    <t>CUENTAS POR PAGAR</t>
  </si>
  <si>
    <t>ENCAJE MANTENIDO</t>
  </si>
  <si>
    <t>Encaje Mantenido del Fondo de Pensiones Tipo 0</t>
  </si>
  <si>
    <t>Encaje Mantenido del Fondo de Pensiones Tipo 1</t>
  </si>
  <si>
    <t>Encaje Mantenido del Fondo de Pensiones Tipo 2</t>
  </si>
  <si>
    <t>Encaje Mantenido del Fondo de Pensiones Tipo 3</t>
  </si>
  <si>
    <t>TOTAL PASIVO</t>
  </si>
  <si>
    <t>CUENTAS INDIVIDUALES DE CAPITALIZACIÓN (CIC9</t>
  </si>
  <si>
    <t>CIC del Fondo de Pensiones Tipo 0</t>
  </si>
  <si>
    <t>CIC del Fondo de Pensiones Tipo 1</t>
  </si>
  <si>
    <t>CIC del Fondo de Pensiones Tipo 2</t>
  </si>
  <si>
    <t>CIC del Fondo de Pensiones Tipo 3</t>
  </si>
  <si>
    <t xml:space="preserve">TOTAL PATRIMONIO  </t>
  </si>
  <si>
    <t xml:space="preserve">TOTAL PASIVO Y PATRIMONIO </t>
  </si>
  <si>
    <t>(1) No incluye información de caja y bancos (cuenta corriente).</t>
  </si>
  <si>
    <t>Nota: Incluye información de los Fondos de Pensiones Tipo 0, 1, 2 y 3.</t>
  </si>
  <si>
    <t xml:space="preserve">   </t>
  </si>
  <si>
    <t>Fondo de Pensiones Tipo 0</t>
  </si>
  <si>
    <t>Fondo de Pensiones Tipo 1</t>
  </si>
  <si>
    <t>Fondo de Pensiones Tipo 2</t>
  </si>
  <si>
    <t>Fondo de Pensiones Tipo 3</t>
  </si>
  <si>
    <t>I.  INVERSIONES LOCALES</t>
  </si>
  <si>
    <t xml:space="preserve">Instrumentos de Corto Plazo </t>
  </si>
  <si>
    <t>CP-1</t>
  </si>
  <si>
    <t>CP-2</t>
  </si>
  <si>
    <t>CP-3</t>
  </si>
  <si>
    <t>CP-4</t>
  </si>
  <si>
    <t>E / V</t>
  </si>
  <si>
    <t>A-1+</t>
  </si>
  <si>
    <t>Instrumentos de CP del Exterior  (1)</t>
  </si>
  <si>
    <t>CP-1 (e)</t>
  </si>
  <si>
    <t>CP-2 (e)</t>
  </si>
  <si>
    <t>CP-3 (e)</t>
  </si>
  <si>
    <t>CP-4 ( e)</t>
  </si>
  <si>
    <t>E / V (e)</t>
  </si>
  <si>
    <t>Instrumentos de Largo Plazo</t>
  </si>
  <si>
    <t>AAA</t>
  </si>
  <si>
    <t>AA</t>
  </si>
  <si>
    <t>A</t>
  </si>
  <si>
    <t>A-</t>
  </si>
  <si>
    <t>AF</t>
  </si>
  <si>
    <t>AAF</t>
  </si>
  <si>
    <t>BBB+</t>
  </si>
  <si>
    <t>BBB</t>
  </si>
  <si>
    <t>A(e)</t>
  </si>
  <si>
    <t>BBB(e)</t>
  </si>
  <si>
    <t>B(e)</t>
  </si>
  <si>
    <t>CCC(e)</t>
  </si>
  <si>
    <t>CC(e)</t>
  </si>
  <si>
    <t>C</t>
  </si>
  <si>
    <t>D</t>
  </si>
  <si>
    <t>BB(e)</t>
  </si>
  <si>
    <t>E2</t>
  </si>
  <si>
    <t>Instrumentos de LP del Exterior  (1)</t>
  </si>
  <si>
    <t>AAA(e)</t>
  </si>
  <si>
    <t>AA(e)</t>
  </si>
  <si>
    <t>C(e)</t>
  </si>
  <si>
    <t>E(e) / V(e)</t>
  </si>
  <si>
    <t>Acciones Preferentes</t>
  </si>
  <si>
    <t>BB</t>
  </si>
  <si>
    <t>B</t>
  </si>
  <si>
    <t>CCC</t>
  </si>
  <si>
    <t>Cuotas de Participación de Fondos de Inversión</t>
  </si>
  <si>
    <t>4  (5)</t>
  </si>
  <si>
    <t>Instrumentos sin Categoría de Riesgo Equivalente</t>
  </si>
  <si>
    <t>Títulos de Deuda del Gobierno (2)</t>
  </si>
  <si>
    <t>Certificados Banco Central de Reserva (3)</t>
  </si>
  <si>
    <t xml:space="preserve">Fondos Mutuos </t>
  </si>
  <si>
    <t xml:space="preserve">Acciones y Valores representativos sobre Acciones </t>
  </si>
  <si>
    <t>Cuenta Corriente</t>
  </si>
  <si>
    <t>II.  INVERSIONES EN EL EXTERIOR</t>
  </si>
  <si>
    <t>Instrumentos de Inversión de Corto Plazo con Equivalencia de Clasificación</t>
  </si>
  <si>
    <t>A-1</t>
  </si>
  <si>
    <t xml:space="preserve"> A-2</t>
  </si>
  <si>
    <t>Instrumentos de Inversión de Largo Plazo con Equivalencia de Clasificación</t>
  </si>
  <si>
    <t>AA+</t>
  </si>
  <si>
    <t>AA-</t>
  </si>
  <si>
    <t>A+</t>
  </si>
  <si>
    <t>Fondos Mutuos   (4)</t>
  </si>
  <si>
    <t>Fondos de Inversión Tradicional</t>
  </si>
  <si>
    <t>III. OPERACIONES EN TRÁNSITO</t>
  </si>
  <si>
    <t>TOTAL</t>
  </si>
  <si>
    <t xml:space="preserve"> (1) Financian actividad desarrollada en el país.</t>
  </si>
  <si>
    <t xml:space="preserve">  (2) Incluye inversiones en Bonos Estructurados cuyo capital protegido corresponde a Instrumentos de Deuda del Gobierno Central.</t>
  </si>
  <si>
    <t>(3) Incluye Depósitos Overnight y Certificados de Depósito con Negociación Restringida del BCRP.</t>
  </si>
  <si>
    <t>(4) Incluye la participación de las AFP en Fondos Mutuos Alternativos.</t>
  </si>
  <si>
    <t>(5) Categoría de riesgo equivalente para acciones y valores representativos de derechos sobre acciones, según lo indicado en el Anexo IV de la Circular Nº AFP-044-2004</t>
  </si>
  <si>
    <t>(e) Clasificación de riesgo otorgada por empresas Clasificadoras del Exterior.</t>
  </si>
  <si>
    <t>Nota:  Las Categorías E y E(e) corresponden a los Títulos que no tienen información suficiente y las categorías V y V(e) se asignan cuando la categoría de riesgo ha sido observada, por considerar que el instrumento tiene una categoría de riesgo correpondiente al grado especulativo.</t>
  </si>
  <si>
    <t>Sector</t>
  </si>
  <si>
    <t>Sub Sector</t>
  </si>
  <si>
    <t>Miles de S/</t>
  </si>
  <si>
    <t>% del Fondo de Pensiones (en %)</t>
  </si>
  <si>
    <t>Telecomunicaciones</t>
  </si>
  <si>
    <t>Telecomunicaciones (1)</t>
  </si>
  <si>
    <t>Total  Sector Telecomunicaciones</t>
  </si>
  <si>
    <t>Energía</t>
  </si>
  <si>
    <t>Distribución Eléctrica (2)</t>
  </si>
  <si>
    <t>Generación Eléctrica (3)</t>
  </si>
  <si>
    <t>Transmisión eléctrica (4)</t>
  </si>
  <si>
    <t>Proyectos Hidroenergéticos (5)</t>
  </si>
  <si>
    <t>Hidrocarburos (6)</t>
  </si>
  <si>
    <t>Total Sector Energía</t>
  </si>
  <si>
    <t>Infraestructura de Transporte</t>
  </si>
  <si>
    <t>Redes Viales (7)</t>
  </si>
  <si>
    <t>Ferrocarriles (8)</t>
  </si>
  <si>
    <t>Aerocomercial y Portuario (9)</t>
  </si>
  <si>
    <t>Total Sector Infraestructura de Transporte</t>
  </si>
  <si>
    <t>Saneamiento</t>
  </si>
  <si>
    <t>Saneamiento (10)</t>
  </si>
  <si>
    <t>Total  Sector Saneamiento</t>
  </si>
  <si>
    <t>Infraestructura para la Salud</t>
  </si>
  <si>
    <t>Infraestructura para la Salud (11)</t>
  </si>
  <si>
    <t>Total Sector Infraestructura para la Salud</t>
  </si>
  <si>
    <t>Total Infraestructura (12)</t>
  </si>
  <si>
    <t>A la fecha, la relación de emisores por cada Subsector es la siguiente:</t>
  </si>
  <si>
    <t xml:space="preserve">   1.- Telefónica Móviles, América Móviles, Telefónica del Perú y Red Dorsal</t>
  </si>
  <si>
    <t xml:space="preserve">   2.- Luz del Sur , Edelnor y Fondo de Inversión Energético Americano de Larraín Vial </t>
  </si>
  <si>
    <t xml:space="preserve">   3 .- Cahua, Duke Egenor, Edegel, Enersur, Electroandes,Inkia Energy,Fondo de Inversión Energético Americano de Larraín Vial,  Kallpa, Southern Cone, Energía Eólica, Engie Energia P, </t>
  </si>
  <si>
    <t xml:space="preserve">            Chinango, Fondo de Inversión Energético Americano de Larraín Vial y Fondo de Inversión en Infraestructura de AC Capitales.</t>
  </si>
  <si>
    <t xml:space="preserve">   4.- Abengoa, Consorcio Transmantaro, Fondo de Inversión Energético Americano de Larraín Vial, Red de Energía del Perú, Aguaytía, Redesur-Tesur,</t>
  </si>
  <si>
    <t xml:space="preserve">             y los Fondos de Inversión en Infraestructura de AC Capitales, de Sigma, y de Macrocapitales.</t>
  </si>
  <si>
    <t xml:space="preserve">   5 .- Consorcio Trasvase Olmos y  Fondo de Inversión Energético Americano de Larraín Vial</t>
  </si>
  <si>
    <t xml:space="preserve">   6 .- Relapasa, Transportadora de Gas del Perú, Perú LNG, Plus Camisea, Fondo de Inversión Energético Americano de Larraín Vial,</t>
  </si>
  <si>
    <t xml:space="preserve">            Maple, Hunt Oil, Calidda, Plus Lote 56 y  Fondo de Inversión en Infraestructura de AC Capitales</t>
  </si>
  <si>
    <t xml:space="preserve">   7 .- IIRSA Sur (Tramos 2, 3 y 4) , IIRSA Norte, Interoceánica V , CRPAO PEN Trust, CRPAO VAC Trust, Rutas de Lima, ICCGSA, GyM Ferrovias, </t>
  </si>
  <si>
    <t xml:space="preserve">            Línea 2, Norvial, Cosapi, Línea Amarilla y Fondo de Inversión en Infraestructura de Sigma.</t>
  </si>
  <si>
    <t xml:space="preserve">   8 .- No se tiene inversión en este subsector</t>
  </si>
  <si>
    <t xml:space="preserve">   9.- Terminales Portuarios Euroandinos - Paita, Lima Airport Partners, Andino Investmen Holdings y Fondo de Inversión en Infraestructura de AC Capitales </t>
  </si>
  <si>
    <t xml:space="preserve">   10.- H2Olmos, Huascacocha, Taboada, Fondo de Inversión en Infraestructura de AC Capitales.</t>
  </si>
  <si>
    <t xml:space="preserve">   11.- Peru Payroll Deduction Finance Limited</t>
  </si>
  <si>
    <t xml:space="preserve">   12.- Los porcentajes de distribución entre subsectores correspondientes al Fondo de Inversión en Infraestructura de AC Capitales corresponden al 31 de Agosto de 2024.</t>
  </si>
  <si>
    <t xml:space="preserve">          Los porcentajes de distribución entre subsectores correspondientes al Fondo de Inversión Energético Americano de Larraín Vial corresponden al 30 de noviembre del 2016.</t>
  </si>
  <si>
    <t>AFP</t>
  </si>
  <si>
    <t>SISTEMA</t>
  </si>
  <si>
    <t>(en miles de soles)</t>
  </si>
  <si>
    <t>0 - 1 Año</t>
  </si>
  <si>
    <t>1 - 2 Años</t>
  </si>
  <si>
    <t>2 - 5 Años</t>
  </si>
  <si>
    <t>&gt; 5 años</t>
  </si>
  <si>
    <t>Indefinido</t>
  </si>
  <si>
    <t>Monto</t>
  </si>
  <si>
    <t>I. INVERSIONES LOCALES</t>
  </si>
  <si>
    <t>1. Gobierno</t>
  </si>
  <si>
    <t>Certificados y Depósitos a Plazo del BCRP  (1)</t>
  </si>
  <si>
    <t>Bonos del Gobierno Central</t>
  </si>
  <si>
    <t>Bonos Brady</t>
  </si>
  <si>
    <t>Letras del Tesoro</t>
  </si>
  <si>
    <t>2. Sistema Financiero</t>
  </si>
  <si>
    <t>Certificados y Depósitos a Plazo (2)</t>
  </si>
  <si>
    <t>Papeles Comerciales</t>
  </si>
  <si>
    <t>Títulos de Deuda emitidos por Organismos Internacionales en el mercado local</t>
  </si>
  <si>
    <t xml:space="preserve">Títulos de Deuda emitidos por Entidades Financieras del Exterior en el mercado local </t>
  </si>
  <si>
    <t xml:space="preserve">Bonos de Arrendamiento Financiero </t>
  </si>
  <si>
    <t>Bonos Subordinados</t>
  </si>
  <si>
    <t>Otros Bonos Sector Financiero</t>
  </si>
  <si>
    <t>Letras Hipotecarias</t>
  </si>
  <si>
    <t>Bonos Hipotecarios</t>
  </si>
  <si>
    <t>Acciones y Valores representativos sobre Acciones</t>
  </si>
  <si>
    <t xml:space="preserve">3. Empresas no Financieras </t>
  </si>
  <si>
    <t>Pagarés LP</t>
  </si>
  <si>
    <t xml:space="preserve">Títulos de Deuda emitidos por Entidades No Financieras del Exterior en el mercado local </t>
  </si>
  <si>
    <t>Bonos Corporativos Coemitidos</t>
  </si>
  <si>
    <t xml:space="preserve">Bonos de Empresas no Financieras </t>
  </si>
  <si>
    <t>Bonos para Nuevos Proyectos</t>
  </si>
  <si>
    <t>Bonos Estructurados</t>
  </si>
  <si>
    <t>Bonos convertibles emitidos en el mercado local</t>
  </si>
  <si>
    <t>Certificados de Suscripción Preferente</t>
  </si>
  <si>
    <t>Certificados Prov. Acc.</t>
  </si>
  <si>
    <t>Fondo de inversiones alternativos</t>
  </si>
  <si>
    <t>4. Administradoras de Fondos</t>
  </si>
  <si>
    <t>Fondos Mutuos del Extranjero - ETF del mercado local</t>
  </si>
  <si>
    <t>Fondo Mutuo  Alternativo Extranjero - Límite</t>
  </si>
  <si>
    <t>Fondo Mutuo Local</t>
  </si>
  <si>
    <t>Fondo de Inversión Tradicional</t>
  </si>
  <si>
    <t>Fondo de Inversión Alternativo</t>
  </si>
  <si>
    <t>5. Sociedades Titulizadoras</t>
  </si>
  <si>
    <t>Bonos de Titulización (5)</t>
  </si>
  <si>
    <t>Titulos con Derecho de Participación</t>
  </si>
  <si>
    <t>Papel Comercial</t>
  </si>
  <si>
    <t>Papel Comercial TIT</t>
  </si>
  <si>
    <t>II. INVERSIONES EN EL EXTERIOR</t>
  </si>
  <si>
    <t>Títulos de Deuda</t>
  </si>
  <si>
    <t>Bonos del Sistema Financiero</t>
  </si>
  <si>
    <t>Títulos de Deuda Emitidos por Organismo Internacional</t>
  </si>
  <si>
    <t>Certificados y Depósitos a Plazo (2) (4)</t>
  </si>
  <si>
    <t>Fondos Mutuos</t>
  </si>
  <si>
    <t>3. Empresas no Financieras</t>
  </si>
  <si>
    <t>Bonos Corporativos</t>
  </si>
  <si>
    <t>Depósitos del Extranjero</t>
  </si>
  <si>
    <t>Fondos Mutuos Alternativos del Extranjero</t>
  </si>
  <si>
    <t>Fondos Mutuos del Extranjero</t>
  </si>
  <si>
    <t>Fondos de inversión</t>
  </si>
  <si>
    <t>Bonos de Titulización</t>
  </si>
  <si>
    <t>Fondo de Pensiones</t>
  </si>
  <si>
    <t>Encaje Legal</t>
  </si>
  <si>
    <t>(1)  Incluye Depósitos Overnight y Certificados de Depósito con Negociación Restringida del BCRP</t>
  </si>
  <si>
    <t>(2)  Incluye Cuenta Corriente.</t>
  </si>
  <si>
    <t>(3) Corresponden a acciones de Capital Social no listadas en Bolsa.</t>
  </si>
  <si>
    <t>(4) Incluye transferencias para liquidar Operaciones en Tránsito generadas por inversiones en  el exterior.</t>
  </si>
  <si>
    <t>(5) Incluye Bonos de Titulización Hipotecarios.</t>
  </si>
  <si>
    <t>(1)  Incluye Depósitos Overnight y Certificados de Depóstito con Negociación Restringida del BCRP</t>
  </si>
  <si>
    <t>(3) Corresponden a acciones de Capital Social no listadas en Bolsa</t>
  </si>
  <si>
    <t>(4) Incluye transferencias para liquidar Operaciones en Tránsito generadas por Inversiones en el Exterior.</t>
  </si>
  <si>
    <t>Consolidado de las Carteras Administradas por Moneda</t>
  </si>
  <si>
    <t>Soles</t>
  </si>
  <si>
    <t>VAC</t>
  </si>
  <si>
    <t>Dólares</t>
  </si>
  <si>
    <t>Euros</t>
  </si>
  <si>
    <t>Yen</t>
  </si>
  <si>
    <t>Libra Esterlina</t>
  </si>
  <si>
    <t>Dólar canadiense</t>
  </si>
  <si>
    <t>Real Brasileño</t>
  </si>
  <si>
    <t>Peso Mexicano</t>
  </si>
  <si>
    <t>Dólar Australiano</t>
  </si>
  <si>
    <t>Peso Chileno</t>
  </si>
  <si>
    <t>Pesos Colombianos</t>
  </si>
  <si>
    <t>Dólar de Hong Kong</t>
  </si>
  <si>
    <t>Renminbi Chino Onshore</t>
  </si>
  <si>
    <t>Won Coreano</t>
  </si>
  <si>
    <t>Nuevo Dólar de Taiwan</t>
  </si>
  <si>
    <t>Franco Suizo</t>
  </si>
  <si>
    <t>Lira Turca</t>
  </si>
  <si>
    <t>Corona Noruega</t>
  </si>
  <si>
    <t>Corona Sueca</t>
  </si>
  <si>
    <t>Rand Sudafricano</t>
  </si>
  <si>
    <t>Renminbi Chino</t>
  </si>
  <si>
    <t>Sistema Financiero</t>
  </si>
  <si>
    <t>TOTAL SIN COBERTURA CAMBIARIA</t>
  </si>
  <si>
    <t>IV. POSICIÓN FORWARDS (1)</t>
  </si>
  <si>
    <t>TOTAL CON COBERTURA CAMBIARIA</t>
  </si>
  <si>
    <t>Tipo de Cambio (Soles/Moneda Extranjera) (2) (3)</t>
  </si>
  <si>
    <t>(1) Posiciones nocionales de los contratos forwards de moneda expresados en soles al tipo de cambio vector de la fecha del reporte</t>
  </si>
  <si>
    <t>(2) Tipo de cambio aplicado para valorizar las carteras administradas en Soles.</t>
  </si>
  <si>
    <t>(3) Tipo de Cambio al al 30 de Setiembre de 2024</t>
  </si>
  <si>
    <t>Cartera Administrada del Fondo de Pensiones Tipo 0 por Moneda</t>
  </si>
  <si>
    <t xml:space="preserve"> Sociedades Titulizadoras</t>
  </si>
  <si>
    <t>II. OPERACIONES EN TRÁNSITO</t>
  </si>
  <si>
    <t>III. POSICIÓN FORWARDS (1)</t>
  </si>
  <si>
    <t>Cartera Administrada del Fondo de Pensiones Tipo 1 por Moneda</t>
  </si>
  <si>
    <t>Cartera Administrada del Fondo de Pensiones Tipo 2 por Moneda</t>
  </si>
  <si>
    <t>Fondos de Inversión</t>
  </si>
  <si>
    <t>Cartera Administrada del Fondo de Pensiones Tipo 3 por Moneda</t>
  </si>
  <si>
    <t>Carteras Administradas por Emisor y Tipo de Fondo de Pensiones</t>
  </si>
  <si>
    <t xml:space="preserve">Monto </t>
  </si>
  <si>
    <t>I. EMISORES LOCALES</t>
  </si>
  <si>
    <t>GOBIERNO</t>
  </si>
  <si>
    <t>Banco Central de Reserva del Perú</t>
  </si>
  <si>
    <t>Gobierno Central</t>
  </si>
  <si>
    <t>CORPORACION FINANCIERA DE DESARROLLO</t>
  </si>
  <si>
    <t>EMPRESAS BANCARIAS Y FINANCIERAS</t>
  </si>
  <si>
    <t>Banco BCI Peru S.A.</t>
  </si>
  <si>
    <t>Banco Continental</t>
  </si>
  <si>
    <t>Banco de Crédito del Perú</t>
  </si>
  <si>
    <t>Banco de la Nación</t>
  </si>
  <si>
    <t>Banco Falabella</t>
  </si>
  <si>
    <t>Banco Financiero</t>
  </si>
  <si>
    <t>Banco Interamericano de Finanzas</t>
  </si>
  <si>
    <t xml:space="preserve">Banco Internacional del Perú </t>
  </si>
  <si>
    <t>Banco Pichincha</t>
  </si>
  <si>
    <t>Banco Ripley</t>
  </si>
  <si>
    <t>Banco Santander</t>
  </si>
  <si>
    <t>Caja Municipal de Ahorro y Crédito de Arequip</t>
  </si>
  <si>
    <t>Citibank del Perú</t>
  </si>
  <si>
    <t>Compartamos Financiera S.A.</t>
  </si>
  <si>
    <t>Crediscotia Financiera</t>
  </si>
  <si>
    <t xml:space="preserve">Deutsche Bank, London Branch - Perú </t>
  </si>
  <si>
    <t>Deutsche Bank (PERU) S.A.</t>
  </si>
  <si>
    <t>Edpyme Santander Consumo Perú S.A.</t>
  </si>
  <si>
    <t>Edyficar</t>
  </si>
  <si>
    <t>Financiera Confianza S.A.A.</t>
  </si>
  <si>
    <t>Financiera Efectiva S.A.</t>
  </si>
  <si>
    <t>Financiera Oh! S.A.</t>
  </si>
  <si>
    <t>Financiera Uno S.A.</t>
  </si>
  <si>
    <t>Fondo Mivivienda</t>
  </si>
  <si>
    <t>ICBC Perú Bank S.A.</t>
  </si>
  <si>
    <t>ITAU Corpbanca / Corpbanca NY Branch</t>
  </si>
  <si>
    <t>Banco GNB Perú</t>
  </si>
  <si>
    <t>Mibanco</t>
  </si>
  <si>
    <t>Scotiabank Peru</t>
  </si>
  <si>
    <t>EMPRESAS DE ARRENDAMIENTO FINANCIERO</t>
  </si>
  <si>
    <t>Leasing Total</t>
  </si>
  <si>
    <t>SOCIEDADES TITULIZADORAS</t>
  </si>
  <si>
    <t>BCP-PF Fideicomiso en Infraestructura</t>
  </si>
  <si>
    <t>Continetal Senior Trust</t>
  </si>
  <si>
    <t>Continetal Senior Trust II</t>
  </si>
  <si>
    <t>Continental Sociedad Titulizadora</t>
  </si>
  <si>
    <t>Credicorp Capital Sociedad Titulizadora S.A.</t>
  </si>
  <si>
    <t>CCR Inc. MT-100 Payment Rights Master Trust</t>
  </si>
  <si>
    <t>Continental Trust</t>
  </si>
  <si>
    <t xml:space="preserve">CRPAO Pen Trust </t>
  </si>
  <si>
    <t>CRPAO VAC Trust, Series 2009-100</t>
  </si>
  <si>
    <t>Huascacocha Finance Limited</t>
  </si>
  <si>
    <t>IBK DPR Securitizadora</t>
  </si>
  <si>
    <t>InRetail Consumer</t>
  </si>
  <si>
    <t>InRetail Shopping Malls</t>
  </si>
  <si>
    <t>Internacional de Títulos Sociedad Titulizadora</t>
  </si>
  <si>
    <t>Interoceanica IV Finance Limited</t>
  </si>
  <si>
    <t>Interoceanica V Finance Limited</t>
  </si>
  <si>
    <t>IIRSA Norte Finance Limited</t>
  </si>
  <si>
    <t>Lima Metro Line 2 Finance Limited</t>
  </si>
  <si>
    <t xml:space="preserve">Peru Enhanced Pass Trough SSCN </t>
  </si>
  <si>
    <t>Peru Payroll Deduction Finance Limited</t>
  </si>
  <si>
    <t>Red Dorsal Finance Limited</t>
  </si>
  <si>
    <t>Scotiabank Fideicomiso de Infraestructura 2</t>
  </si>
  <si>
    <t xml:space="preserve">Scotia Sociedad Titulizadora </t>
  </si>
  <si>
    <t>Scotia Bank Peru DPR Finance Company</t>
  </si>
  <si>
    <t>Taboada Finance Limited</t>
  </si>
  <si>
    <t>FONDOS DE INVERSIÓN</t>
  </si>
  <si>
    <t xml:space="preserve">AC Capitales SAFI </t>
  </si>
  <si>
    <t>BD Capital SAFI SAC</t>
  </si>
  <si>
    <t>BlackRock Institutional Trust Company</t>
  </si>
  <si>
    <t>Carlyle Peru GP, L.P.</t>
  </si>
  <si>
    <t xml:space="preserve">Compass Group SAFI </t>
  </si>
  <si>
    <t>Credicorp Capital S.A. Sociedad Admin. Fondos</t>
  </si>
  <si>
    <t>Credifondo SA SAF</t>
  </si>
  <si>
    <t>Acces SEAF SAFI SAC</t>
  </si>
  <si>
    <t>El Dorado Asset Management</t>
  </si>
  <si>
    <t>ENFOCA SAFI S.A.</t>
  </si>
  <si>
    <t>HMC Asset Management S.A. SAFI</t>
  </si>
  <si>
    <t>HMC Asset Management S.A. Sociedad Administra</t>
  </si>
  <si>
    <t>Faro Capital SAFI S.A.</t>
  </si>
  <si>
    <t>Macrocapitales SAFI S.A.</t>
  </si>
  <si>
    <t xml:space="preserve">Sigma SAFI </t>
  </si>
  <si>
    <t>Summa SAFI</t>
  </si>
  <si>
    <t>Larraín Vial SAFI</t>
  </si>
  <si>
    <t>W Capital SAFI S.A.</t>
  </si>
  <si>
    <t>Union para la Infraestructura Peru SAC</t>
  </si>
  <si>
    <t>ORGANISMOS MULTILATERALES</t>
  </si>
  <si>
    <t>Corporación Andina de Fomento</t>
  </si>
  <si>
    <t>Banco Interamericano de Desarrollo</t>
  </si>
  <si>
    <t>ENTIDADES FINANCIERAS INTERNACIONALES</t>
  </si>
  <si>
    <t>JP Morgan Chase &amp; Co - Perú</t>
  </si>
  <si>
    <t>COMPAÑÍAS DE SEGUROS</t>
  </si>
  <si>
    <t>Interseguro</t>
  </si>
  <si>
    <t>Pacifico Compañía de Seguros y Reaseguros</t>
  </si>
  <si>
    <t>HOLDINGS</t>
  </si>
  <si>
    <t>Credicorp LTD.</t>
  </si>
  <si>
    <t>Intercorp Perú</t>
  </si>
  <si>
    <t>Intercorp Financial Services Inc.</t>
  </si>
  <si>
    <t xml:space="preserve">Intergroup </t>
  </si>
  <si>
    <t>INDUSTRIA</t>
  </si>
  <si>
    <t>Alimentos y Bebidas</t>
  </si>
  <si>
    <t xml:space="preserve">Alicorp </t>
  </si>
  <si>
    <t>Camposol S.A.</t>
  </si>
  <si>
    <t xml:space="preserve">Gloria </t>
  </si>
  <si>
    <t>Corporación Azucarera del Perú S.A.</t>
  </si>
  <si>
    <t>Corporación J.R. Lindley</t>
  </si>
  <si>
    <t>Compañía Nacional de Chocolates</t>
  </si>
  <si>
    <t>Palmas del Espino</t>
  </si>
  <si>
    <t>Unión de Cervecerías Peruanas Backus &amp; Johnston</t>
  </si>
  <si>
    <t>Cemento</t>
  </si>
  <si>
    <t xml:space="preserve">Cementos Pacasmayo </t>
  </si>
  <si>
    <t xml:space="preserve">Cementos Yura </t>
  </si>
  <si>
    <t>UNACEM CORP S.A.A.</t>
  </si>
  <si>
    <t xml:space="preserve">Maquinaria </t>
  </si>
  <si>
    <t>Ferreycorp S.A.A.</t>
  </si>
  <si>
    <t>INMOBILIARIA Y CONSTRUCCIÓN</t>
  </si>
  <si>
    <t>AENZA S.A.A. (antes Graña &amp; Montero S.A.A.)</t>
  </si>
  <si>
    <t>GyM Ferrovias</t>
  </si>
  <si>
    <t>Cosapi S.A.</t>
  </si>
  <si>
    <t>HIDROCARBUROS</t>
  </si>
  <si>
    <t xml:space="preserve">Refinería La Pampilla </t>
  </si>
  <si>
    <t xml:space="preserve">Perú LNG </t>
  </si>
  <si>
    <t xml:space="preserve">Pluspetrol Camisea </t>
  </si>
  <si>
    <t>Pluspetrol Lote 56</t>
  </si>
  <si>
    <t>Petróleos del Perú - Petroperú S.A.</t>
  </si>
  <si>
    <t xml:space="preserve">Transportadora de Gas del Perú </t>
  </si>
  <si>
    <t>Corporación Primax</t>
  </si>
  <si>
    <t>MINERAS</t>
  </si>
  <si>
    <t>Cía. Minera Ares</t>
  </si>
  <si>
    <t>Cía. Minera Atacocha</t>
  </si>
  <si>
    <t xml:space="preserve">Cía. de Minas Buenaventura </t>
  </si>
  <si>
    <t xml:space="preserve">Cía. Minera Milpo </t>
  </si>
  <si>
    <t>Hochschild Mining</t>
  </si>
  <si>
    <t>Minsur</t>
  </si>
  <si>
    <t>Nexa Resources Atacocha S.A.A.</t>
  </si>
  <si>
    <t>Sociedad Minera Cerro Verde</t>
  </si>
  <si>
    <t>Sociedad Minera El Brocal</t>
  </si>
  <si>
    <t>Volcan Cía. Minera</t>
  </si>
  <si>
    <t>SERVICIOS PÚBLICOS</t>
  </si>
  <si>
    <t>Consorcio Transmantaro</t>
  </si>
  <si>
    <t xml:space="preserve">Duke Energy International Egenor </t>
  </si>
  <si>
    <t>Electro Dunas S.A.A.</t>
  </si>
  <si>
    <t>Pluz Energía Perú S.A.A</t>
  </si>
  <si>
    <t>Orygen Perú S.A.A.</t>
  </si>
  <si>
    <t xml:space="preserve">Energía del Sur </t>
  </si>
  <si>
    <t>Energía Eólica</t>
  </si>
  <si>
    <t>Engie Energía Perú S.A.</t>
  </si>
  <si>
    <t>Fenix Power Perú S.A.</t>
  </si>
  <si>
    <t>Gas Natural de Lima y Callao</t>
  </si>
  <si>
    <t>Kallpa Generación S.A</t>
  </si>
  <si>
    <t xml:space="preserve">Luz del Sur </t>
  </si>
  <si>
    <t>Niagara Energy S.A.C.</t>
  </si>
  <si>
    <t>Orazul Energy Egenor S. EN C. POR A.</t>
  </si>
  <si>
    <t xml:space="preserve">Planta de Reserva Fría de Generación de Eten </t>
  </si>
  <si>
    <t>Sites del Perú S.A.C.</t>
  </si>
  <si>
    <t xml:space="preserve">Telefónica del Perú </t>
  </si>
  <si>
    <t xml:space="preserve">Telefónica Móviles </t>
  </si>
  <si>
    <t>SOCIEDADES CONCESIONARIAS</t>
  </si>
  <si>
    <t>H2Olmos S.A.</t>
  </si>
  <si>
    <t xml:space="preserve">Red de Energía del Perú </t>
  </si>
  <si>
    <t xml:space="preserve">Concesionario Trasvase Olmos </t>
  </si>
  <si>
    <t>Línea Amarilla S.A.C.</t>
  </si>
  <si>
    <t>Norvial S.A.</t>
  </si>
  <si>
    <t>ALMACENES COMERCIALES</t>
  </si>
  <si>
    <t>Cencosud Perú</t>
  </si>
  <si>
    <t>InRetail Peru</t>
  </si>
  <si>
    <t>Ripley Perú</t>
  </si>
  <si>
    <t xml:space="preserve">Saga Falabella </t>
  </si>
  <si>
    <t>Falabella Perú S.A.</t>
  </si>
  <si>
    <t>DIVERSAS</t>
  </si>
  <si>
    <t xml:space="preserve">Administradora Jockey Plaza Shopping Center </t>
  </si>
  <si>
    <t>Corporación Aceros Arequipa</t>
  </si>
  <si>
    <t>Asociación Tecsup N° 2</t>
  </si>
  <si>
    <t>Cineplex S.A.</t>
  </si>
  <si>
    <t>Complejo Agroindustrial Beta S.A.</t>
  </si>
  <si>
    <t>Empresa Editora El Comercio</t>
  </si>
  <si>
    <t>Fossal S.A.A.</t>
  </si>
  <si>
    <t>Hermes Transportes Blindados S.A.</t>
  </si>
  <si>
    <t>Inca Rail S.A.C.</t>
  </si>
  <si>
    <t>Ingenieros Civiles y Contratistas Generales</t>
  </si>
  <si>
    <t>InRetail Pharma S.A.</t>
  </si>
  <si>
    <t>Inverfal Perú S.A.</t>
  </si>
  <si>
    <t>Inversiones Nacionales de Turismo S.A.</t>
  </si>
  <si>
    <t>Inversiones Portuarias Chancay S.A.A</t>
  </si>
  <si>
    <t>AL Inversiones Palo Alto II S. A. C.</t>
  </si>
  <si>
    <t>Hunt Oil Company of Peru L.L.C.,</t>
  </si>
  <si>
    <t>Lima Airport Partners</t>
  </si>
  <si>
    <t>Nexa Resources S.A. Peru</t>
  </si>
  <si>
    <t>Nexa Resources Perú S.A.A.</t>
  </si>
  <si>
    <t>Pacifico S.A. Entidad Prestadora de Salud</t>
  </si>
  <si>
    <t>Pesquera Exalmar</t>
  </si>
  <si>
    <t>Productos Tissue del Perú S.A.C.</t>
  </si>
  <si>
    <t>Promigas S.A. E.S.P. / Gases del Pacífico S.A</t>
  </si>
  <si>
    <t>Rutas de Lima</t>
  </si>
  <si>
    <t>San Miguel Industrias Pet S.A.</t>
  </si>
  <si>
    <t>Terminales Portuarios Euroandinos Paita S.A.</t>
  </si>
  <si>
    <t>Efic Partners S.A.</t>
  </si>
  <si>
    <t>Sierra Metals Inc. - PE</t>
  </si>
  <si>
    <t>II. EMISORES EXTRANJEROS</t>
  </si>
  <si>
    <t>Gobierno de Australia</t>
  </si>
  <si>
    <t>Gobierno de Canadá</t>
  </si>
  <si>
    <t>Gobierno de Colombia</t>
  </si>
  <si>
    <t>Gobierno de Chile</t>
  </si>
  <si>
    <t>Gobierno de los Estados Unidos</t>
  </si>
  <si>
    <t>Gobierno de Japón</t>
  </si>
  <si>
    <t>Gobierno de México</t>
  </si>
  <si>
    <t>GOBIERNO DEL REINO UNIDO</t>
  </si>
  <si>
    <t>República Federal de Brasil</t>
  </si>
  <si>
    <t>Australia and New Zealand Banking Group</t>
  </si>
  <si>
    <t>Banco Bilbao Vizcaya Argentaria Colombia S.A.</t>
  </si>
  <si>
    <t>Banco BTG Pactual S.A.</t>
  </si>
  <si>
    <t>Banco Davivienda S.A.</t>
  </si>
  <si>
    <t>Banco de Bogotá</t>
  </si>
  <si>
    <t>Banco de Chile</t>
  </si>
  <si>
    <t>Banco do Brasil</t>
  </si>
  <si>
    <t>Bancolombia S.A.</t>
  </si>
  <si>
    <t>Banco Santander de Brasil</t>
  </si>
  <si>
    <t>Banco Santander México</t>
  </si>
  <si>
    <t>Barclays Bank PLC</t>
  </si>
  <si>
    <t>BBVA Bancomer</t>
  </si>
  <si>
    <t>Berkshire Hathaway</t>
  </si>
  <si>
    <t>BNP Paribas</t>
  </si>
  <si>
    <t>Brown Brothers Harriman &amp; Co</t>
  </si>
  <si>
    <t>Central American Bank for Economic Integration</t>
  </si>
  <si>
    <t>Citibank</t>
  </si>
  <si>
    <t>DBS Bank Ltd</t>
  </si>
  <si>
    <t>Deutsche Bank AG</t>
  </si>
  <si>
    <t>Discover Financial Services</t>
  </si>
  <si>
    <t>DnB Bank ASA</t>
  </si>
  <si>
    <t>Export-Import Bank of Korea</t>
  </si>
  <si>
    <t>Financiera de Desarrollo Territorial</t>
  </si>
  <si>
    <t>Grupo de Inversiones Suramericana S.A.</t>
  </si>
  <si>
    <t>GRUPO FINANCIERO BANORTE</t>
  </si>
  <si>
    <t>Grupo Financiero Santander México</t>
  </si>
  <si>
    <t>Grupo Aval Acciones y Valores</t>
  </si>
  <si>
    <t>INTL FCStone Financial Inc.</t>
  </si>
  <si>
    <t>Itau Unibanco Holding S.A.</t>
  </si>
  <si>
    <t>JP Morgan Chase &amp; Co</t>
  </si>
  <si>
    <t>J.P Morgan Chase Bank N.A</t>
  </si>
  <si>
    <t>Merry Lynch &amp; Co</t>
  </si>
  <si>
    <t>Morgan Stanley</t>
  </si>
  <si>
    <t>National Australia Bank Limited</t>
  </si>
  <si>
    <t>Nordea Bank</t>
  </si>
  <si>
    <t>The Bank  of Nova Scotia</t>
  </si>
  <si>
    <t>Skandinaviska Enskilda Banken AB</t>
  </si>
  <si>
    <t>Societe Generale</t>
  </si>
  <si>
    <t>State Street Corporation</t>
  </si>
  <si>
    <t xml:space="preserve">State Street Bank and Trust Company </t>
  </si>
  <si>
    <t>Sumitomo Mitsui Banking Corporation</t>
  </si>
  <si>
    <t>Sura Asset Management S.A.</t>
  </si>
  <si>
    <t>Visa</t>
  </si>
  <si>
    <t>Wells Fargo Bank</t>
  </si>
  <si>
    <t>ADMINISTRADORAS DE FONDOS</t>
  </si>
  <si>
    <t>Aberdeen Global Services S.A.</t>
  </si>
  <si>
    <t>Global Infrastructure GP IV, L.P.</t>
  </si>
  <si>
    <t>Hellman &amp; Friedman Investors IX, L.P.</t>
  </si>
  <si>
    <t>Oaktree Special Situations Fund II GP, L.P.</t>
  </si>
  <si>
    <t>PAI Europe VII GP S.à r.l.</t>
  </si>
  <si>
    <t>PAI Europe VII GP SAS</t>
  </si>
  <si>
    <t>Platinum Equity Partners V, L.P.</t>
  </si>
  <si>
    <t>Strategic Partners Fund Solutions GP (Offshor</t>
  </si>
  <si>
    <t>TS European VIII GP S.á.r.l</t>
  </si>
  <si>
    <t>Vista Equity Partners Fund VII GP, L.P.</t>
  </si>
  <si>
    <t>Actis GP, LLP</t>
  </si>
  <si>
    <t>Alliance Bernstein, LP</t>
  </si>
  <si>
    <t>Allianz Global Investors</t>
  </si>
  <si>
    <t>Altamar Private Equity</t>
  </si>
  <si>
    <t>Amundi Asset Management</t>
  </si>
  <si>
    <t>Antin Infrastructure Partners IV Luxembourg G</t>
  </si>
  <si>
    <t>Antin Infrastructure Partners V Luxembourg GP</t>
  </si>
  <si>
    <t>APAX X USD Feeder L.P.</t>
  </si>
  <si>
    <t>Apax VIII GP, LP</t>
  </si>
  <si>
    <t>Apax IX GP Co. Limited</t>
  </si>
  <si>
    <t>Apollo Credit Opportunity Advisors III, LP</t>
  </si>
  <si>
    <t>Apollo EPF Adivosrs III, LP</t>
  </si>
  <si>
    <t>Arcano Capital, SGECR, S.A.</t>
  </si>
  <si>
    <t>Arias Resource Capital GP Ltd</t>
  </si>
  <si>
    <t>Arias Resource Capital GP II Ltd.</t>
  </si>
  <si>
    <t>Ashmore Investment Management (Ireland) Limit</t>
  </si>
  <si>
    <t>ASSF Operating Manager IV, LP</t>
  </si>
  <si>
    <t>ASF Cosmos Co-Invest L.P.</t>
  </si>
  <si>
    <t>ASF VII GP Limited</t>
  </si>
  <si>
    <t>ASF VIII GP Limited</t>
  </si>
  <si>
    <t>Ashmore Investment Management Limited</t>
  </si>
  <si>
    <t>Avenue Europe Capital Partners III, LLC</t>
  </si>
  <si>
    <t>Axa Funds Management</t>
  </si>
  <si>
    <t>AZ Fund Management S.A.</t>
  </si>
  <si>
    <t>Baillie Gifford &amp; Co Ltd</t>
  </si>
  <si>
    <t>Baillie Gifford Overseas Growth Funds ICVC</t>
  </si>
  <si>
    <t>Bain Capital Distressed and Special Situation</t>
  </si>
  <si>
    <t>Bank of New York</t>
  </si>
  <si>
    <t>Baring International Fund Managers (IRL) LTD</t>
  </si>
  <si>
    <t>BlackRock Asset Management Ireland Limited</t>
  </si>
  <si>
    <t>BlackRock Asset Management (Deutschland) AG</t>
  </si>
  <si>
    <t>BlackRock Fund Advisors</t>
  </si>
  <si>
    <t>BlackRock Luxembourg S.A.</t>
  </si>
  <si>
    <t>Blackstone Growth Associates L.P.</t>
  </si>
  <si>
    <t xml:space="preserve">Blackstone Real Estate Associates Europe VI </t>
  </si>
  <si>
    <t>BlueBay Funds Management Company S.A.</t>
  </si>
  <si>
    <t>BNP Paribas Investment Partners Luxembourg</t>
  </si>
  <si>
    <t>BNP PARIBAS ASSET MANAGEMENT S.A.S</t>
  </si>
  <si>
    <t>Bridgepoint Advisers Limited</t>
  </si>
  <si>
    <t>Buyout VII Management SAS</t>
  </si>
  <si>
    <t>Candriam Luxembourg</t>
  </si>
  <si>
    <t>Carlyle Partners VII</t>
  </si>
  <si>
    <t>Carlyle Realty VIII, LLC</t>
  </si>
  <si>
    <t>Carlyle South America Buyout General Partner</t>
  </si>
  <si>
    <t>Carne Global Fund Managers (Luxembourg) S.A.</t>
  </si>
  <si>
    <t xml:space="preserve">Carne Global Fund Managers (Ireland) Limited </t>
  </si>
  <si>
    <t>CD&amp;R Associates XI, L.P.</t>
  </si>
  <si>
    <t>CEP V Lux GP S.à.r.l</t>
  </si>
  <si>
    <t>Cortland Enhanced Value Fund V GP, LLC</t>
  </si>
  <si>
    <t>Cinven Capital Management (VII) Limited Partn</t>
  </si>
  <si>
    <t>CIP VI Overseas Feeder, Ltd.</t>
  </si>
  <si>
    <t>Colchester Global Investors Limited</t>
  </si>
  <si>
    <t>Coller International General Partner VIII,L.P</t>
  </si>
  <si>
    <t>Coller International General Partner VI, LP</t>
  </si>
  <si>
    <t>Coller International General Partner VII, LP</t>
  </si>
  <si>
    <t>Comgest Asset Management International</t>
  </si>
  <si>
    <t>Compass Group Chile S.A. Administradora Gener</t>
  </si>
  <si>
    <t>Cortland Enhanced Value Fund VI GP, LLC</t>
  </si>
  <si>
    <t>CPS Associates</t>
  </si>
  <si>
    <t>Credit Suisse Asset Management Fund Service</t>
  </si>
  <si>
    <t>Credit Suisse Fund Management S.A.</t>
  </si>
  <si>
    <t>Crown Global Secondaries V GP S.à r.l.</t>
  </si>
  <si>
    <t>CVC Capital Partners VII Limited</t>
  </si>
  <si>
    <t>CVC Credit Partners Global Special Situations</t>
  </si>
  <si>
    <t>Degroof Petercam Asset Services S.A.</t>
  </si>
  <si>
    <t>Deutsche Asset Management S.A.</t>
  </si>
  <si>
    <t>Dimensional Fund Advisors</t>
  </si>
  <si>
    <t>DMS Investment Management Services (Europe) L</t>
  </si>
  <si>
    <t>Dover VII Associates</t>
  </si>
  <si>
    <t>Dover X Associates L.P.</t>
  </si>
  <si>
    <t>DWS Investments</t>
  </si>
  <si>
    <t>DBX Advisors LLC</t>
  </si>
  <si>
    <t>Eastspring Investments (Luxembourg) S.A.</t>
  </si>
  <si>
    <t>EDM Gestión, S.A., S.G.I.I.C.</t>
  </si>
  <si>
    <t>Edmond de Rothschild Asset Management Luxembo</t>
  </si>
  <si>
    <t>EQT Infrastructure IV (GP) SCS</t>
  </si>
  <si>
    <t>EQT Infrastructure V (General Partner) S.à.r.</t>
  </si>
  <si>
    <t>EQT IX (General Partner) S.à r.l.</t>
  </si>
  <si>
    <t>Federated Investment Management Company</t>
  </si>
  <si>
    <t>Fidelity International Ltd.</t>
  </si>
  <si>
    <t>FIL Investment Management (Luxembourg) S.A.</t>
  </si>
  <si>
    <t>First Trust Advisors, LP</t>
  </si>
  <si>
    <t>First Trust Portfolios LP</t>
  </si>
  <si>
    <t>Francisco Partners GP VI, L.P.</t>
  </si>
  <si>
    <t>Franklin Templeton International Services</t>
  </si>
  <si>
    <t>FRO Fund III GP LLC</t>
  </si>
  <si>
    <t>GAM (Luxembourg) S.A.</t>
  </si>
  <si>
    <t>GAM Fund Management Limited</t>
  </si>
  <si>
    <t>GAM International Management Limited</t>
  </si>
  <si>
    <t>Gartmore Investment Limited</t>
  </si>
  <si>
    <t>GBM Administradora de Activos</t>
  </si>
  <si>
    <t>Goldman Sachs Asset Management</t>
  </si>
  <si>
    <t>Global Evolution Manco S.A.</t>
  </si>
  <si>
    <t>Global X Management Company LLC</t>
  </si>
  <si>
    <t>Groupama Asset Management</t>
  </si>
  <si>
    <t>GSO Capital Solutions Associates III, LP</t>
  </si>
  <si>
    <t>G Squared Equity GP V S.à.r.l</t>
  </si>
  <si>
    <t>Hamilton Lane Global SMID II GP LLC</t>
  </si>
  <si>
    <t>HarbourVest IX-Buyout Associates, LLC</t>
  </si>
  <si>
    <t>HarbourVest Partners, LP</t>
  </si>
  <si>
    <t>Harbourvest Co-Investment IV Associates, LP</t>
  </si>
  <si>
    <t>HSBC Global Liquidity Funds plc</t>
  </si>
  <si>
    <t>HSBC Global Asset Management (UK) Limited</t>
  </si>
  <si>
    <t>Henderson Management SA</t>
  </si>
  <si>
    <t>HIPEP VI-Associates, LP</t>
  </si>
  <si>
    <t>HIPEP VII Associates, LLC</t>
  </si>
  <si>
    <t>ICG Europe Fund VI GP Limited</t>
  </si>
  <si>
    <t>IK IX Fund GP s.à.r.l</t>
  </si>
  <si>
    <t>InfraVia European Fund V SCSp</t>
  </si>
  <si>
    <t>Insight Associates XI, L.P.</t>
  </si>
  <si>
    <t>Insight Associates XII, L.P</t>
  </si>
  <si>
    <t>Invesco Capital Management LLC</t>
  </si>
  <si>
    <t>Invesco EMEA ETFs</t>
  </si>
  <si>
    <t>Invesco Global Asset Management Limited</t>
  </si>
  <si>
    <t>Invesco Fund Managers Limited</t>
  </si>
  <si>
    <t>Invesco Management S.A.</t>
  </si>
  <si>
    <t>Investec Asset Management Limited</t>
  </si>
  <si>
    <t>Investec Global Strategy Fund</t>
  </si>
  <si>
    <t>Investec Asset Management Luxembourg S.A.</t>
  </si>
  <si>
    <t>Janus Henderson Investors Europe S.A.</t>
  </si>
  <si>
    <t>Joh. Berenberg, Gossier &amp; Co. KG</t>
  </si>
  <si>
    <t>J.P Morgan Asset Management (Europe)</t>
  </si>
  <si>
    <t>J.P. Morgan Fleming Funds SICAV</t>
  </si>
  <si>
    <t>J.P. Morgan Investment Management Inc.</t>
  </si>
  <si>
    <t>Jupiter Unit Trust Managers Limited</t>
  </si>
  <si>
    <t>Jupiter Asset Management International S.A.</t>
  </si>
  <si>
    <t>KKR Associates Americas XII, LP</t>
  </si>
  <si>
    <t>Knightsbridge Management X, LLC</t>
  </si>
  <si>
    <t xml:space="preserve">Larrain Vial </t>
  </si>
  <si>
    <t>Larrrainvial Asset Management SICAV</t>
  </si>
  <si>
    <t>Lazard Freres Gestion SAS</t>
  </si>
  <si>
    <t>Lazard Japan Asset Management K.K.</t>
  </si>
  <si>
    <t>Legg Mason Investment Funds Limited</t>
  </si>
  <si>
    <t>Lexington Partners GP Holdings VII, LLC</t>
  </si>
  <si>
    <t>Lexington Partners GP Holdings VIII, LLC</t>
  </si>
  <si>
    <t>Lexington Partners GP Holdings IX LLC</t>
  </si>
  <si>
    <t>LionTrust European Dynamic</t>
  </si>
  <si>
    <t>Lord Abbet (Ireland) Ltd.</t>
  </si>
  <si>
    <t>Man Fund Management UK Limited</t>
  </si>
  <si>
    <t>Matthews International Capital Management, LLC</t>
  </si>
  <si>
    <t>MDO Management Company S.A.</t>
  </si>
  <si>
    <t>Mellon Global Management Limited</t>
  </si>
  <si>
    <t>MFS International, Ltd.</t>
  </si>
  <si>
    <t>M&amp;G Luxembourg S.A.</t>
  </si>
  <si>
    <t>M&amp;G Securities Limited</t>
  </si>
  <si>
    <t xml:space="preserve">Moneda Asset Management </t>
  </si>
  <si>
    <t>Moneda Latam High Yield Credit Fund PLC</t>
  </si>
  <si>
    <t>Moneda S.A. Administradora General de Fondos</t>
  </si>
  <si>
    <t>Morgan Stanley Investment Advisors</t>
  </si>
  <si>
    <t>Morgan Stanley Investment Management Inc.</t>
  </si>
  <si>
    <t>Morgan Stanley Infrastructure III Investors G</t>
  </si>
  <si>
    <t>MREP-SCIF II GP, L.P.</t>
  </si>
  <si>
    <t>MSIM Fund Management (Ireland) Limited</t>
  </si>
  <si>
    <t>Muzinich &amp; Co. (Ireland) Limited</t>
  </si>
  <si>
    <t>NB Private Debt Associates III, LP</t>
  </si>
  <si>
    <t>NN Investment Partners Luxembourg</t>
  </si>
  <si>
    <t>Neuberger Berman Europe Limited</t>
  </si>
  <si>
    <t>Ninety One Global Natural Resources</t>
  </si>
  <si>
    <t>Nomura Asset Management UK Ltd.</t>
  </si>
  <si>
    <t>Nordea Investment Funds S.A.</t>
  </si>
  <si>
    <t xml:space="preserve">Northern Trust Luxembourg Management Company </t>
  </si>
  <si>
    <t>NS Partners Europe S.A.</t>
  </si>
  <si>
    <t>Oaktree Principal Fund VI GP, LP</t>
  </si>
  <si>
    <t>Oaktree Capital Management, L. P.</t>
  </si>
  <si>
    <t>Ossiam Lux</t>
  </si>
  <si>
    <t>OHCP GenPar V, L.P</t>
  </si>
  <si>
    <t>PAI Partners VIII GP S.à r.l.</t>
  </si>
  <si>
    <t>PAI Europe VI General Partner SARL</t>
  </si>
  <si>
    <t>Partners Group Cayman Management III</t>
  </si>
  <si>
    <t>Partners Group Management II, S.a.r.l.</t>
  </si>
  <si>
    <t>Partners Group Management VI Limited</t>
  </si>
  <si>
    <t>Partners Group Management VII Limited</t>
  </si>
  <si>
    <t>Partners Group Management X Limited</t>
  </si>
  <si>
    <t>Partners Group (Guernsey) Limited</t>
  </si>
  <si>
    <t>Partners Group Secondary 2011 (USD), LP</t>
  </si>
  <si>
    <t>Partners Group Management XI Limited</t>
  </si>
  <si>
    <t>Pasia VI GP, LLC</t>
  </si>
  <si>
    <t>Petrobras Global Finance B.V.</t>
  </si>
  <si>
    <t>Pictet Asset Management (Europe) S.A.</t>
  </si>
  <si>
    <t>PIMCO ETF Trust</t>
  </si>
  <si>
    <t>PIMCO Global Advisors (Ireland) Limited</t>
  </si>
  <si>
    <t>PineBridge Credit Opportunities II GP, LP</t>
  </si>
  <si>
    <t>PineBridge investments Ireland Limited</t>
  </si>
  <si>
    <t>Pioneer Asset Management S.A.</t>
  </si>
  <si>
    <t>Platinum Equity Partners VI, LP</t>
  </si>
  <si>
    <t>PORTFOLIO ADVISORS, LLC</t>
  </si>
  <si>
    <t>Premier Portfolio Managers Ltd</t>
  </si>
  <si>
    <t>Robeco Group N.V.</t>
  </si>
  <si>
    <t>Robeco Luxembourg S.A.</t>
  </si>
  <si>
    <t>Roundhill Financial Inc.</t>
  </si>
  <si>
    <t>PGSF VI Feeder GP, LLC</t>
  </si>
  <si>
    <t>Russell Investments Ireland Limited</t>
  </si>
  <si>
    <t>Santander Asset Management Luxembourg S.A.</t>
  </si>
  <si>
    <t>Schroder Investment Management</t>
  </si>
  <si>
    <t>Schroder Investment Management (Europe) SA</t>
  </si>
  <si>
    <t>SSGA Funds Management, Inc.</t>
  </si>
  <si>
    <t>Starwood XI Management GP, LLC</t>
  </si>
  <si>
    <t>State Street Global Advisors Inc</t>
  </si>
  <si>
    <t>STEPSTONE CAPITAL V (GP), LLC</t>
  </si>
  <si>
    <t>Stonepeak Partners LP</t>
  </si>
  <si>
    <t>Terranum Capital Latin America Real Estate Fund GP</t>
  </si>
  <si>
    <t>Terranum Capital Latin America Real Estate Fund</t>
  </si>
  <si>
    <t>TRG MANAGEMENT, LP</t>
  </si>
  <si>
    <t>Threadneedle Investment Services</t>
  </si>
  <si>
    <t>The Vanguard Group Inc.</t>
  </si>
  <si>
    <t>Tokio Marine Asset Management Co. Ltd (TMAM)</t>
  </si>
  <si>
    <t>Thoma Bravo XIV, L.P.</t>
  </si>
  <si>
    <t>UBS Global Asset Management</t>
  </si>
  <si>
    <t>Universal-Investment-Luxembourg S.A.</t>
  </si>
  <si>
    <t>UTI International (Singapore) Private Limited</t>
  </si>
  <si>
    <t xml:space="preserve">Van Eck Associates Corporation </t>
  </si>
  <si>
    <t>Vanguard Group (Ireland) Limited</t>
  </si>
  <si>
    <t>VEPF VI Co-Invest 1 GP, LP</t>
  </si>
  <si>
    <t>Veritas Asset Management, LLP</t>
  </si>
  <si>
    <t>Vitruvian Luxcar General Partner S.à.r.l</t>
  </si>
  <si>
    <t>Vontobel Europe</t>
  </si>
  <si>
    <t>Vontobel Asset Management S.A.</t>
  </si>
  <si>
    <t>Warburg Pincus Global Growth GP, L.P.</t>
  </si>
  <si>
    <t>Waystone Management Company (Lux) S.A</t>
  </si>
  <si>
    <t>Wellington Luxembourg, SARL</t>
  </si>
  <si>
    <t>Wellington Management Group, LLP</t>
  </si>
  <si>
    <t>WisdomTree Asset Management</t>
  </si>
  <si>
    <t>Ecopetrol</t>
  </si>
  <si>
    <t>Empresa de Energia de Bogota S.A. E.S.P.</t>
  </si>
  <si>
    <t>EOG Resources Inc</t>
  </si>
  <si>
    <t>Inversiones CMPC S.A.</t>
  </si>
  <si>
    <t>México Generadora de Energía, S. de R.L.</t>
  </si>
  <si>
    <t>Oleoducto Central</t>
  </si>
  <si>
    <t>Pacific Rubiales Energy</t>
  </si>
  <si>
    <t>Aura Minerals Inc.</t>
  </si>
  <si>
    <t>Antofagasta Plc</t>
  </si>
  <si>
    <t>Southern Copper Corporation</t>
  </si>
  <si>
    <t>Grupo Mexico, S.A.B. de C.V.</t>
  </si>
  <si>
    <t>Fresnillo Plc</t>
  </si>
  <si>
    <t>Compañía Vale Do Rio Doce</t>
  </si>
  <si>
    <t>Minera México, S.A. de C.V.</t>
  </si>
  <si>
    <t>Vale S.A.</t>
  </si>
  <si>
    <t>Aclara Resources Inc</t>
  </si>
  <si>
    <t>Alsea S.A.B. de C.V.</t>
  </si>
  <si>
    <t>América Móvil</t>
  </si>
  <si>
    <t>AES Gener</t>
  </si>
  <si>
    <t>Apple Inc.</t>
  </si>
  <si>
    <t>Atacadao S.A.</t>
  </si>
  <si>
    <t>Auna S.A.</t>
  </si>
  <si>
    <t>Auna S.A.A.</t>
  </si>
  <si>
    <t>Avianca Holdings S.A.</t>
  </si>
  <si>
    <t>Braskem S.A.</t>
  </si>
  <si>
    <t>BRF Brasil Foods S.A.</t>
  </si>
  <si>
    <t>Cemex S.A.B. de C.V.</t>
  </si>
  <si>
    <t>Cencosud</t>
  </si>
  <si>
    <t>Cielo S.A.</t>
  </si>
  <si>
    <t>Coca Cola FEMSA S.A.B</t>
  </si>
  <si>
    <t>Colombia Telecomunicaciones</t>
  </si>
  <si>
    <t>Comisión Federal de Electricidad</t>
  </si>
  <si>
    <t>Compañía Brasilerira de Bebida</t>
  </si>
  <si>
    <t>Constructora Norberto Odebretch S.A.</t>
  </si>
  <si>
    <t>Copa Holdings S.A.</t>
  </si>
  <si>
    <t>Elementia</t>
  </si>
  <si>
    <t>El Puerto de Liverpool S.A.B. de C.V.</t>
  </si>
  <si>
    <t>Emgesa S.A. E.S.P</t>
  </si>
  <si>
    <t>Empresas Públicas de Medellin</t>
  </si>
  <si>
    <t xml:space="preserve">Empresa de Telecomunicaciones de Bogotá S.A. </t>
  </si>
  <si>
    <t>Enersis S.A.</t>
  </si>
  <si>
    <t>Fibria Overseas Finance Ltd.</t>
  </si>
  <si>
    <t>Fomento Económico Mexicano S.A.B. de C.V.</t>
  </si>
  <si>
    <t>Gruma, S.A.B. de C.V</t>
  </si>
  <si>
    <t>Grupo Embotellador Atic, S.L.</t>
  </si>
  <si>
    <t>Grupo Televisa S. A.</t>
  </si>
  <si>
    <t>Guanay Finance Limited</t>
  </si>
  <si>
    <t>Halliburton Company</t>
  </si>
  <si>
    <t>Honeywell International Inc</t>
  </si>
  <si>
    <t>Industrias Peñoles S.A.B. de C.V.</t>
  </si>
  <si>
    <t>Inkia Energy Limited</t>
  </si>
  <si>
    <t>JFrog Ltd.</t>
  </si>
  <si>
    <t>Krane Funds Advisors, LLC</t>
  </si>
  <si>
    <t>Largo Resources Ltd</t>
  </si>
  <si>
    <t>Lemanik Asset MANAGEMENT S.A.</t>
  </si>
  <si>
    <t>Lojas Renner S.A</t>
  </si>
  <si>
    <t>MetLife, Inc.</t>
  </si>
  <si>
    <t>Monday.com Ltd</t>
  </si>
  <si>
    <t>Nexa Resources S.A.</t>
  </si>
  <si>
    <t>Raia Drogasil S.A.</t>
  </si>
  <si>
    <t xml:space="preserve">S.A.C.I. Falabella S.A. </t>
  </si>
  <si>
    <t>SPFSA RE VII L.L.C.</t>
  </si>
  <si>
    <t>Suzano Austria GmbH</t>
  </si>
  <si>
    <t>TAM Líneas Aéreas S.A.</t>
  </si>
  <si>
    <t>Udemy, Inc.</t>
  </si>
  <si>
    <t>Wal-Mart de Mexico S.A.B de C.V.</t>
  </si>
  <si>
    <r>
      <t xml:space="preserve">Carteras Administradas por Sector Económico y Tipo de Fondo de Pensiones </t>
    </r>
    <r>
      <rPr>
        <sz val="14"/>
        <rFont val="Times New Roman"/>
        <family val="1"/>
      </rPr>
      <t>(1)</t>
    </r>
  </si>
  <si>
    <t>Intermediación Financiera</t>
  </si>
  <si>
    <t>Bancaria</t>
  </si>
  <si>
    <t>Arrendamiento Financiero</t>
  </si>
  <si>
    <t>Organismos Multilaterales</t>
  </si>
  <si>
    <t>Entidades Financieras Internacionales</t>
  </si>
  <si>
    <t>Seguros</t>
  </si>
  <si>
    <t>Holdings</t>
  </si>
  <si>
    <t>Agua</t>
  </si>
  <si>
    <t>Industria</t>
  </si>
  <si>
    <t>Hidrocarburos</t>
  </si>
  <si>
    <t>Inmobiliaria y Construcción</t>
  </si>
  <si>
    <t>Minería</t>
  </si>
  <si>
    <t>Almacenes Comerciales</t>
  </si>
  <si>
    <t>Diversas</t>
  </si>
  <si>
    <t xml:space="preserve">II. INVERSIONES EN EL EXTERIOR </t>
  </si>
  <si>
    <t>Bancaria y Financiera</t>
  </si>
  <si>
    <t>(1) La información incluye sólo inversiones directas de los fondos de pensiones en cada sector económico.</t>
  </si>
  <si>
    <t>(2) Incluye información de los sectores: Maquinaria y Químico.</t>
  </si>
  <si>
    <t>Empresas Públicas Medellin</t>
  </si>
  <si>
    <t>(En porcentaje)</t>
  </si>
  <si>
    <t>Set 2024 / Set 2023</t>
  </si>
  <si>
    <t>Set 2024 / Set 2022</t>
  </si>
  <si>
    <t>Set 2024 / Set 2021</t>
  </si>
  <si>
    <t>Set 2024 / Set 2020</t>
  </si>
  <si>
    <t>Set 2024 / Set 2019</t>
  </si>
  <si>
    <t>Set 2024 / Set 2018</t>
  </si>
  <si>
    <t>Set 2024 / Set 2017</t>
  </si>
  <si>
    <t>(1 año)</t>
  </si>
  <si>
    <t>(2 años)</t>
  </si>
  <si>
    <t>(3 años)</t>
  </si>
  <si>
    <t>(4 años)</t>
  </si>
  <si>
    <t>(5 años)</t>
  </si>
  <si>
    <t>(6 años)</t>
  </si>
  <si>
    <t>(7 años)</t>
  </si>
  <si>
    <t>(8 años)</t>
  </si>
  <si>
    <t>Nominal</t>
  </si>
  <si>
    <t>Real</t>
  </si>
  <si>
    <r>
      <t xml:space="preserve">Habitat </t>
    </r>
    <r>
      <rPr>
        <b/>
        <vertAlign val="superscript"/>
        <sz val="9"/>
        <rFont val="Arial Narrow"/>
        <family val="2"/>
      </rPr>
      <t>3/</t>
    </r>
  </si>
  <si>
    <t>Promedio</t>
  </si>
  <si>
    <t>Rentabilidad Nominal y Real Anualizada del Fondo de Pensiones Tipo 0 por AFP</t>
  </si>
  <si>
    <t>1.- La rentabilidad nominal y real se calcula comparando el Valor Cuota del último día hábil de un mes con el Valor Cuota del último día hábil del mismo mes correspondiente a años anteriores (Artículos 70°, 71° y 72° del Título VI del Compendio de Normas  del SPP). Desde enero de 2024, el cálculo de la rentabilidad no incluye ajustes por excesos a los límites de inversión.</t>
  </si>
  <si>
    <t>2.- La rentabilidad de los distintos tipos de Fondo de Pensiones es variable, su nivel en el futuro puede cambiar en relación con la rentabilidad pasada. La  rentabilidad actual o histórica no es indicativo que en el futuro ésta se mantendrá.</t>
  </si>
  <si>
    <t>3.- El Fondo Tipo 0 de Habitat está en etapa de formación, por lo que la rentabilidad puede mostrar variaciones significativas (Artículo 74°-A del Título VI del Compendio de Normas del SPP).</t>
  </si>
  <si>
    <t>4.- El Fondo Tipo 0 inició operaciones, en todas las AFP, en abril de 2016.</t>
  </si>
  <si>
    <t>*Actualización al 18/11/2024</t>
  </si>
  <si>
    <t>Rentabilidad Nominal y Real Acumulada del Fondo de Pensiones Tipo 1 por AFP</t>
  </si>
  <si>
    <t>Set 2024 / Set 2016</t>
  </si>
  <si>
    <t>Set 2024 / Set 2015</t>
  </si>
  <si>
    <t>Set 2024 / Set 2014</t>
  </si>
  <si>
    <t>Set 2024 / Set 2013</t>
  </si>
  <si>
    <t>Set 2024 / Set 2012</t>
  </si>
  <si>
    <t>Set 2024 / Set 2011</t>
  </si>
  <si>
    <t>Set 2024 / Set 2010</t>
  </si>
  <si>
    <t>Set 2024 / Set 2009</t>
  </si>
  <si>
    <t>Set 2024 / Set 2008</t>
  </si>
  <si>
    <t>Set 2024 / Set 2007</t>
  </si>
  <si>
    <t>Set 2024 / Set 2006</t>
  </si>
  <si>
    <t>(9 años)</t>
  </si>
  <si>
    <t>(10 años)</t>
  </si>
  <si>
    <t>(11 años)</t>
  </si>
  <si>
    <t>(12 años)</t>
  </si>
  <si>
    <t>(13 años)</t>
  </si>
  <si>
    <t>(14 años)</t>
  </si>
  <si>
    <t>(15 años)</t>
  </si>
  <si>
    <t>(16 años)</t>
  </si>
  <si>
    <t>(17 años)</t>
  </si>
  <si>
    <t>(18 años)</t>
  </si>
  <si>
    <t xml:space="preserve">Habitat </t>
  </si>
  <si>
    <t>N.A.</t>
  </si>
  <si>
    <t xml:space="preserve">  </t>
  </si>
  <si>
    <t>3.- El mes de inicio de operaciones del Fondo Tipo 1 fue Julio de 2013 para Hábitat y Diciembre de 2005 para las demás AFP.</t>
  </si>
  <si>
    <t>Rentabilidad Nominal y Real Anualizada del Fondo de Pensiones Tipo 3 por AFP</t>
  </si>
  <si>
    <t>N.A</t>
  </si>
  <si>
    <t>3.- El mes de inicio de operaciones del Fondo Tipo 3 fue: Setiembre de 2013 para Hábitat, Enero de 2006 para Prima y Diciembre de 2005 para las demás AFP.</t>
  </si>
  <si>
    <t xml:space="preserve"> Setiembre de 2024 / Ultimos doce meses</t>
  </si>
  <si>
    <t>Fondo de Pensiones Tipo 0 / Fondo de Apreciación de Capital</t>
  </si>
  <si>
    <t>Ranking</t>
  </si>
  <si>
    <t>Indicador de Rentabilidad Ajustada por Riesgo Anualizada</t>
  </si>
  <si>
    <t>Tamaño del Fondo de Pensiones (Millones de soles)*</t>
  </si>
  <si>
    <t xml:space="preserve">1ro (PRIMERO) </t>
  </si>
  <si>
    <t xml:space="preserve">2do (SEGUNDO) </t>
  </si>
  <si>
    <t>3ro (TERCERO)</t>
  </si>
  <si>
    <t>Hábitat</t>
  </si>
  <si>
    <t>4To (CUARTO)</t>
  </si>
  <si>
    <t>Fondo de Pensiones Tipo 1 / Fondo de Preservación de Capital</t>
  </si>
  <si>
    <t>Fondo de Pensiones Tipo 2 / Fondo Mixto</t>
  </si>
  <si>
    <t>Fondo de Pensiones Tipo 3 / Fondo de Apreciación de Capital</t>
  </si>
  <si>
    <t>1.- El indicador de la rentabilidad ajustada por riesgo es el cociente del promedio simple de la rentabilidad nominal diaria de los últimos 12 meses y su desviación estándar (artículo 72°A del Título VI del Compendio de Normas del SPP).</t>
  </si>
  <si>
    <t xml:space="preserve">2.- Este indicador muestra el retorno del Fondo de Pensiones por cada unidad de riesgo asumida por su portafolio de inversión, siendo la medida de riesgo la volatilidad del Valor Cuota. </t>
  </si>
  <si>
    <t>3.- Cuanto más alto es el indicador significa una mejor gestión del Fondo de Pensiones, considerando tanto la rentabilidad como el riesgo.</t>
  </si>
  <si>
    <t xml:space="preserve">4.- La rentabilidad de los distintos tipos de Fondos de Pensiones es variable, su nivel en el futuro puede cambiar en relación con la  rentabilidad pasada. La rentabilidad actual o histórica no es indicativo de que en el futuro se mantendrá. </t>
  </si>
  <si>
    <t>5.- La rentabilidad de los fondos de reciente constitución puede mostrar variaciones significativas debido a su tamaño relativamente pequeño.</t>
  </si>
  <si>
    <t>* Valor de la Cartera Administrada al 31 de enero de 2024.</t>
  </si>
  <si>
    <t>(En soles)</t>
  </si>
  <si>
    <t>Día</t>
  </si>
  <si>
    <t>Habitat 3/</t>
  </si>
  <si>
    <t xml:space="preserve"> </t>
  </si>
  <si>
    <t>(1) El Valor Cuota se calcula sobre la base de lo establecido en el Artículo 65° del Título VI del Compendio de Normas del SPP.</t>
  </si>
  <si>
    <t>(2) El Fondo Tipo 0 de AFP Habitat corresponde a un fondo en etapa de formación por lo que la rentabilidad puede mostrar variaciones significativas (Artículo 74-A del Título VI del Compendio de Normas del SPP).</t>
  </si>
  <si>
    <t>Set 2024 / Set 2005</t>
  </si>
  <si>
    <t>Set 2024 / Set 2004</t>
  </si>
  <si>
    <t>Set 2024 / Set 2003</t>
  </si>
  <si>
    <t>Set 2024 / Set 2002</t>
  </si>
  <si>
    <t>Set 2024 / Set 2001</t>
  </si>
  <si>
    <t>Set 2024 / Set 2000</t>
  </si>
  <si>
    <t>Set 2024 / Set 1999</t>
  </si>
  <si>
    <t>Set 2024 / Set 1998</t>
  </si>
  <si>
    <t>Set 2024 / Set 1997</t>
  </si>
  <si>
    <t>Set 2024 / Set 1996</t>
  </si>
  <si>
    <t>Set 2024 / Set 1995</t>
  </si>
  <si>
    <t>Set 2024 / Set 1994</t>
  </si>
  <si>
    <t>(19 años)</t>
  </si>
  <si>
    <t>(20 años)</t>
  </si>
  <si>
    <t>(21 años)</t>
  </si>
  <si>
    <t>(22 años)</t>
  </si>
  <si>
    <t>(23 años)</t>
  </si>
  <si>
    <t>(24 años)</t>
  </si>
  <si>
    <t>(25 años)</t>
  </si>
  <si>
    <t>(26 años)</t>
  </si>
  <si>
    <t>(27 años)</t>
  </si>
  <si>
    <t>(28 años)</t>
  </si>
  <si>
    <t>(29 años)</t>
  </si>
  <si>
    <t>(30 años)</t>
  </si>
  <si>
    <t>(31 años)</t>
  </si>
  <si>
    <t>Rentabilidad Nominal y Real Anualizada del Fondo de Pensiones Tipo 2 por AFP</t>
  </si>
  <si>
    <t>3.- El mes de inicio de operaciones del Fondo Tipo 2 fue: Habitat (Junio 2013), Prima (Setiembre 2005),  Integra (Julio 1993)  y Profuturo (Julio 1993).</t>
  </si>
  <si>
    <t>(En Porcentaje)</t>
  </si>
  <si>
    <t>Unión Vida</t>
  </si>
  <si>
    <t>1.- Desde enero de 2023, la rentabilidad real se calcula sobre la base de la variación anual del Valor Cuota diario (Artículos 70°, 71° y 72° del Título VI del Compendio de Normas  del SPP). Entre agosto 1993 y diciembre de 2022, la rentabilidad real anual se calculó sobre la base de la variación anual del Valor Cuota promedio mensual.</t>
  </si>
  <si>
    <t>2.- Desde octubre de 2006 el Valor Cuota diario para el cálculo de la rentabilidad incluye ajustes por los excesos a los límites de inversión: Entre octubre de 2006 - setiembre de 2022 el ajuste se realizó aplicando la metodología establecida en los Oficios Múltiple N° 19507-2006 y N° 63020-2021. Entre octubre de 2022 y diciembre de 2023, el ajuste se realizó aplicando la metodología establecida en la Circular N° AFP-180-2022.</t>
  </si>
  <si>
    <t>3. Desde enero de 2024, el cálculo de la rentabilidad no incluye ajustes por excesos a los límites de inversión.</t>
  </si>
  <si>
    <t>4.- La rentabilidad de los distintos tipos de Fondo de Pensiones es variable, su nivel en el futuro puede cambiar en relación con la rentabilidad pasada. La rentabilidad actual o histórica no es indicativo que en el futuro ésta se mantendrá.</t>
  </si>
  <si>
    <t>5.- El mes de inicio de operaciones del Fondo Tipo 2 fue: Hábitat (Junio 2013), Horizonte (Agosto 1993), Prima  (Setiembre 2005), Integra (Agosto 1993), Profuturo (Agosto 1993) y Unión Vida} (Agosto 1993).</t>
  </si>
  <si>
    <t xml:space="preserve"> Setiembre de 2024 / Setiembre de 2023</t>
  </si>
  <si>
    <r>
      <t xml:space="preserve">Habitat </t>
    </r>
    <r>
      <rPr>
        <b/>
        <vertAlign val="superscript"/>
        <sz val="10"/>
        <rFont val="Arial Narrow"/>
        <family val="2"/>
      </rPr>
      <t>3/</t>
    </r>
  </si>
  <si>
    <t>(1)  La rentabilidad neta de los aportes voluntarios con fin previsional fue calculada utilizando la metodología establecida en la Directiva Nº SBS-DIR-EEC-362-03.</t>
  </si>
  <si>
    <t xml:space="preserve">(2)  La rentabilidad de los distintos tipos de fondo de pensiones es variable, su nivel en el futuro puede cambiar en relación con la rentabilidad pasada. La rentabilidad </t>
  </si>
  <si>
    <t xml:space="preserve">      actual o histórica no es indicativo que en el futuro ésta se mantendrá.</t>
  </si>
  <si>
    <t>(3)  El fondo 0 de AFP Hábitat corresponde a un fondo en etapa de formación por lo que la rentabilidad puede mostrar variaciones significativas. (Artículo 74-A del Título VI del Compendio de Normas del SPP).</t>
  </si>
  <si>
    <t>Caso 1: Afiliados con Aportes Voluntarios Sin Fin Previsional y Obligatorios en la misma AFP (1)</t>
  </si>
  <si>
    <r>
      <t xml:space="preserve">Habitat </t>
    </r>
    <r>
      <rPr>
        <b/>
        <vertAlign val="superscript"/>
        <sz val="10"/>
        <rFont val="Arial Narrow"/>
        <family val="2"/>
      </rPr>
      <t>4/</t>
    </r>
  </si>
  <si>
    <t>Caso 2: Afiliados con Aportes Voluntarios Sin Fin Previsional y Obligatorios en diferentes AFP (1)</t>
  </si>
  <si>
    <t>(1)  Actualmente todas las AFP cobran las mismas comisiones a afiliados y no afiliados.</t>
  </si>
  <si>
    <t>(2)  La rentabilidad neta de los aportes voluntarios sin fin previsional fue calculada utilizando la metodología establecida en la Directiva Nº SBS-DIR-EEC-362-03.</t>
  </si>
  <si>
    <t xml:space="preserve">(3)  La rentabilidad de los distintos tipos de fondo de pensiones es variable, su nivel en el futuro puede cambiar en relación con la rentabilidad pasada. La rentabilidad </t>
  </si>
  <si>
    <t xml:space="preserve">     actual o histórica no es indicativo que en el futuro ésta se mantendrá.</t>
  </si>
  <si>
    <t>(4)  El fondo 0 de AFP Hábitat corresponde a un fondo en etapa de formación por lo que la rentabilidad puede mostrar variaciones significativas. (Artículo 74-A del Título VI del Compendio de Normas del SPP).</t>
  </si>
  <si>
    <t xml:space="preserve">(5)  De acuerdo con el Capítulo IV del Título IV del Compendio de Normas Reglamentarias del SPP, referido a la transparencia de la difusión de indicadores de rentabilidad, </t>
  </si>
  <si>
    <t xml:space="preserve">      las AFP deberán utilizar para su publicidad comparativa de rentabilidad la información del presente cuadro estadístico incluyendo las notas aclaratorias.</t>
  </si>
  <si>
    <t>Personas que reciben prestaciones del Sistema Privado de Pensiones según Tipo de Beneficio y AFP (1)</t>
  </si>
  <si>
    <t>Número</t>
  </si>
  <si>
    <t xml:space="preserve">Jubilación </t>
  </si>
  <si>
    <t>Pensionistas</t>
  </si>
  <si>
    <t>Afiliados solicitantes de Retiro de fondos por Jubilación (2)</t>
  </si>
  <si>
    <t>Pensionistas de Invalidez</t>
  </si>
  <si>
    <t>Pensionistas de Sobrevivencia</t>
  </si>
  <si>
    <t xml:space="preserve">(1) Para este cuadro las personas que reciben prestaciones del Sistema Privado de Pensiones incluyen a los pensionistas (jubilación, invalidez o sobrevivencia) y a aquellos que cumplieron con los requisitos para acceder a algún régimen de jubilación (edad legal, anticipada ordinaria, anticipada por desempleo u otro) y optaron por retirar hasta el 95,5% de su Cuenta Individual de Capitalización (CIC). En este cuadro no se incluye a los afiliados activos que retiraron hasta el 25% para financiar la compra de su primer inmueble porque este beneficio corresponde a la etapa laboral activa del afiliado. </t>
  </si>
  <si>
    <t xml:space="preserve"> (2) Para evitar una doble contabilidad, se excluye a los afiliados que dividieron su Cuenta Individual de Capitalización (CIC) en dos partes: una para financiar una pensión y otra para ser retirada (mix retiro/pensión). Tales afiliados se mantienen contabilizados como pensionistas.</t>
  </si>
  <si>
    <t>Beneficios por Jubilación</t>
  </si>
  <si>
    <t>-</t>
  </si>
  <si>
    <t>Edad promedio de Jubilación por Tipo de Jubilación y Sexo</t>
  </si>
  <si>
    <t>Beneficios pensionarios</t>
  </si>
  <si>
    <t xml:space="preserve">Pensiones de Jubilación Promedio en Soles por AFP y Modalidad de Pensión </t>
  </si>
  <si>
    <t>Beneficios no pensionarios</t>
  </si>
  <si>
    <t>Número de Afiliados que retiraron hasta el 95.5% de su Cuenta Individual por jubilación por AFP, Tipo de Acceso y Rango de Edad</t>
  </si>
  <si>
    <t>Afiliados que retiraron hasta el 95,5% de su Cuenta Individual por Jubilación según AFP y Tipo de acceso</t>
  </si>
  <si>
    <t>Monto de Retiros de hasta el 95,5% de las Cuentas Individuales por Jubilación según AFP y Tipo de Acceso</t>
  </si>
  <si>
    <t>Glosario de términos</t>
  </si>
  <si>
    <t>Edad promedio de Jubilación por Tipo de Jubilación y Sexo (1)</t>
  </si>
  <si>
    <t>Tipo de jubilación / Sexo</t>
  </si>
  <si>
    <r>
      <t xml:space="preserve">2016 </t>
    </r>
    <r>
      <rPr>
        <b/>
        <sz val="8"/>
        <color indexed="8"/>
        <rFont val="Arial Narrow"/>
        <family val="2"/>
      </rPr>
      <t>(3)</t>
    </r>
  </si>
  <si>
    <t>2024 (4)</t>
  </si>
  <si>
    <t>Jubilación a la edad legal</t>
  </si>
  <si>
    <t>Jubilación anticipada ordinaria</t>
  </si>
  <si>
    <t>Jubilación anticipada por desempleo</t>
  </si>
  <si>
    <t>Otros regímenes de jubilación anticipada (2)</t>
  </si>
  <si>
    <t xml:space="preserve">Notas: </t>
  </si>
  <si>
    <t>(1) La edad promedio se calculó sobre la base de la edad de los afiliados al momento de elegir una pensión de jubilación y/o la opción de retiro (total o parcial).</t>
  </si>
  <si>
    <t>(2) Otros regímenes incluyen: Jubilación anticipada por trabajo de riesgo, Jubilación adelantada del Decreto Ley N° 19990 entre otros.</t>
  </si>
  <si>
    <t>(3) La información corresponde al periodo mayo - diciembre 2016.</t>
  </si>
  <si>
    <t>(4) La información corresponde al promedio sobre el acumulado al 30/09/24.</t>
  </si>
  <si>
    <t>&lt; 55</t>
  </si>
  <si>
    <t>66 - 70</t>
  </si>
  <si>
    <t>71 - 75</t>
  </si>
  <si>
    <t>&gt; 75</t>
  </si>
  <si>
    <t>Jubilación Legal</t>
  </si>
  <si>
    <t>Jubilación Anticipada</t>
  </si>
  <si>
    <t>Régimen Ordinario</t>
  </si>
  <si>
    <t xml:space="preserve">Para actividades de riesgo - Régimen Extraordinario </t>
  </si>
  <si>
    <t xml:space="preserve">Para actividades de riesgo - Régimen Genérico </t>
  </si>
  <si>
    <t>Adelantada del Decreto Ley 19990</t>
  </si>
  <si>
    <t xml:space="preserve">Régimen Especial para Desempleados </t>
  </si>
  <si>
    <t>REJA 28991</t>
  </si>
  <si>
    <t>REJA 29426</t>
  </si>
  <si>
    <t>REJA 30939</t>
  </si>
  <si>
    <t>Jubilación Anticipada por enfermedad terminal o cáncer</t>
  </si>
  <si>
    <t>Pensión Mínima Ley 27617</t>
  </si>
  <si>
    <t>Pensión Mínima Ley 28991</t>
  </si>
  <si>
    <t>Régimen Especial para Desempleados</t>
  </si>
  <si>
    <t>Hombre</t>
  </si>
  <si>
    <t>Mujer</t>
  </si>
  <si>
    <t>Pensiones de Jubilación Promedio en Soles por AFP y Modalidad de Pensión (1)(2)</t>
  </si>
  <si>
    <t>Setiembre de 2024</t>
  </si>
  <si>
    <t>Soles Indexados</t>
  </si>
  <si>
    <t>Soles Ajustados</t>
  </si>
  <si>
    <t>N°</t>
  </si>
  <si>
    <t>Pensión Promedio</t>
  </si>
  <si>
    <t>Renta Vitalicia Familiar</t>
  </si>
  <si>
    <t>Renta Vitalicia Escalonada Ajustada (3)</t>
  </si>
  <si>
    <t xml:space="preserve">Renta Temporal con Renta Vitalicia Diferida </t>
  </si>
  <si>
    <t>Renta Vitalicia Diferida</t>
  </si>
  <si>
    <t>Renta Temporal (4)</t>
  </si>
  <si>
    <t>Retiro Programado (5)</t>
  </si>
  <si>
    <t>Renta Mixta (6)</t>
  </si>
  <si>
    <t>Renta Bimoneda (7)</t>
  </si>
  <si>
    <t>Renta Combinada (8)</t>
  </si>
  <si>
    <t xml:space="preserve">(1) La información corresponde a pagos regulares de pensiones (pagos devengados y efectuados únicamente en el mes informado no incluyendo reintegros por efectos de regularización de pensiones preliminares). </t>
  </si>
  <si>
    <t>(2) Las pensiones que se pagan en el SPP pueden efectuarse, a elección del afiliado, en soles, soles indexados, soles ajustados al 2% anual o dólares ajustados al 2% anual. Respecto de modalidades en dólares, desde el 2010 sólo se puede elegir modalidades de pensión en dólares ajustados.</t>
  </si>
  <si>
    <t>(3) La modalidad Renta Vitalicia Escalonada Ajustada sólo se paga en soles ajustados o dólares ajustados.</t>
  </si>
  <si>
    <t>(4) En la modalidad de Renta Temporal con Renta Vitalicia Diferida, la Renta Temporal siempre se paga en soles, independientemente de la moneda en la que se eligió la Renta Vitalicia Diferida.</t>
  </si>
  <si>
    <t>(5) El Retiro Programado sólo se paga en soles.</t>
  </si>
  <si>
    <t>(6) La Renta Mixta está compuesta por una Renta Vitalicia en dólares o dólares ajustados y un Retiro Programado. La pensión promedio se presenta convirtiendo la parte pagada en dólares o en dólares ajustados (según corresponda) a soles y sumándose con la parte pagada bajo Retiro Programado.</t>
  </si>
  <si>
    <t>(7) La Renta Bimoneda incluye dos rentas vitalicias una expresada en dólares o dolares ajustados y otra en soles indexados o ajustados. La pensión promedio se presenta convirtiendo la parte pagada en dólares o dólares ajustados, según corresponda, a soles y sumándose con la parte pagada como Renta Vitalicia en soles indexados o soles ajustados, según corresponda.</t>
  </si>
  <si>
    <t>(8) La Renta Combinada solo se paga en soles porque está compuesta por una parte pagada bajo Retiro Programado y otra pagada bajo Renta Vitalicia en soles ajustados.</t>
  </si>
  <si>
    <t xml:space="preserve">(9) La descripción detallada acerca de la estructura de cada modalidad de pensión se encuentra en el Glosario de Términos. </t>
  </si>
  <si>
    <t>Pensiones de Jubilación Promedio en Dólares por AFP y Modalidad de Pensión (1)(2)</t>
  </si>
  <si>
    <t>Dólares Ajustados</t>
  </si>
  <si>
    <t>(5) La información sobre Renta Mixta y Renta Bimoneda que incluye un componente de Renta Vitalicia en dólares o dólares ajustados se presenta en el cuadro de Pensiones de Jubilación promedio en Soles.</t>
  </si>
  <si>
    <t xml:space="preserve">(6) La descripción detallada acerca de la estructura de cada modalidad de pensión se encuentra en el Glosario de Términos. </t>
  </si>
  <si>
    <t>Pensiones de Jubilación Promedio por AFP, Tipo de Jubilación y Sexo (1)</t>
  </si>
  <si>
    <t>Pensión Promedio (2)</t>
  </si>
  <si>
    <t>(2) Las pensiones promedio por tipo de jubilación en presentan en soles, para realizar este cálculo las pensiones pagadas en dólares se convirtienron a soles al tipo de cambio compra del último día del mes.</t>
  </si>
  <si>
    <t>Número de Afiliados que retiraron hasta el 95,5% de su Cuenta Individual por jubilación por AFP, Tipo de Acceso y Rango de Edad (1)</t>
  </si>
  <si>
    <t>AFP / Tipo de acceso</t>
  </si>
  <si>
    <t>Rango de edad al momento de la elección</t>
  </si>
  <si>
    <t>&lt;41</t>
  </si>
  <si>
    <t>76 - 80</t>
  </si>
  <si>
    <t>81 - 85</t>
  </si>
  <si>
    <t>&gt;85</t>
  </si>
  <si>
    <r>
      <t>Jubilación anticipada por desempleo (REJA</t>
    </r>
    <r>
      <rPr>
        <strike/>
        <sz val="8"/>
        <rFont val="Arial Narrow"/>
        <family val="2"/>
      </rPr>
      <t>)</t>
    </r>
  </si>
  <si>
    <t>Rango de Edad (%)</t>
  </si>
  <si>
    <t>(1) Los datos corresponden al número de afiliados que cumplieron con los requisitos para acceder a jubilación legal, jubilación anticipada ordinaria, jubilación anticipada por desempleo u otro régimen de jubilación anticipada y que han retirado hasta el 95,5% de su Cuenta Individual de Capitalización (CIC), según lo establecido en las leyes N° 30425 y N° 30478 y la Resolución SBS N° 2370-2016, clasificados según la edad que presentaban al momento de elegir la opción de retiro (total o parcial). Se incluye también a aquellos pensionistas de Retiro Programado o Renta Temporal que han optado por retirar hasta el 95.5% de su CIC.</t>
  </si>
  <si>
    <t>(2) Comprende Jubilación anticipada por trabajo de riesgo, Jubilación adelantada del Decreto Ley N° 19990 y otros regímenes anticipados. En los casos de otros regímenes anticipados los afiliados que hubieran decidido el retiro de sus fondos pierden el derecho a la garantía estatal de pensión.</t>
  </si>
  <si>
    <t>Afiliados que retiraron hasta el 95,5% de su Cuenta Individual por Jubilación según AFP y Tipo de acceso (1)</t>
  </si>
  <si>
    <t>Acumulado (3)</t>
  </si>
  <si>
    <t>Jubilacipón a la edad legal</t>
  </si>
  <si>
    <t xml:space="preserve">        Jubilación anticipada ordinaria</t>
  </si>
  <si>
    <r>
      <t xml:space="preserve">        Jubilación anticipada por desempleo (REJA</t>
    </r>
    <r>
      <rPr>
        <strike/>
        <sz val="8"/>
        <rFont val="Arial Narrow"/>
        <family val="2"/>
      </rPr>
      <t>)</t>
    </r>
  </si>
  <si>
    <t>SPP</t>
  </si>
  <si>
    <t xml:space="preserve">(1) Los datos corresponden al número de afiliados que accedieron a jubilación (bajo cualquier tipo de acceso) y que eligieron, en el mes de referencia, retirar hasta el 95,5% de su CIC, según lo establecido en las leyes N° 30425 y N° 30478. </t>
  </si>
  <si>
    <t>(3) Acumulado desde mayo 2016, mes en el que entró en vigencia la Ley N°30425.</t>
  </si>
  <si>
    <t>Monto de Retiros de hasta el 95,5% de las Cuentas Individuales por Jubilación según AFP y Tipo de Acceso (1)</t>
  </si>
  <si>
    <t>(Millones de Soles)</t>
  </si>
  <si>
    <t xml:space="preserve">(1) Los datos corresponden al monto retirado, en el mes de referencia (mes de pago), por los afiliados que accedieron a jubilación legal, jubilación anticipada ordinaria, jubilación anticipada por desempleo u otro régimen de jubilación anticipada y que eligieron retirar hasta el 95,5% de su CIC, según lo establecido en las leyes N° 30425 y N° 30478. </t>
  </si>
  <si>
    <t>Pensiones de Invalidez Promedio en Soles por AFP y Modalidad de Pensión</t>
  </si>
  <si>
    <t>Pensiones de Invalidez Promedio en Dólares por AFP y Modalidad de Pensión</t>
  </si>
  <si>
    <t>&lt; 18</t>
  </si>
  <si>
    <t>18 - 25</t>
  </si>
  <si>
    <t>26 - 35</t>
  </si>
  <si>
    <t xml:space="preserve">51 - 55 </t>
  </si>
  <si>
    <t>&gt; 60</t>
  </si>
  <si>
    <t>Con Cobertura (1)</t>
  </si>
  <si>
    <t>Invalidez Parcial</t>
  </si>
  <si>
    <t>Invalidez Total</t>
  </si>
  <si>
    <t>Sin Cobertura (2)</t>
  </si>
  <si>
    <t xml:space="preserve">       Hombre</t>
  </si>
  <si>
    <t xml:space="preserve">       Mujer</t>
  </si>
  <si>
    <t>Distribución por Rango de Edad (%)</t>
  </si>
  <si>
    <t>(1) Pensionistas que cumplen con los requisitos de cobertura del Seguro de Invalidez, Sobrevivencia y Gastos de Sepelio (SIS) por lo cual tienen el beneficio de recibir una pensión de invalidez, o sus beneficiarios una pensión de sobrevivencia, financiada (total o parcialmente) con el Aporte Adicional que efectúen las Empresas de Seguros que administran el SIS. La información de pensionistas con cobertura no incluye a los pensionistas con cobertura postergada.</t>
  </si>
  <si>
    <t>(2) Pensionistas que no cumplen los requisitos para acceder a la cobertura del Seguro de Invalidez, Sobrevivencia y Gastos de Sepelio.</t>
  </si>
  <si>
    <t>Pensiones de Invalidez Promedio en Soles por AFP y Modalidad de Pensión (1)(2)</t>
  </si>
  <si>
    <t>Renta Temporal (2)</t>
  </si>
  <si>
    <t>Retiro Programado (3)</t>
  </si>
  <si>
    <t>Renta Mixta (4)</t>
  </si>
  <si>
    <t>Renta Bimoneda (5)</t>
  </si>
  <si>
    <t>Renta Combinada (6)</t>
  </si>
  <si>
    <t>Renta Temporal (3)</t>
  </si>
  <si>
    <t>Retiro Programado (4)</t>
  </si>
  <si>
    <t xml:space="preserve">Renta Mixta (5) </t>
  </si>
  <si>
    <t>Renta Bimoneda (6)</t>
  </si>
  <si>
    <t>Renta Combinada (7)</t>
  </si>
  <si>
    <t>(3) En la modalidad de Renta Temporal con Renta Vitalicia Diferida, la Renta Temporal siempre se paga en soles, independientemente de la moneda en la que se eligió la Renta Vitalicia Diferida.</t>
  </si>
  <si>
    <t>(4) El Retiro Programado sólo se paga en soles.</t>
  </si>
  <si>
    <t>(5) La Renta Mixta está compuesta por una Renta Vitalicia en dólares o dólares ajustados y un Retiro Programado. La pensión promedio se presenta convirtiendo la parte pagada en dólares o en dólares ajustados (según corresponda) a soles y sumándose con la parte pagada bajo Retiro Programado.</t>
  </si>
  <si>
    <t>(6) La Renta Bimoneda incluye dos rentas vitalicias una expresada en dólares o dolares ajustados y otra en soles indexados o ajustados. La pensión promedio se presenta convirtiendo la parte pagada en dólares o dólares ajustados, según corresponda, a soles y sumándose con la parte pagada como Renta Vitalicia en soles indexados o soles ajustados, según corresponda.</t>
  </si>
  <si>
    <t>(7) La Renta Combinada solo se paga en soles porque está compuesta por una parte pagada bajo Retiro Programado y otra pagada bajo Renta Vitalicia en soles ajustados.</t>
  </si>
  <si>
    <t xml:space="preserve">(8) La descripción detallada acerca de la estructura de cada modalidad de pensión se encuentra en el Glosario de Términos. </t>
  </si>
  <si>
    <t>Pensiones de Invalidez Promedio en Dólares por AFP y Modalidad de Pensión (1)(2)</t>
  </si>
  <si>
    <t>Dólares  Ajustados</t>
  </si>
  <si>
    <t>(4) La información sobre Renta Mixta y Renta Bimoneda, que incluyen un componente de Renta Vitalicia en dólares o dólares ajustados, se presenta en el cuadro de Pensiones de Jubilación promedio en soles.</t>
  </si>
  <si>
    <t xml:space="preserve">(5) La descripción detallada acerca de la estructura de cada modalidad de pensión se encuentra en el Glosario de Términos. </t>
  </si>
  <si>
    <t>Pensiones de Invalidez Promedio por AFP, Cobertura y Grado de Invalidez (1)</t>
  </si>
  <si>
    <t>Pensión Promedio (4)</t>
  </si>
  <si>
    <t>Con Cobertura (2)</t>
  </si>
  <si>
    <t>Sin Cobertura (3)</t>
  </si>
  <si>
    <t>(2) Pensionistas que cumplen con los requisitos de cobertura del Seguro de Invalidez, Sobrevivencia y Gastos de Sepelio (SIS) por lo cual tienen el beneficio de recibir una pensión de invalidez, o sus beneficiarios una pensión de sobrevivencia, financiada (total o parcialmente) con el Aporte Adicional que efectúen las Empresas de Seguros que administran el SIS. La información de pensionistas con cobertura no incluye a los pensionistas con cobertura postergada.</t>
  </si>
  <si>
    <t>(3) Pensionistas que no cumplen los requisitos para acceder a la cobertura del Seguro de Invalidez, Sobrevivencia y Gastos de Sepelio.</t>
  </si>
  <si>
    <t>(4) Las pensiones promedio en presentan en soles, para realizar este cálculo las pensiones pagadas en dólares se convirtienron a soles al tipo de cambio compra del último día del mes.</t>
  </si>
  <si>
    <t>Pensiones de Sobrevivencia Promedio en Soles  por AFP y Modalidad de Pensión</t>
  </si>
  <si>
    <t>Pensiones de Sobrevivencia Promedio en Dólares por AFP y Modalidad de Pensión</t>
  </si>
  <si>
    <t>Pensiones de Sobrevivencia Promedio por AFP y Beneficiario</t>
  </si>
  <si>
    <t>Beneficiarios de Afiliados Activos (1)</t>
  </si>
  <si>
    <t>Beneficiarios de Afiliados Pasivos (4)</t>
  </si>
  <si>
    <t xml:space="preserve">(1) Personas que tienen derecho a pensión de sobrevivencia al fallecimiento de un afiliado activo de acuerdo con lo dispuesto en el artículo 113° del Reglamento de la Ley del SPP. </t>
  </si>
  <si>
    <t>(2) Beneficiarios de afiliados activos que cumplen con los requisitos de cobertura del Seguro de Invalidez, Sobrevivencia y Gastos de Sepelio (SIS) por lo cual tienen el beneficio de recibir una pensión de sobrevivencia, financiada (total o parcialmente) con el Aporte Adicional que efectúen las Empresas de Seguros que administran el SIS. La información de pensionistas con cobertura no incluye a los pensionistas con cobertura postergada.</t>
  </si>
  <si>
    <t>(3) Beneficiarios de afiliados activos que no cumplen los requisitos para acceder a la cobertura del Seguro de Invalidez, Sobrevivencia y Gastos de Sepelio.</t>
  </si>
  <si>
    <t xml:space="preserve">(4) Personas que tienen derecho a pensión de sobrevivencia al fallecimiento de un pensionista de acuerdo con lo dispuesto en el artículo 113° del Reglamento de la Ley del SPP. </t>
  </si>
  <si>
    <t>Pensiones de Sobrevivencia Promedio en Soles  por AFP y Modalidad de Pensión (1)(2)</t>
  </si>
  <si>
    <t>Renta Mixta (5)</t>
  </si>
  <si>
    <t>Pensiones de Sobrevivencia Promedio en Dólares por AFP y Modalidad de Pensión (1)(2)</t>
  </si>
  <si>
    <t>Pensiones de Sobrevivencia Promedio por AFP y Beneficiario (1)</t>
  </si>
  <si>
    <t>Cónyuges</t>
  </si>
  <si>
    <t>Hijos</t>
  </si>
  <si>
    <t>Padres</t>
  </si>
  <si>
    <t>(2) Las pensiones promedio en presentan en soles, para realizar este cálculo las pensiones pagadas en dólares se convirtienron a soles al tipo de cambio compra del último día del mes.</t>
  </si>
  <si>
    <t>Monto Promedio</t>
  </si>
  <si>
    <t>Afiliados Activos (1)</t>
  </si>
  <si>
    <t>Con Cobertura (3)</t>
  </si>
  <si>
    <t>Sin Cobertura (4)</t>
  </si>
  <si>
    <t>Afiliados Pasivos (2)</t>
  </si>
  <si>
    <t xml:space="preserve"> (1) El gasto de sepelio por afiliados activos corresponde al pago o reembolso de una suma de dinero a consecuencia del sepelio de un afiliado activo (no pensionista). </t>
  </si>
  <si>
    <t xml:space="preserve"> (2) El gasto de sepelio por afiliados pasivos corresponde al pago o reembolso de una suma de dinero a consecuencia del sepelio de un afiliado pasivo (pensionista). </t>
  </si>
  <si>
    <t>(3) Afiliados activos (no pensionista) o pasivos (pensionistas) que cumplen con los requisitos de cobertura del Seguro de Invalidez, Sobrevivencia y Gastos de Sepelio (SIS) por lo cual la Empresa de Seguros que administra este seguro tiene la obligación, a su fallecimiento, de realizar el pago o reembolso de los gastos de su sepelio hasta el monto máximo establecido en el artículo 114° del Título VII del Compendio del SPP, referido a Prestaciones.</t>
  </si>
  <si>
    <t>(4) Afiliados activos (no pensionista) o pasivos (pensionistas) que no cumplen los requisitos para acceder a la cobertura del Seguro de Invalidez, Sobrevivencia y Gastos de Sepelio.</t>
  </si>
  <si>
    <t>(5) El monto máximo por Gastos de Sepelio que cubre el SPP de un afiliado comprendido bajo la cobertura del seguro de Invalidez, Sobrevivencia y Gastos de Sepelio es S/ 4319,89.</t>
  </si>
  <si>
    <t>Retiros para la compra de primer inmueble</t>
  </si>
  <si>
    <t>Número de Afiliados que Retiraron hasta el 25% de su Cuenta Individual de Capitalización para la compra de Primer Inmueble según según AFP, Finalidad y Rango de Edad</t>
  </si>
  <si>
    <t>AFP / Finalidad del Retiro</t>
  </si>
  <si>
    <t>Part.</t>
  </si>
  <si>
    <t>Amortización de crédito hipotecario</t>
  </si>
  <si>
    <t>Cuota Inicial de crédito hipotecario</t>
  </si>
  <si>
    <t>(1) Los datos corresponden al número de afiliados activos que retiraron hasta el 25% de su CIC para financiar la cuota inicial o amortizar un crédito hipotecario para la compra de un primer inmueble según lo establecido en las leyes N° 30425 y N° 30478 y la Resolución SBS N° 3663-2016.</t>
  </si>
  <si>
    <t>(2) La distribución de afiliados por rango de edad se realizó sobre la base de su edad a la fecha en la cuál se aprobó el retiro.</t>
  </si>
  <si>
    <t>Acumulado (2)</t>
  </si>
  <si>
    <t xml:space="preserve">(1) La información corresponde al número de afiliados activos que retiraron hasta el 25% de su Cuenta Individual de Capitalización (CIC) para financiar la cuota inicial o amortizar un crédito hipotecario para la compra de un primer inmueble, según lo establecido en las leyes N° 30425 y N° 30478. </t>
  </si>
  <si>
    <t>(2) Número de afiliados que retiraron hasta el 25% de su CIC desde julio de 2016 a la fecha. En julio de 2016 entró en vigencia el procedimiento operativo de retiros de la CIC para financiar la compra de un primer inmueble (Resolución SBS N° 3663-2016).</t>
  </si>
  <si>
    <t>Información actualizada al 30 de setiembre de 2024.</t>
  </si>
  <si>
    <t>(1) La información corresponde al monto retirado de las CIC  para financiar la cuota inicial de un crédito hipotecario para la compra de un primer inmueble o para amortizarlo, según lo establecido en las leyes N° 30425 y N° 30478.</t>
  </si>
  <si>
    <t>(2) Monto acumulado de retiros de hasta el 25% de la CIC desde julio de 2016 a la fecha. En julio de 2016 entró en vigencia el procedimiento operativo de retiros de la CIC para financiar la compra de un primer inmueble (Resolución SBS N° 3663-2016).</t>
  </si>
  <si>
    <t>Tasa de Interés Técnico Anual</t>
  </si>
  <si>
    <t>Nota: La tasa de interés técnico (tasa de descuento) para determinar el acceso a jubilación anticipada ordinaria es 3,19%, según la Circular  N° AFP - 116 - 2010, y para el régimen especial de jubilación anticipada para desempleados es 3,90% (bajo Renta Vitalicia Familiar) según la Resolución SBS N° 1661-2010. La tasa de interés técnico para el cálculo de las pensiones a otorgarse bajo el régimen de jubilación adelantada del D.L. 19990, pensión mínima y jubilación anticipada - régimen extraordinario es 3,19%.</t>
  </si>
  <si>
    <t>Presidente del Directorio</t>
  </si>
  <si>
    <t>Gerente General</t>
  </si>
  <si>
    <t>Accionista</t>
  </si>
  <si>
    <t>Rafael Picasso Salinas</t>
  </si>
  <si>
    <t>Mariano Alvarez De la Torre</t>
  </si>
  <si>
    <t>Habitat Andina</t>
  </si>
  <si>
    <t>Otros</t>
  </si>
  <si>
    <t>José Carlos Saavedra</t>
  </si>
  <si>
    <t>Aldo Ferrini Cassinelli</t>
  </si>
  <si>
    <t>SURA Asset Management Perú SA</t>
  </si>
  <si>
    <t>SURA Asset Management SA</t>
  </si>
  <si>
    <t>Gianfranco Piero Dario Ferrari de las Casas</t>
  </si>
  <si>
    <t>Galantino Giovanni Francesco Gallo Quiroz</t>
  </si>
  <si>
    <t>Grupo Crédito S.A.</t>
  </si>
  <si>
    <t>Sebastián Ramón Arcuri</t>
  </si>
  <si>
    <t>Ignacio Aramburú Arias</t>
  </si>
  <si>
    <t>Scotia Peru Holding S.A.</t>
  </si>
  <si>
    <t>Esquema de Comisión sobre Saldo Administrado</t>
  </si>
  <si>
    <t>Comisión por Gestión de Aportes Obligatorios, Prima de Seguro y Tasa de Aporte Obligatorio</t>
  </si>
  <si>
    <t>(Devengue de Setiembre de 2024 / En porcentaje)</t>
  </si>
  <si>
    <t>Comisión sobre Saldo Administrado 
(Porcentaje anual) (1) 
(A)</t>
  </si>
  <si>
    <t xml:space="preserve">Prima de Seguro (2)             (B) </t>
  </si>
  <si>
    <t>Tasa de Aporte Obligatorio                                     (C)</t>
  </si>
  <si>
    <t xml:space="preserve">Descuento Total sobre la Remuneración (3)                   (B+C) </t>
  </si>
  <si>
    <t>Promedio Simple</t>
  </si>
  <si>
    <t>Promedio Ponderado (4)</t>
  </si>
  <si>
    <t>(1) La comisión por saldo aplica a los afiliados que ingresaron al SPP desde febrero de 2013 en adelante. También aplica -sobre el saldo acumulado desde junio de 2013- a los afiliados que migraron de la comisión por flujo a la comisión por saldo.</t>
  </si>
  <si>
    <t>(2) La Prima de Seguros se aplica hasta la Remuneración Máxima Asegurable, equivalente a S/ 11981.55</t>
  </si>
  <si>
    <t>(3) El Descuento Total disminuye para remuneraciones mayores a la Remuneración Máxima Asegurable S/ 11981.55, debido a que el porcentaje de Prima de Seguro efectivo disminuye.</t>
  </si>
  <si>
    <t>(4) El Promedio ponderado se calcula sobre la base del número de afiliados bajo el esquema de comisión por saldo</t>
  </si>
  <si>
    <t xml:space="preserve"> Esquema de Comisión por Remuneración</t>
  </si>
  <si>
    <t>Comisión por la Gestión de Aportes Obligatorios, Prima de Seguro y Tasa de Aporte Obligatorio</t>
  </si>
  <si>
    <t>(Devengue de Setiembre de 2024 / En porcentaje de la Remuneración)</t>
  </si>
  <si>
    <t>Comisión                                   (A)</t>
  </si>
  <si>
    <t>Prima de Seguro (1)                          (B)</t>
  </si>
  <si>
    <t>Tasa de Aporte Obligatorio                            (C)</t>
  </si>
  <si>
    <t>Descuento Total (2)                  (A+B+C)</t>
  </si>
  <si>
    <t>Comisión / Tasa de Aporte Obligatorio</t>
  </si>
  <si>
    <t>Promedio Ponderado (3)</t>
  </si>
  <si>
    <t>(1) La Prima de Seguros se aplica hasta la Remuneración Máxima Asegurable, equivalente a S/ 11981.55</t>
  </si>
  <si>
    <t>(2) El Descuento Total disminuye para remuneraciones mayores a la Remuneración Máxima Asegurable S/ 11981.55 debido a que el porcentaje de Prima de Seguro efectivo disminuye.</t>
  </si>
  <si>
    <t>(3) El Promedio ponderado se calcula sobre la base del número de afiliados bajo el esquema de comisición por remuneración.</t>
  </si>
  <si>
    <t>Total AFP</t>
  </si>
  <si>
    <t>SOLVENCIA</t>
  </si>
  <si>
    <t xml:space="preserve">Pasivo Total / Patrimonio (N° de veces) </t>
  </si>
  <si>
    <t xml:space="preserve">Pasivo Corriente / Patrimonio (%) </t>
  </si>
  <si>
    <t>RENTABILIDAD (%)</t>
  </si>
  <si>
    <t>Utilidad Neta / Activo Total (ROA)</t>
  </si>
  <si>
    <t>Utilidad Neta / Patrimonio (ROE)</t>
  </si>
  <si>
    <t>Utilidad Neta / Ingresos</t>
  </si>
  <si>
    <t>Utilidad Neta / Número de Afiliados Activos (soles)</t>
  </si>
  <si>
    <t xml:space="preserve">Utilidad Operativa / Activo Total </t>
  </si>
  <si>
    <t>Utilidad Operativa / Ingresos</t>
  </si>
  <si>
    <t>EFICIENCIA Y GESTIÓN</t>
  </si>
  <si>
    <t>Gastos Operativos / Ingresos (%)</t>
  </si>
  <si>
    <t>Gastos Operativos / Número de Afiliados Activos (soles)</t>
  </si>
  <si>
    <t>Gastos Administrativos / Ingresos (%)</t>
  </si>
  <si>
    <t>Gastos de Ventas / (Afiliaciones + Solicitudes de Traspasos (Ingresos) Aceptadas en los últimos 12 meses) (soles)</t>
  </si>
  <si>
    <t xml:space="preserve">Ingresos / Número de Afiliados Activos (soles) </t>
  </si>
  <si>
    <t xml:space="preserve">Ingresos / Activo Total (%) </t>
  </si>
  <si>
    <t>Número de Afiliaciones por Promotor</t>
  </si>
  <si>
    <t>Número de Promotores</t>
  </si>
  <si>
    <t>Número de Oficinas</t>
  </si>
  <si>
    <t xml:space="preserve">Nota: En los indicadores de Rentabilidad y Eficiencia y Gestión, las cuentas del Estado de Ganancias y Pérdidas han sido anualizadas y las cuentas del Balance General corresponden al promedio de los últimos doce meses. </t>
  </si>
  <si>
    <t>Promotores</t>
  </si>
  <si>
    <t xml:space="preserve">Oficinas </t>
  </si>
  <si>
    <t>Provincia</t>
  </si>
  <si>
    <t>Distrito</t>
  </si>
  <si>
    <t>Cayma</t>
  </si>
  <si>
    <t>San Isidro</t>
  </si>
  <si>
    <t>Castilla</t>
  </si>
  <si>
    <t>Santa</t>
  </si>
  <si>
    <t>Chimbote</t>
  </si>
  <si>
    <t>Chincha</t>
  </si>
  <si>
    <t>Chincha Alta</t>
  </si>
  <si>
    <t>Junín</t>
  </si>
  <si>
    <t>Huancayo</t>
  </si>
  <si>
    <t>Trujillo</t>
  </si>
  <si>
    <t>Chiclayo</t>
  </si>
  <si>
    <t>Maynas</t>
  </si>
  <si>
    <t>Iquitos</t>
  </si>
  <si>
    <t>Coronel Portillo</t>
  </si>
  <si>
    <t>Callería</t>
  </si>
  <si>
    <t>Yanahuara</t>
  </si>
  <si>
    <t>Comisiones por la Gestión de Aportes Voluntarios por AFP y Tipo de Fondo de Pensiones (1)</t>
  </si>
  <si>
    <t>Tipo de Fondo</t>
  </si>
  <si>
    <t>Aportes voluntarios con y sin fin previsional</t>
  </si>
  <si>
    <t>Anual (2)</t>
  </si>
  <si>
    <t>Mensual (3)</t>
  </si>
  <si>
    <t xml:space="preserve">Fondo de Pensiones Tipo 1  </t>
  </si>
  <si>
    <t>Prima (4)</t>
  </si>
  <si>
    <t>(1) Las AFP cobran las mismas comisiones a sus afiliados y no afiliados por la gestión de aportes voluntarios sin fin previsional.</t>
  </si>
  <si>
    <t>(2) Las comisiones anuales se han calculado anualizando las comisiones mensuales considerando un año de 360 días.</t>
  </si>
  <si>
    <t>(3) Las comisiones mensuales se han establecido sobre la base de un mes de 30 días.</t>
  </si>
  <si>
    <t>(4) Las comisiones de aportes voluntarios sin fin previsional de Prima aplican para saldos mayores a S/  250.</t>
  </si>
  <si>
    <t>ACTIVO CORRIENTE</t>
  </si>
  <si>
    <t>Caja y Bancos</t>
  </si>
  <si>
    <t>Valores  Negociables de propiedad de la AFP</t>
  </si>
  <si>
    <t>Encaje</t>
  </si>
  <si>
    <t>Cuentas por Cobrar Comerciales (neto)</t>
  </si>
  <si>
    <t>Cuentas por Cobrar a Vinculadas</t>
  </si>
  <si>
    <t>Otras Cuentas por Cobrar (neto)</t>
  </si>
  <si>
    <t>Gastos Pagados por Anticipado</t>
  </si>
  <si>
    <t>Impuesto Corriente</t>
  </si>
  <si>
    <t>Otros Activos</t>
  </si>
  <si>
    <t>TOTAL ACTIVO CORRIENTE</t>
  </si>
  <si>
    <t>Inversiones de Propiedad de la AFP</t>
  </si>
  <si>
    <t xml:space="preserve">Encaje </t>
  </si>
  <si>
    <t>Inmueble, Maquinaria y Equipo (neto)</t>
  </si>
  <si>
    <t>Activos Intangibles (neto)</t>
  </si>
  <si>
    <t>Impuesto Diferido</t>
  </si>
  <si>
    <t>PASIVO CORRIENTE</t>
  </si>
  <si>
    <t>Sobregiros Bancarios</t>
  </si>
  <si>
    <t>Cuentas por Pagar Comerciales</t>
  </si>
  <si>
    <t>Cuentas por Pagar a Vinculadas</t>
  </si>
  <si>
    <t>Dividendos por Pagar</t>
  </si>
  <si>
    <t>Impuestos Corrientes</t>
  </si>
  <si>
    <t>Participaciones por pagar</t>
  </si>
  <si>
    <t>Otras Cuentas por pagar</t>
  </si>
  <si>
    <t>Beneficios Sociales de los Trabajadores</t>
  </si>
  <si>
    <t>Provisión por Negligencia</t>
  </si>
  <si>
    <t>Otras Provisiones</t>
  </si>
  <si>
    <t>Parte Corriente de las Deudas a Largo Plazo</t>
  </si>
  <si>
    <t>TOTAL PASIVO CORRIENTE</t>
  </si>
  <si>
    <t>Deudas a Largo Plazo</t>
  </si>
  <si>
    <t>Otros Pasivos</t>
  </si>
  <si>
    <t>PATRIMONIO</t>
  </si>
  <si>
    <t>Capital</t>
  </si>
  <si>
    <t>Capital Adicional</t>
  </si>
  <si>
    <t>Reservas</t>
  </si>
  <si>
    <t>Resultados Acumulados</t>
  </si>
  <si>
    <t>Resultado Neto del Ejercicio</t>
  </si>
  <si>
    <t>TOTAL PATRIMONIO NETO</t>
  </si>
  <si>
    <t>TOTAL PASIVO Y PATRIMONIO NETO</t>
  </si>
  <si>
    <t>ok</t>
  </si>
  <si>
    <t>Activo Corriente</t>
  </si>
  <si>
    <t>Activo no corriente</t>
  </si>
  <si>
    <t xml:space="preserve">Pasivo Corriente </t>
  </si>
  <si>
    <t>Pasivo no corriente</t>
  </si>
  <si>
    <t>Patrimonio</t>
  </si>
  <si>
    <t>INGRESOS</t>
  </si>
  <si>
    <t>Comisiones Recibidas (neto)</t>
  </si>
  <si>
    <t>TOTAL INGRESOS BRUTOS</t>
  </si>
  <si>
    <t>GASTOS DE OPERACIONALES</t>
  </si>
  <si>
    <t>Gastos administrativos</t>
  </si>
  <si>
    <t>Compras de Suministros</t>
  </si>
  <si>
    <t>Cargas de Personal</t>
  </si>
  <si>
    <t>Participaciones y Dietas del Directorio</t>
  </si>
  <si>
    <t>Servicios Prestados por Terceros</t>
  </si>
  <si>
    <t>Tributos y Aportaciones</t>
  </si>
  <si>
    <t>Cargas Diversas de Gestión</t>
  </si>
  <si>
    <t>Provisiones del Ejercicio</t>
  </si>
  <si>
    <t>Gasto de Venta</t>
  </si>
  <si>
    <t>Publicidad, Publicaciones y Relaciones Públicas</t>
  </si>
  <si>
    <t>UTILIDAD (PÉRDIDA) OPERATIVA</t>
  </si>
  <si>
    <t>OTROS INGRESOS (EGRESOS)</t>
  </si>
  <si>
    <t>Utilidad (Pérdida) del Encaje Legal (1) (2)</t>
  </si>
  <si>
    <t>Utilidad (Pérdida) del Fondo Complementario</t>
  </si>
  <si>
    <t>Utilidad (Pérdida) del Fondo de Longevidad</t>
  </si>
  <si>
    <t>Utilidad (Pérdida) en Venta de Activos</t>
  </si>
  <si>
    <t>Ingresos Financieros</t>
  </si>
  <si>
    <t>Gastos Financieros</t>
  </si>
  <si>
    <t>Otros Ingresos (Egresos)</t>
  </si>
  <si>
    <t>RESULTADO ANTES DE IMPUESTOS A LA RENTA</t>
  </si>
  <si>
    <t>Impuesto  a la Renta Corriente y Diferido</t>
  </si>
  <si>
    <t>UTILIDAD (PÉRDIDA) NETA DEL EJERCICIO</t>
  </si>
  <si>
    <t>GANANCIA (PÉRDIDA) POR VALORIZACIÓN DEL ENCAJE NO REALIZADA DE LA AFP (1) (3)</t>
  </si>
  <si>
    <t>Utilidad Básica por Acción (en Soles)</t>
  </si>
  <si>
    <t>Utilidad Diluida por Acción (en Soles)</t>
  </si>
  <si>
    <t xml:space="preserve">(1) El Encaje legal se constituye con los recursos propios de la AFP con la finalidad de servir de garantía de la rentabilidad mínima y se invierte en los mismos instrumentos en los que se invierten los Fondos de Pensiones, ambos registran la misma ganancia o pérdida en términos porcentuales. </t>
  </si>
  <si>
    <t>(2) Ganancia o pérdida correspondiente al retiro parcial del Encaje Legal que puede efectuarse cuando el Encaje legal constituido es mayor al requerido por la regulación (exceso de Encaje Legal).</t>
  </si>
  <si>
    <t>(3) La ganancia o pérdida no realizada generada por la valorización del Encaje Legal permanecerá en el patrimonio neto hasta el momento en que se retire total o parcialmente. La información corresponde a la reportada en el Estado de Resultado y Otro Resultado Integral (Forma B-2) del Manual de Contabilidad de las AFP.</t>
  </si>
  <si>
    <t>*Actualizado al 05/03/2025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</si>
</sst>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4">
    <numFmt numFmtId="164" formatCode="_(* #,##0.00_);_(* \(#,##0.00\);_(* &quot;-&quot;??_);_(@_)"/>
    <numFmt numFmtId="165" formatCode="&quot;Al &quot;dd&quot; de &quot;mmmm&quot; de &quot;yyyy"/>
    <numFmt numFmtId="166" formatCode="_ * #\ ###\ ###_ ;_ * \-#\ ###\ ###_ ;_ * &quot;-&quot;??_ ;_ @_ "/>
    <numFmt numFmtId="167" formatCode="_ * #\ ###\ ###_ ;_ * \-#\ ###\ ###_ ;_ * &quot;-&quot;?_ ;_ @_ "/>
    <numFmt numFmtId="168" formatCode="0.0"/>
    <numFmt numFmtId="169" formatCode="_-* #,##0_-;\-* #,##0_-;_-* &quot;-&quot;??_-;_-@_-"/>
    <numFmt numFmtId="170" formatCode="_-&quot;€&quot;* #,##0.00_-;\-&quot;€&quot;* #,##0.00_-;_-&quot;€&quot;* &quot;-&quot;??_-;_-@_-"/>
    <numFmt numFmtId="171" formatCode="#,###,##0.0"/>
    <numFmt numFmtId="172" formatCode="0.0%"/>
    <numFmt numFmtId="173" formatCode="#,###,##0"/>
    <numFmt numFmtId="174" formatCode="_-* #,##0\ _€_-;\-* #,##0\ _€_-;_-* &quot;-&quot;\ _€_-;_-@_-"/>
    <numFmt numFmtId="175" formatCode="_(* #.##0_);_(* \(#.##0\);_(* &quot;-&quot;_);_(@_)"/>
    <numFmt numFmtId="176" formatCode="_ * #,##0.00_ ;_ * \-#,##0.00_ ;_ * &quot;-&quot;??_ ;_ @_ "/>
    <numFmt numFmtId="177" formatCode="mmm\-yyyy"/>
    <numFmt numFmtId="178" formatCode="_-* #,##0.0000000_-;\-* #,##0.0000000_-;_-* &quot;-&quot;??_-;_-@_-"/>
    <numFmt numFmtId="179" formatCode="_ * #_ ;_ * \-#_ ;_ * &quot;-&quot;??_ ;_ @_ "/>
    <numFmt numFmtId="180" formatCode="_(* #\ ##0_);_(* \(#\ ##0\);_(* &quot;-&quot;??_);_(@_)"/>
    <numFmt numFmtId="181" formatCode="\(###\ ##0_____________________);_(* \(#\ ###\ ##0\)\ ;* &quot;-&quot;????????????;_(@_)"/>
    <numFmt numFmtId="182" formatCode="_(* #,##0_);_(* \(#,##0\);_(* &quot;-&quot;?_);_(@_)"/>
    <numFmt numFmtId="183" formatCode="#,###,##0;\(#,###,##0\)"/>
    <numFmt numFmtId="184" formatCode="_-* #,##0.0_-;\-* #,##0.0_-;_-* &quot;-&quot;??_-;_-@_-"/>
    <numFmt numFmtId="185" formatCode="_(* #,##0_);_(* \(#,##0\);_(* &quot;-&quot;??_);_(@_)"/>
    <numFmt numFmtId="186" formatCode="[$-F800]dddd\,\ mmmm\ dd\,\ yyyy"/>
    <numFmt numFmtId="187" formatCode="_(* #\ ###\ ##0___)\ ;* \(#\ ###\ ##0\)\ _ ;* &quot;-&quot;??;_(@_)"/>
    <numFmt numFmtId="188" formatCode="#.##"/>
    <numFmt numFmtId="189" formatCode="0.00_ ;\-0.00\ "/>
    <numFmt numFmtId="190" formatCode="0.0000000"/>
    <numFmt numFmtId="191" formatCode="_(* #.000\ ###\ ##0___)\ ;* \(#.000\ ###\ ##0\)\ _ ;* &quot;-&quot;??;_(@_)"/>
    <numFmt numFmtId="192" formatCode="_ * #\ ###\ ##0.0\ ;_ *0.0_ ;_ * &quot;-&quot;?_ ;_ @_ "/>
    <numFmt numFmtId="193" formatCode="_-* #,##0.0000_-;\-* #,##0.0000_-;_-* &quot;-&quot;??_-;_-@_-"/>
    <numFmt numFmtId="194" formatCode="#\ ##0_);\(#\ ##0\)"/>
    <numFmt numFmtId="195" formatCode="_ * #\ ###\ ###_ ;_ * \-#\ ###\ ###_ ;_ * &quot;-&quot;?,;_ @_ "/>
    <numFmt numFmtId="196" formatCode="0_ ;[Red]\-0\ "/>
    <numFmt numFmtId="197" formatCode="0.000"/>
    <numFmt numFmtId="198" formatCode="_(* .\ \ #___)\ ;* \(.\ \ #\)\ _ ;* &quot;-&quot;??;_(@_ⴆ"/>
    <numFmt numFmtId="199" formatCode="_(* #.0\ ###\ ##0___)\ ;* \(#.0\ ###\ ##0\)\ _ ;* &quot;-&quot;??;_(@_)"/>
    <numFmt numFmtId="200" formatCode="_(* #___)\ ;* \(#\)\ _ ;* &quot;-&quot;??;_(@_)"/>
    <numFmt numFmtId="201" formatCode="_(* .###___)\ ;* \(.###\)\ _ ;* &quot;-&quot;??;_(@_ⴆ"/>
    <numFmt numFmtId="202" formatCode="_(* #.##___)\ ;* \(#.##\)\ _ ;* &quot;-&quot;??;_(@_)"/>
    <numFmt numFmtId="203" formatCode="&quot;S/.&quot;\ #,##0.00"/>
    <numFmt numFmtId="204" formatCode="_ * ##\ ###\ ##0.0\ ;_ *0.00_ ;_ * &quot;-&quot;?_ ;_ @_ "/>
    <numFmt numFmtId="205" formatCode="_ * ######\ ###\ ##0.0\ ;_ *0.000000_ ;_ * &quot;-&quot;?_ ;_ @_ "/>
    <numFmt numFmtId="206" formatCode="_ * #.#_ ;_ * \-#.#_ ;_ * &quot;-&quot;??_ ;_ @_ "/>
    <numFmt numFmtId="207" formatCode="_ * .\ \ ##_ ;_ * \-.\ \ ##_ ;_ * &quot;-&quot;??_ ;_ @_ⴆ"/>
    <numFmt numFmtId="208" formatCode="_ * #.##_ ;_ * \-#.##_ ;_ * &quot;-&quot;??_ ;_ @_ "/>
    <numFmt numFmtId="209" formatCode="_ * #.####_ ;_ * \-#.####_ ;_ * &quot;-&quot;??_ ;_ @_ "/>
    <numFmt numFmtId="210" formatCode="_(* #,##0.0_);_(* \(#,##0.0\);_(* &quot;-&quot;?_);_(@_)"/>
    <numFmt numFmtId="211" formatCode="_-* #,##0.000000000_-;\-* #,##0.000000000_-;_-* &quot;-&quot;??_-;_-@_-"/>
    <numFmt numFmtId="212" formatCode="_-* #,##0.00000000000_-;\-* #,##0.00000000000_-;_-* &quot;-&quot;??_-;_-@_-"/>
    <numFmt numFmtId="213" formatCode="_ * #,##0_ ;_ * \-#,##0_ ;_ * &quot;-&quot;??_ ;_ @_ "/>
    <numFmt numFmtId="214" formatCode="0.0000%"/>
    <numFmt numFmtId="215" formatCode="0.000%"/>
    <numFmt numFmtId="216" formatCode="&quot;S/.&quot;\ #,##0.00_);[Red]\(&quot;S/.&quot;\ #,##0.00\)"/>
    <numFmt numFmtId="217" formatCode="_-* #,##0.00\ _€_-;\-* #,##0.00\ _€_-;_-* &quot;-&quot;??\ _€_-;_-@_-"/>
    <numFmt numFmtId="218" formatCode="mmmm&quot; de &quot;yyyy"/>
    <numFmt numFmtId="219" formatCode="d\-mmm\-yyyy"/>
    <numFmt numFmtId="220" formatCode="dd\-mmm\-yyyy"/>
    <numFmt numFmtId="221" formatCode="_(* #\ ###\ ##0___)\ ;\(* \(#\ ###\ ##0\)\ _ ;* &quot;-&quot;??;_(@_)"/>
    <numFmt numFmtId="222" formatCode="_ * #.0_ ;_ * \-#.0_ ;_ * &quot;-&quot;?_ ;_ @_ "/>
    <numFmt numFmtId="223" formatCode="_(* #.#___)\ ;\(* \(#.#\)\ _ ;* &quot;-&quot;??;_(@_)"/>
    <numFmt numFmtId="224" formatCode="_(* #___)\ ;\(* \(#\)\ _ ;* &quot;-&quot;??;_(@_)"/>
    <numFmt numFmtId="225" formatCode="_(* #.#\ ##0___)\ ;\(* \(#.#\ ##0\)\ _ ;* &quot;-&quot;??;_(@_)"/>
    <numFmt numFmtId="226" formatCode="mmmm\ yyyy"/>
    <numFmt numFmtId="227" formatCode="mmmm\-yyyy"/>
    <numFmt numFmtId="228" formatCode="#\ ###\ ###"/>
    <numFmt numFmtId="229" formatCode="\A\l\ dd\ &quot;de&quot;\ mmmm\ &quot;de&quot;\ yyyy"/>
    <numFmt numFmtId="230" formatCode="&quot;Verdadero&quot;;&quot;Verdadero&quot;;&quot;Falso&quot;"/>
    <numFmt numFmtId="231" formatCode="mmmm\ &quot;de&quot;\ yyyy"/>
    <numFmt numFmtId="232" formatCode="_(* #.0\ ###\ ##0___)\ ;\(* \(#.0\ ###\ ##0\)\ _ ;* &quot;-&quot;??;_(@_)"/>
    <numFmt numFmtId="233" formatCode="_-\ #\ ##0.0_-;\-#\ ##0.0"/>
    <numFmt numFmtId="234" formatCode="#,##0.00000"/>
    <numFmt numFmtId="235" formatCode="[$-280A]\A\l\ dd&quot; de &quot;mmmm&quot; de &quot;yyyy"/>
    <numFmt numFmtId="236" formatCode="0.000000"/>
    <numFmt numFmtId="237" formatCode="0.00000"/>
  </numFmts>
  <fonts count="175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8"/>
      <color theme="1"/>
      <name val="Aptos Narrow"/>
      <family val="2"/>
      <scheme val="minor"/>
    </font>
    <font>
      <b/>
      <sz val="20"/>
      <color theme="1"/>
      <name val="Aptos Narrow"/>
      <family val="2"/>
      <scheme val="minor"/>
    </font>
    <font>
      <b/>
      <sz val="20"/>
      <name val="Arial"/>
      <family val="2"/>
    </font>
    <font>
      <b/>
      <i/>
      <sz val="9"/>
      <name val="Bodoni PosterCompressed"/>
      <family val="1"/>
    </font>
    <font>
      <sz val="9"/>
      <name val="Univers (WN)"/>
    </font>
    <font>
      <sz val="10"/>
      <name val="Arial"/>
      <family val="2"/>
    </font>
    <font>
      <sz val="9"/>
      <name val="Arial Narrow"/>
      <family val="2"/>
    </font>
    <font>
      <b/>
      <sz val="9"/>
      <name val="Arial Narrow"/>
      <family val="2"/>
    </font>
    <font>
      <b/>
      <sz val="10"/>
      <name val="Arial Narrow"/>
      <family val="2"/>
    </font>
    <font>
      <sz val="10"/>
      <name val="Arial Narrow"/>
      <family val="2"/>
    </font>
    <font>
      <u/>
      <sz val="7.5"/>
      <color indexed="12"/>
      <name val="Univers (WN)"/>
    </font>
    <font>
      <u/>
      <sz val="9"/>
      <color indexed="12"/>
      <name val="Univers (WN)"/>
    </font>
    <font>
      <sz val="10"/>
      <name val="MS Sans Serif"/>
      <family val="2"/>
    </font>
    <font>
      <sz val="8.5"/>
      <name val="Arial Narrow"/>
      <family val="2"/>
    </font>
    <font>
      <sz val="10"/>
      <name val="Univers (WN)"/>
    </font>
    <font>
      <sz val="22"/>
      <name val="Times New Roman"/>
      <family val="1"/>
    </font>
    <font>
      <b/>
      <i/>
      <sz val="8.5"/>
      <name val="Arial Narrow"/>
      <family val="2"/>
    </font>
    <font>
      <b/>
      <sz val="13"/>
      <name val="Times New Roman"/>
      <family val="1"/>
    </font>
    <font>
      <i/>
      <sz val="8.5"/>
      <name val="Arial Narrow"/>
      <family val="2"/>
    </font>
    <font>
      <b/>
      <sz val="9"/>
      <color indexed="8"/>
      <name val="Arial Narrow"/>
      <family val="2"/>
    </font>
    <font>
      <b/>
      <sz val="10"/>
      <color indexed="8"/>
      <name val="Arial Narrow"/>
      <family val="2"/>
    </font>
    <font>
      <sz val="8.5"/>
      <name val="Univers (WN)"/>
    </font>
    <font>
      <sz val="8"/>
      <name val="Univers (WN)"/>
    </font>
    <font>
      <b/>
      <sz val="8"/>
      <name val="Arial Narrow"/>
      <family val="2"/>
    </font>
    <font>
      <sz val="8"/>
      <name val="Arial Narrow"/>
      <family val="2"/>
    </font>
    <font>
      <sz val="8"/>
      <color indexed="64"/>
      <name val="Arial"/>
      <family val="2"/>
    </font>
    <font>
      <sz val="8"/>
      <color indexed="8"/>
      <name val="Arial Narrow"/>
      <family val="2"/>
    </font>
    <font>
      <u/>
      <sz val="11"/>
      <color theme="10"/>
      <name val="Aptos Narrow"/>
      <family val="2"/>
      <scheme val="minor"/>
    </font>
    <font>
      <vertAlign val="superscript"/>
      <sz val="22"/>
      <name val="Times New Roman"/>
      <family val="1"/>
    </font>
    <font>
      <b/>
      <sz val="7"/>
      <color indexed="8"/>
      <name val="Tahoma"/>
      <family val="2"/>
    </font>
    <font>
      <b/>
      <sz val="8"/>
      <color indexed="64"/>
      <name val="Arial"/>
      <family val="2"/>
    </font>
    <font>
      <sz val="11"/>
      <color indexed="8"/>
      <name val="Calibri"/>
      <family val="2"/>
    </font>
    <font>
      <sz val="11"/>
      <color rgb="FFFF0000"/>
      <name val="Calibri"/>
      <family val="2"/>
    </font>
    <font>
      <sz val="22"/>
      <name val="Univers (WN)"/>
    </font>
    <font>
      <b/>
      <sz val="12"/>
      <color rgb="FFFF0000"/>
      <name val="Calibri"/>
      <family val="2"/>
    </font>
    <font>
      <u/>
      <sz val="10"/>
      <color indexed="12"/>
      <name val="Arial"/>
      <family val="2"/>
    </font>
    <font>
      <u/>
      <sz val="12"/>
      <color indexed="12"/>
      <name val="Arial Narrow"/>
      <family val="2"/>
    </font>
    <font>
      <sz val="13"/>
      <name val="Times New Roman"/>
      <family val="1"/>
    </font>
    <font>
      <sz val="8"/>
      <color indexed="8"/>
      <name val="Calibri"/>
      <family val="2"/>
    </font>
    <font>
      <sz val="12"/>
      <color rgb="FFFF0000"/>
      <name val="Calibri"/>
      <family val="2"/>
    </font>
    <font>
      <b/>
      <sz val="11"/>
      <color rgb="FFFF0000"/>
      <name val="Calibri"/>
      <family val="2"/>
    </font>
    <font>
      <b/>
      <sz val="8"/>
      <name val="Univers (WN)"/>
    </font>
    <font>
      <sz val="11"/>
      <color indexed="10"/>
      <name val="Calibri"/>
      <family val="2"/>
    </font>
    <font>
      <sz val="9"/>
      <color indexed="8"/>
      <name val="Arial Narrow"/>
      <family val="2"/>
    </font>
    <font>
      <sz val="9"/>
      <color indexed="8"/>
      <name val="Calibri"/>
      <family val="2"/>
    </font>
    <font>
      <sz val="9"/>
      <color theme="1"/>
      <name val="Arial Narrow"/>
      <family val="2"/>
    </font>
    <font>
      <b/>
      <sz val="10"/>
      <name val="Arial"/>
      <family val="2"/>
    </font>
    <font>
      <b/>
      <sz val="8"/>
      <color indexed="64"/>
      <name val="Arial Narrow"/>
      <family val="2"/>
    </font>
    <font>
      <sz val="8"/>
      <color indexed="64"/>
      <name val="Arial Narrow"/>
      <family val="2"/>
    </font>
    <font>
      <b/>
      <sz val="10"/>
      <name val="Univers (WN)"/>
    </font>
    <font>
      <sz val="10"/>
      <color indexed="10"/>
      <name val="Arial Narrow"/>
      <family val="2"/>
    </font>
    <font>
      <vertAlign val="superscript"/>
      <sz val="9"/>
      <name val="Times New Roman"/>
      <family val="1"/>
    </font>
    <font>
      <sz val="8"/>
      <color indexed="10"/>
      <name val="Univers (WN)"/>
    </font>
    <font>
      <vertAlign val="superscript"/>
      <sz val="9"/>
      <name val="Arial Narrow"/>
      <family val="2"/>
    </font>
    <font>
      <sz val="8"/>
      <color indexed="10"/>
      <name val="Arial Narrow"/>
      <family val="2"/>
    </font>
    <font>
      <b/>
      <i/>
      <sz val="13"/>
      <name val="Arial Narrow"/>
      <family val="2"/>
    </font>
    <font>
      <b/>
      <sz val="8.5"/>
      <name val="Arial Narrow"/>
      <family val="2"/>
    </font>
    <font>
      <b/>
      <sz val="10"/>
      <color rgb="FFFF0000"/>
      <name val="Arial Narrow"/>
      <family val="2"/>
    </font>
    <font>
      <sz val="11"/>
      <name val="Times New Roman"/>
      <family val="1"/>
    </font>
    <font>
      <sz val="12"/>
      <name val="Times New Roman"/>
      <family val="1"/>
    </font>
    <font>
      <sz val="8.5"/>
      <name val="Avalon"/>
    </font>
    <font>
      <sz val="8.5"/>
      <name val="Times New Roman"/>
      <family val="1"/>
    </font>
    <font>
      <b/>
      <i/>
      <sz val="13"/>
      <color indexed="9"/>
      <name val="Arial Narrow"/>
      <family val="2"/>
    </font>
    <font>
      <sz val="8"/>
      <color indexed="9"/>
      <name val="Arial Narrow"/>
      <family val="2"/>
    </font>
    <font>
      <b/>
      <sz val="8"/>
      <color indexed="9"/>
      <name val="Arial Narrow"/>
      <family val="2"/>
    </font>
    <font>
      <b/>
      <sz val="9"/>
      <name val="Univers (WN)"/>
    </font>
    <font>
      <sz val="10"/>
      <color theme="3"/>
      <name val="Univers (WN)"/>
    </font>
    <font>
      <b/>
      <sz val="10"/>
      <color theme="3"/>
      <name val="Univers (WN)"/>
    </font>
    <font>
      <i/>
      <sz val="9"/>
      <name val="Arial Narrow"/>
      <family val="2"/>
    </font>
    <font>
      <u/>
      <sz val="8"/>
      <color indexed="12"/>
      <name val="Univers (WN)"/>
    </font>
    <font>
      <sz val="8"/>
      <name val="Arial"/>
      <family val="2"/>
    </font>
    <font>
      <sz val="10"/>
      <color indexed="9"/>
      <name val="Arial"/>
      <family val="2"/>
    </font>
    <font>
      <u/>
      <sz val="10"/>
      <color indexed="12"/>
      <name val="Univers (WN)"/>
    </font>
    <font>
      <b/>
      <i/>
      <sz val="9"/>
      <name val="Arial Narrow"/>
      <family val="2"/>
    </font>
    <font>
      <sz val="12"/>
      <color indexed="8"/>
      <name val="Times New Roman"/>
      <family val="1"/>
    </font>
    <font>
      <b/>
      <sz val="11"/>
      <name val="Arial Narrow"/>
      <family val="2"/>
    </font>
    <font>
      <sz val="9"/>
      <name val="Arial"/>
      <family val="2"/>
    </font>
    <font>
      <b/>
      <sz val="8"/>
      <name val="Arial"/>
      <family val="2"/>
    </font>
    <font>
      <sz val="11"/>
      <name val="Calibri"/>
      <family val="2"/>
    </font>
    <font>
      <b/>
      <sz val="9"/>
      <name val="Arial"/>
      <family val="2"/>
    </font>
    <font>
      <sz val="20"/>
      <name val="Times New Roman"/>
      <family val="1"/>
    </font>
    <font>
      <sz val="14"/>
      <name val="Times New Roman"/>
      <family val="1"/>
    </font>
    <font>
      <b/>
      <sz val="9"/>
      <color indexed="12"/>
      <name val="Arial Narrow"/>
      <family val="2"/>
    </font>
    <font>
      <b/>
      <i/>
      <sz val="8"/>
      <name val="Arial Narrow"/>
      <family val="2"/>
    </font>
    <font>
      <i/>
      <sz val="8"/>
      <name val="Arial Narrow"/>
      <family val="2"/>
    </font>
    <font>
      <sz val="11"/>
      <name val="Arial Narrow"/>
      <family val="2"/>
    </font>
    <font>
      <sz val="9"/>
      <color indexed="10"/>
      <name val="Arial Narrow"/>
      <family val="2"/>
    </font>
    <font>
      <sz val="9"/>
      <color indexed="9"/>
      <name val="Arial Narrow"/>
      <family val="2"/>
    </font>
    <font>
      <b/>
      <u/>
      <sz val="10"/>
      <color indexed="12"/>
      <name val="Univers (WN)"/>
    </font>
    <font>
      <b/>
      <i/>
      <u/>
      <sz val="10"/>
      <color indexed="12"/>
      <name val="Univers (WN)"/>
    </font>
    <font>
      <b/>
      <sz val="12"/>
      <name val="Times New Roman"/>
      <family val="1"/>
    </font>
    <font>
      <sz val="12"/>
      <name val="Arial Narrow"/>
      <family val="2"/>
    </font>
    <font>
      <sz val="10"/>
      <color indexed="8"/>
      <name val="Arial Narrow"/>
      <family val="2"/>
    </font>
    <font>
      <sz val="8"/>
      <color indexed="8"/>
      <name val="Arial"/>
      <family val="2"/>
    </font>
    <font>
      <sz val="10"/>
      <color rgb="FF000000"/>
      <name val="Arial Narrow"/>
      <family val="2"/>
    </font>
    <font>
      <sz val="8"/>
      <color rgb="FF000000"/>
      <name val="Arial"/>
      <family val="2"/>
    </font>
    <font>
      <b/>
      <sz val="9"/>
      <color indexed="10"/>
      <name val="Arial Narrow"/>
      <family val="2"/>
    </font>
    <font>
      <b/>
      <sz val="8"/>
      <color indexed="10"/>
      <name val="Arial Narrow"/>
      <family val="2"/>
    </font>
    <font>
      <sz val="19"/>
      <name val="Times New Roman"/>
      <family val="1"/>
    </font>
    <font>
      <b/>
      <vertAlign val="superscript"/>
      <sz val="9"/>
      <name val="Arial Narrow"/>
      <family val="2"/>
    </font>
    <font>
      <sz val="24"/>
      <name val="Times New Roman"/>
      <family val="1"/>
    </font>
    <font>
      <u/>
      <sz val="16"/>
      <name val="Arial"/>
      <family val="2"/>
    </font>
    <font>
      <b/>
      <sz val="14"/>
      <name val="Times New Roman"/>
      <family val="1"/>
    </font>
    <font>
      <sz val="16"/>
      <name val="Arial"/>
      <family val="2"/>
    </font>
    <font>
      <u/>
      <sz val="20"/>
      <name val="Arial"/>
      <family val="2"/>
    </font>
    <font>
      <b/>
      <sz val="16"/>
      <name val="Arial Narrow"/>
      <family val="2"/>
    </font>
    <font>
      <u/>
      <sz val="9"/>
      <name val="Arial Narrow"/>
      <family val="2"/>
    </font>
    <font>
      <sz val="12"/>
      <name val="Arial"/>
      <family val="2"/>
    </font>
    <font>
      <b/>
      <sz val="14"/>
      <name val="Arial Narrow"/>
      <family val="2"/>
    </font>
    <font>
      <b/>
      <sz val="13"/>
      <name val="Arial Narrow"/>
      <family val="2"/>
    </font>
    <font>
      <sz val="18"/>
      <name val="Times New Roman"/>
      <family val="1"/>
    </font>
    <font>
      <b/>
      <vertAlign val="superscript"/>
      <sz val="10"/>
      <name val="Arial Narrow"/>
      <family val="2"/>
    </font>
    <font>
      <b/>
      <sz val="10"/>
      <color indexed="10"/>
      <name val="Arial"/>
      <family val="2"/>
    </font>
    <font>
      <b/>
      <sz val="10"/>
      <color indexed="10"/>
      <name val="Arial Narrow"/>
      <family val="2"/>
    </font>
    <font>
      <b/>
      <sz val="14"/>
      <color indexed="10"/>
      <name val="Arial"/>
      <family val="2"/>
    </font>
    <font>
      <sz val="22"/>
      <color theme="1" tint="4.9989318521683403E-2"/>
      <name val="Times New Roman"/>
      <family val="1"/>
    </font>
    <font>
      <sz val="10"/>
      <color theme="0"/>
      <name val="Arial Narrow"/>
      <family val="2"/>
    </font>
    <font>
      <sz val="10"/>
      <name val="Univers (W1)"/>
    </font>
    <font>
      <b/>
      <sz val="8"/>
      <color indexed="8"/>
      <name val="Arial Narrow"/>
      <family val="2"/>
    </font>
    <font>
      <sz val="8"/>
      <color theme="1" tint="4.9989318521683403E-2"/>
      <name val="Arial Narrow"/>
      <family val="2"/>
    </font>
    <font>
      <u/>
      <sz val="10"/>
      <name val="Arial Narrow"/>
      <family val="2"/>
    </font>
    <font>
      <b/>
      <u/>
      <sz val="10"/>
      <name val="Arial Narrow"/>
      <family val="2"/>
    </font>
    <font>
      <u/>
      <sz val="11"/>
      <name val="Arial Narrow"/>
      <family val="2"/>
    </font>
    <font>
      <u/>
      <sz val="11"/>
      <color indexed="12"/>
      <name val="Arial Narrow"/>
      <family val="2"/>
    </font>
    <font>
      <b/>
      <sz val="11"/>
      <color theme="1"/>
      <name val="Arial Narrow"/>
      <family val="2"/>
    </font>
    <font>
      <b/>
      <sz val="10"/>
      <color theme="1"/>
      <name val="Arial Narrow"/>
      <family val="2"/>
    </font>
    <font>
      <sz val="8"/>
      <color theme="1"/>
      <name val="Arial Narrow"/>
      <family val="2"/>
    </font>
    <font>
      <sz val="10"/>
      <color theme="1"/>
      <name val="Arial Narrow"/>
      <family val="2"/>
    </font>
    <font>
      <sz val="11"/>
      <name val="Aptos Narrow"/>
      <family val="2"/>
      <scheme val="minor"/>
    </font>
    <font>
      <u/>
      <sz val="7.5"/>
      <name val="Univers (WN)"/>
    </font>
    <font>
      <b/>
      <i/>
      <sz val="9"/>
      <color theme="0"/>
      <name val="Arial Narrow"/>
      <family val="2"/>
    </font>
    <font>
      <sz val="9"/>
      <color rgb="FFFF0000"/>
      <name val="Arial Narrow"/>
      <family val="2"/>
    </font>
    <font>
      <b/>
      <sz val="12"/>
      <color rgb="FFC00000"/>
      <name val="Arial Narrow"/>
      <family val="2"/>
    </font>
    <font>
      <b/>
      <sz val="22"/>
      <name val="Times New Roman"/>
      <family val="1"/>
    </font>
    <font>
      <b/>
      <sz val="14"/>
      <color rgb="FFFF0000"/>
      <name val="Arial Narrow"/>
      <family val="2"/>
    </font>
    <font>
      <sz val="10"/>
      <color indexed="10"/>
      <name val="Univers (WN)"/>
    </font>
    <font>
      <b/>
      <sz val="11"/>
      <color indexed="8"/>
      <name val="Arial Narrow"/>
      <family val="2"/>
    </font>
    <font>
      <b/>
      <sz val="10"/>
      <color rgb="FFC00000"/>
      <name val="Univers (WN)"/>
    </font>
    <font>
      <strike/>
      <sz val="8"/>
      <name val="Arial Narrow"/>
      <family val="2"/>
    </font>
    <font>
      <b/>
      <sz val="8"/>
      <color theme="1"/>
      <name val="Arial Narrow"/>
      <family val="2"/>
    </font>
    <font>
      <b/>
      <sz val="11"/>
      <color rgb="FFFF0000"/>
      <name val="Aptos Narrow"/>
      <family val="2"/>
      <scheme val="minor"/>
    </font>
    <font>
      <b/>
      <sz val="9"/>
      <name val="Times New Roman"/>
      <family val="1"/>
    </font>
    <font>
      <sz val="10"/>
      <color rgb="FFFF0000"/>
      <name val="Univers (WN)"/>
    </font>
    <font>
      <u/>
      <sz val="11"/>
      <color indexed="12"/>
      <name val="Univers (WN)"/>
    </font>
    <font>
      <sz val="24"/>
      <name val="Univers (WN)"/>
    </font>
    <font>
      <b/>
      <sz val="12"/>
      <name val="Arial Narrow"/>
      <family val="2"/>
    </font>
    <font>
      <b/>
      <sz val="12"/>
      <color indexed="8"/>
      <name val="Times New Roman"/>
      <family val="1"/>
    </font>
    <font>
      <sz val="22"/>
      <color indexed="8"/>
      <name val="Times New Roman"/>
      <family val="1"/>
    </font>
    <font>
      <sz val="9.5"/>
      <name val="Arial Narrow"/>
      <family val="2"/>
    </font>
    <font>
      <b/>
      <sz val="8.5"/>
      <color rgb="FFFF0000"/>
      <name val="Arial Narrow"/>
      <family val="2"/>
    </font>
    <font>
      <b/>
      <sz val="10"/>
      <color rgb="FF0070C0"/>
      <name val="Arial Narrow"/>
      <family val="2"/>
    </font>
    <font>
      <sz val="19"/>
      <color indexed="8"/>
      <name val="Times New Roman"/>
      <family val="1"/>
    </font>
    <font>
      <b/>
      <sz val="20"/>
      <name val="Arial Narrow"/>
      <family val="2"/>
    </font>
    <font>
      <b/>
      <sz val="14"/>
      <color indexed="8"/>
      <name val="Times New Roman"/>
      <family val="1"/>
    </font>
    <font>
      <sz val="13"/>
      <name val="Arial Narrow"/>
      <family val="2"/>
    </font>
    <font>
      <b/>
      <sz val="13"/>
      <color indexed="8"/>
      <name val="Times New Roman"/>
      <family val="1"/>
    </font>
    <font>
      <sz val="10"/>
      <color indexed="10"/>
      <name val="Arial"/>
      <family val="2"/>
    </font>
    <font>
      <sz val="16"/>
      <name val="Times New Roman"/>
      <family val="1"/>
    </font>
    <font>
      <sz val="13"/>
      <color indexed="8"/>
      <name val="Times New Roman"/>
      <family val="1"/>
    </font>
    <font>
      <sz val="10"/>
      <color indexed="9"/>
      <name val="Univers (WN)"/>
    </font>
    <font>
      <sz val="24"/>
      <color indexed="8"/>
      <name val="Times New Roman"/>
      <family val="1"/>
    </font>
    <font>
      <b/>
      <sz val="14"/>
      <color indexed="10"/>
      <name val="Arial Narrow"/>
      <family val="2"/>
    </font>
    <font>
      <b/>
      <sz val="11"/>
      <name val="Univers (WN)"/>
    </font>
    <font>
      <sz val="22"/>
      <name val="Arial Narrow"/>
      <family val="2"/>
    </font>
    <font>
      <sz val="9"/>
      <color rgb="FFC7254E"/>
      <name val="Consolas"/>
      <family val="3"/>
    </font>
    <font>
      <sz val="9"/>
      <name val="Consolas"/>
      <family val="3"/>
    </font>
    <font>
      <b/>
      <sz val="11"/>
      <color indexed="8"/>
      <name val="Calibri"/>
      <family val="2"/>
    </font>
    <font>
      <sz val="8"/>
      <color rgb="FFFF0000"/>
      <name val="Arial Narrow"/>
      <family val="2"/>
    </font>
    <font>
      <sz val="9"/>
      <color theme="1"/>
      <name val="Aptos Narrow"/>
      <family val="2"/>
      <scheme val="minor"/>
    </font>
    <font>
      <b/>
      <sz val="1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5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ashed">
        <color indexed="64"/>
      </top>
      <bottom/>
      <diagonal/>
    </border>
    <border>
      <left/>
      <right/>
      <top/>
      <bottom style="thick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</borders>
  <cellStyleXfs count="61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" fillId="0" borderId="0"/>
    <xf numFmtId="0" fontId="15" fillId="0" borderId="0" applyNumberFormat="0" applyFill="0" applyBorder="0" applyAlignment="0" applyProtection="0">
      <alignment vertical="top"/>
      <protection locked="0"/>
    </xf>
    <xf numFmtId="0" fontId="17" fillId="0" borderId="0"/>
    <xf numFmtId="0" fontId="19" fillId="0" borderId="0"/>
    <xf numFmtId="0" fontId="17" fillId="0" borderId="0"/>
    <xf numFmtId="164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32" fillId="0" borderId="0" applyNumberFormat="0" applyFill="0" applyBorder="0" applyAlignment="0" applyProtection="0"/>
    <xf numFmtId="0" fontId="10" fillId="0" borderId="0"/>
    <xf numFmtId="0" fontId="36" fillId="0" borderId="0"/>
    <xf numFmtId="0" fontId="40" fillId="0" borderId="0" applyNumberFormat="0" applyFill="0" applyBorder="0" applyAlignment="0" applyProtection="0">
      <alignment vertical="top"/>
      <protection locked="0"/>
    </xf>
    <xf numFmtId="9" fontId="10" fillId="0" borderId="0" applyFont="0" applyFill="0" applyBorder="0" applyAlignment="0" applyProtection="0"/>
    <xf numFmtId="9" fontId="19" fillId="0" borderId="0" applyFont="0" applyFill="0" applyBorder="0" applyAlignment="0" applyProtection="0"/>
    <xf numFmtId="176" fontId="10" fillId="0" borderId="0" applyFont="0" applyFill="0" applyBorder="0" applyAlignment="0" applyProtection="0"/>
    <xf numFmtId="0" fontId="17" fillId="0" borderId="0"/>
    <xf numFmtId="0" fontId="63" fillId="0" borderId="0"/>
    <xf numFmtId="0" fontId="10" fillId="0" borderId="0"/>
    <xf numFmtId="0" fontId="10" fillId="0" borderId="0"/>
    <xf numFmtId="0" fontId="17" fillId="0" borderId="0"/>
    <xf numFmtId="0" fontId="1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1" fillId="0" borderId="0" applyFont="0" applyFill="0" applyBorder="0" applyAlignment="0" applyProtection="0"/>
    <xf numFmtId="0" fontId="17" fillId="0" borderId="0"/>
    <xf numFmtId="9" fontId="1" fillId="0" borderId="0" applyFont="0" applyFill="0" applyBorder="0" applyAlignment="0" applyProtection="0"/>
    <xf numFmtId="0" fontId="17" fillId="0" borderId="0"/>
    <xf numFmtId="9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19" fillId="0" borderId="0"/>
    <xf numFmtId="0" fontId="19" fillId="0" borderId="0"/>
    <xf numFmtId="0" fontId="17" fillId="0" borderId="0"/>
    <xf numFmtId="0" fontId="10" fillId="0" borderId="0"/>
    <xf numFmtId="9" fontId="10" fillId="0" borderId="0" applyFont="0" applyFill="0" applyBorder="0" applyAlignment="0" applyProtection="0"/>
    <xf numFmtId="0" fontId="19" fillId="0" borderId="0"/>
    <xf numFmtId="216" fontId="10" fillId="0" borderId="0" applyFont="0" applyFill="0" applyBorder="0" applyAlignment="0" applyProtection="0"/>
    <xf numFmtId="0" fontId="10" fillId="0" borderId="0"/>
    <xf numFmtId="217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22" fillId="0" borderId="0"/>
    <xf numFmtId="0" fontId="10" fillId="0" borderId="0"/>
    <xf numFmtId="0" fontId="1" fillId="0" borderId="0"/>
    <xf numFmtId="176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7" fillId="0" borderId="0"/>
    <xf numFmtId="0" fontId="19" fillId="0" borderId="0"/>
    <xf numFmtId="0" fontId="19" fillId="0" borderId="0"/>
    <xf numFmtId="0" fontId="36" fillId="0" borderId="0"/>
    <xf numFmtId="176" fontId="1" fillId="0" borderId="0" applyFont="0" applyFill="0" applyBorder="0" applyAlignment="0" applyProtection="0"/>
    <xf numFmtId="9" fontId="19" fillId="0" borderId="0" applyFont="0" applyFill="0" applyBorder="0" applyAlignment="0" applyProtection="0"/>
  </cellStyleXfs>
  <cellXfs count="2000">
    <xf numFmtId="0" fontId="0" fillId="0" borderId="0" xfId="0"/>
    <xf numFmtId="0" fontId="5" fillId="2" borderId="0" xfId="0" applyFont="1" applyFill="1"/>
    <xf numFmtId="0" fontId="0" fillId="2" borderId="0" xfId="0" applyFill="1"/>
    <xf numFmtId="0" fontId="6" fillId="2" borderId="0" xfId="0" applyFont="1" applyFill="1"/>
    <xf numFmtId="0" fontId="7" fillId="2" borderId="0" xfId="0" applyFont="1" applyFill="1" applyAlignment="1">
      <alignment horizontal="centerContinuous" vertical="center"/>
    </xf>
    <xf numFmtId="0" fontId="8" fillId="2" borderId="0" xfId="0" applyFont="1" applyFill="1" applyAlignment="1">
      <alignment horizontal="centerContinuous" vertical="center"/>
    </xf>
    <xf numFmtId="0" fontId="9" fillId="2" borderId="0" xfId="0" applyFont="1" applyFill="1" applyAlignment="1">
      <alignment horizontal="centerContinuous" vertical="center"/>
    </xf>
    <xf numFmtId="0" fontId="11" fillId="2" borderId="0" xfId="3" applyFont="1" applyFill="1" applyAlignment="1">
      <alignment horizontal="center" vertical="center"/>
    </xf>
    <xf numFmtId="0" fontId="11" fillId="2" borderId="0" xfId="3" applyFont="1" applyFill="1" applyAlignment="1">
      <alignment vertical="center"/>
    </xf>
    <xf numFmtId="2" fontId="12" fillId="2" borderId="0" xfId="3" applyNumberFormat="1" applyFont="1" applyFill="1" applyAlignment="1">
      <alignment vertical="center"/>
    </xf>
    <xf numFmtId="0" fontId="13" fillId="2" borderId="0" xfId="3" applyFont="1" applyFill="1" applyAlignment="1">
      <alignment vertical="center"/>
    </xf>
    <xf numFmtId="0" fontId="14" fillId="2" borderId="0" xfId="3" applyFont="1" applyFill="1" applyAlignment="1">
      <alignment vertical="center"/>
    </xf>
    <xf numFmtId="0" fontId="16" fillId="2" borderId="0" xfId="4" applyFont="1" applyFill="1" applyBorder="1" applyAlignment="1" applyProtection="1">
      <alignment vertical="center"/>
    </xf>
    <xf numFmtId="0" fontId="12" fillId="2" borderId="0" xfId="3" applyFont="1" applyFill="1" applyAlignment="1">
      <alignment vertical="center"/>
    </xf>
    <xf numFmtId="0" fontId="0" fillId="2" borderId="0" xfId="0" applyFill="1" applyAlignment="1">
      <alignment wrapText="1"/>
    </xf>
    <xf numFmtId="0" fontId="0" fillId="2" borderId="0" xfId="0" applyFill="1" applyAlignment="1">
      <alignment vertical="center" wrapText="1"/>
    </xf>
    <xf numFmtId="0" fontId="11" fillId="2" borderId="0" xfId="3" applyFont="1" applyFill="1"/>
    <xf numFmtId="0" fontId="11" fillId="2" borderId="0" xfId="3" applyFont="1" applyFill="1" applyAlignment="1">
      <alignment vertical="center" wrapText="1"/>
    </xf>
    <xf numFmtId="0" fontId="15" fillId="2" borderId="0" xfId="4" applyFill="1" applyAlignment="1" applyProtection="1">
      <alignment horizontal="left" vertical="center"/>
      <protection locked="0"/>
    </xf>
    <xf numFmtId="0" fontId="15" fillId="2" borderId="0" xfId="4" applyFill="1" applyBorder="1" applyAlignment="1" applyProtection="1">
      <alignment horizontal="center" vertical="center"/>
    </xf>
    <xf numFmtId="0" fontId="18" fillId="2" borderId="0" xfId="5" applyFont="1" applyFill="1" applyAlignment="1">
      <alignment horizontal="right" vertical="center"/>
    </xf>
    <xf numFmtId="0" fontId="18" fillId="2" borderId="0" xfId="5" applyFont="1" applyFill="1" applyAlignment="1">
      <alignment horizontal="center" vertical="center"/>
    </xf>
    <xf numFmtId="0" fontId="18" fillId="2" borderId="0" xfId="5" applyFont="1" applyFill="1" applyAlignment="1">
      <alignment vertical="center"/>
    </xf>
    <xf numFmtId="0" fontId="20" fillId="2" borderId="0" xfId="6" applyFont="1" applyFill="1" applyAlignment="1">
      <alignment horizontal="centerContinuous" vertical="center"/>
    </xf>
    <xf numFmtId="0" fontId="21" fillId="2" borderId="0" xfId="5" applyFont="1" applyFill="1" applyAlignment="1">
      <alignment horizontal="centerContinuous" vertical="center"/>
    </xf>
    <xf numFmtId="165" fontId="22" fillId="2" borderId="0" xfId="6" applyNumberFormat="1" applyFont="1" applyFill="1" applyAlignment="1">
      <alignment horizontal="centerContinuous" vertical="center"/>
    </xf>
    <xf numFmtId="16" fontId="23" fillId="2" borderId="0" xfId="5" applyNumberFormat="1" applyFont="1" applyFill="1" applyAlignment="1">
      <alignment horizontal="centerContinuous" vertical="center"/>
    </xf>
    <xf numFmtId="0" fontId="23" fillId="2" borderId="0" xfId="5" applyFont="1" applyFill="1" applyAlignment="1">
      <alignment horizontal="centerContinuous" vertical="center"/>
    </xf>
    <xf numFmtId="0" fontId="23" fillId="2" borderId="0" xfId="5" applyFont="1" applyFill="1" applyAlignment="1">
      <alignment horizontal="center" vertical="center"/>
    </xf>
    <xf numFmtId="0" fontId="23" fillId="2" borderId="0" xfId="5" applyFont="1" applyFill="1" applyAlignment="1">
      <alignment vertical="center"/>
    </xf>
    <xf numFmtId="165" fontId="22" fillId="2" borderId="1" xfId="6" applyNumberFormat="1" applyFont="1" applyFill="1" applyBorder="1" applyAlignment="1">
      <alignment horizontal="centerContinuous" vertical="center"/>
    </xf>
    <xf numFmtId="16" fontId="23" fillId="2" borderId="1" xfId="5" applyNumberFormat="1" applyFont="1" applyFill="1" applyBorder="1" applyAlignment="1">
      <alignment horizontal="centerContinuous" vertical="center"/>
    </xf>
    <xf numFmtId="0" fontId="23" fillId="2" borderId="1" xfId="5" applyFont="1" applyFill="1" applyBorder="1" applyAlignment="1">
      <alignment horizontal="centerContinuous" vertical="center"/>
    </xf>
    <xf numFmtId="0" fontId="23" fillId="2" borderId="1" xfId="5" applyFont="1" applyFill="1" applyBorder="1" applyAlignment="1">
      <alignment horizontal="center" vertical="center"/>
    </xf>
    <xf numFmtId="0" fontId="25" fillId="2" borderId="2" xfId="5" applyFont="1" applyFill="1" applyBorder="1" applyAlignment="1">
      <alignment horizontal="centerContinuous" vertical="center"/>
    </xf>
    <xf numFmtId="0" fontId="13" fillId="2" borderId="0" xfId="6" applyFont="1" applyFill="1" applyAlignment="1">
      <alignment horizontal="center"/>
    </xf>
    <xf numFmtId="166" fontId="13" fillId="2" borderId="4" xfId="6" applyNumberFormat="1" applyFont="1" applyFill="1" applyBorder="1" applyAlignment="1">
      <alignment horizontal="right" vertical="center"/>
    </xf>
    <xf numFmtId="0" fontId="13" fillId="2" borderId="4" xfId="6" applyFont="1" applyFill="1" applyBorder="1" applyAlignment="1">
      <alignment horizontal="center"/>
    </xf>
    <xf numFmtId="0" fontId="26" fillId="2" borderId="0" xfId="6" applyFont="1" applyFill="1" applyAlignment="1">
      <alignment horizontal="center" vertical="center"/>
    </xf>
    <xf numFmtId="0" fontId="9" fillId="2" borderId="0" xfId="6" applyFont="1" applyFill="1" applyAlignment="1">
      <alignment horizontal="center" vertical="center"/>
    </xf>
    <xf numFmtId="166" fontId="12" fillId="2" borderId="0" xfId="6" applyNumberFormat="1" applyFont="1" applyFill="1" applyAlignment="1">
      <alignment horizontal="right" vertical="center"/>
    </xf>
    <xf numFmtId="0" fontId="12" fillId="2" borderId="0" xfId="6" applyFont="1" applyFill="1" applyAlignment="1">
      <alignment horizontal="center"/>
    </xf>
    <xf numFmtId="0" fontId="13" fillId="2" borderId="0" xfId="6" applyFont="1" applyFill="1" applyAlignment="1">
      <alignment horizontal="left" vertical="center"/>
    </xf>
    <xf numFmtId="0" fontId="27" fillId="2" borderId="0" xfId="6" applyFont="1" applyFill="1" applyAlignment="1">
      <alignment horizontal="center" vertical="center"/>
    </xf>
    <xf numFmtId="167" fontId="28" fillId="2" borderId="0" xfId="6" applyNumberFormat="1" applyFont="1" applyFill="1" applyAlignment="1">
      <alignment vertical="center"/>
    </xf>
    <xf numFmtId="168" fontId="28" fillId="2" borderId="0" xfId="6" applyNumberFormat="1" applyFont="1" applyFill="1" applyAlignment="1">
      <alignment horizontal="center" vertical="center"/>
    </xf>
    <xf numFmtId="168" fontId="29" fillId="2" borderId="0" xfId="6" applyNumberFormat="1" applyFont="1" applyFill="1" applyAlignment="1">
      <alignment horizontal="center" vertical="center"/>
    </xf>
    <xf numFmtId="0" fontId="14" fillId="2" borderId="0" xfId="6" applyFont="1" applyFill="1" applyAlignment="1">
      <alignment vertical="center"/>
    </xf>
    <xf numFmtId="0" fontId="29" fillId="2" borderId="0" xfId="6" applyFont="1" applyFill="1" applyAlignment="1">
      <alignment horizontal="left" vertical="center"/>
    </xf>
    <xf numFmtId="167" fontId="29" fillId="2" borderId="0" xfId="7" applyNumberFormat="1" applyFont="1" applyFill="1" applyAlignment="1">
      <alignment vertical="center"/>
    </xf>
    <xf numFmtId="0" fontId="29" fillId="2" borderId="0" xfId="6" applyFont="1" applyFill="1" applyAlignment="1">
      <alignment horizontal="center" vertical="center"/>
    </xf>
    <xf numFmtId="0" fontId="13" fillId="2" borderId="5" xfId="6" applyFont="1" applyFill="1" applyBorder="1" applyAlignment="1">
      <alignment horizontal="left" vertical="center"/>
    </xf>
    <xf numFmtId="0" fontId="29" fillId="2" borderId="5" xfId="6" applyFont="1" applyFill="1" applyBorder="1" applyAlignment="1">
      <alignment horizontal="left" vertical="center"/>
    </xf>
    <xf numFmtId="167" fontId="29" fillId="2" borderId="5" xfId="7" applyNumberFormat="1" applyFont="1" applyFill="1" applyBorder="1" applyAlignment="1">
      <alignment vertical="center"/>
    </xf>
    <xf numFmtId="168" fontId="29" fillId="2" borderId="5" xfId="6" applyNumberFormat="1" applyFont="1" applyFill="1" applyBorder="1" applyAlignment="1">
      <alignment horizontal="center" vertical="center"/>
    </xf>
    <xf numFmtId="0" fontId="28" fillId="2" borderId="0" xfId="6" applyFont="1" applyFill="1" applyAlignment="1">
      <alignment horizontal="left" vertical="center"/>
    </xf>
    <xf numFmtId="0" fontId="18" fillId="2" borderId="0" xfId="6" applyFont="1" applyFill="1" applyAlignment="1">
      <alignment vertical="center"/>
    </xf>
    <xf numFmtId="3" fontId="30" fillId="2" borderId="0" xfId="6" applyNumberFormat="1" applyFont="1" applyFill="1" applyAlignment="1">
      <alignment horizontal="right" vertical="top"/>
    </xf>
    <xf numFmtId="169" fontId="30" fillId="2" borderId="0" xfId="8" applyNumberFormat="1" applyFont="1" applyFill="1" applyAlignment="1">
      <alignment horizontal="right" vertical="top"/>
    </xf>
    <xf numFmtId="3" fontId="30" fillId="2" borderId="5" xfId="6" applyNumberFormat="1" applyFont="1" applyFill="1" applyBorder="1" applyAlignment="1">
      <alignment horizontal="right" vertical="top"/>
    </xf>
    <xf numFmtId="169" fontId="30" fillId="2" borderId="5" xfId="8" applyNumberFormat="1" applyFont="1" applyFill="1" applyBorder="1" applyAlignment="1">
      <alignment horizontal="right" vertical="top"/>
    </xf>
    <xf numFmtId="169" fontId="28" fillId="2" borderId="0" xfId="8" applyNumberFormat="1" applyFont="1" applyFill="1" applyAlignment="1">
      <alignment vertical="center"/>
    </xf>
    <xf numFmtId="0" fontId="25" fillId="2" borderId="0" xfId="5" applyFont="1" applyFill="1" applyAlignment="1">
      <alignment horizontal="left" vertical="center"/>
    </xf>
    <xf numFmtId="166" fontId="28" fillId="2" borderId="0" xfId="5" applyNumberFormat="1" applyFont="1" applyFill="1" applyAlignment="1">
      <alignment horizontal="right" vertical="center"/>
    </xf>
    <xf numFmtId="0" fontId="29" fillId="2" borderId="0" xfId="5" applyFont="1" applyFill="1" applyAlignment="1">
      <alignment vertical="center"/>
    </xf>
    <xf numFmtId="0" fontId="31" fillId="2" borderId="0" xfId="5" applyFont="1" applyFill="1" applyAlignment="1">
      <alignment horizontal="left" vertical="center"/>
    </xf>
    <xf numFmtId="0" fontId="29" fillId="2" borderId="0" xfId="5" applyFont="1" applyFill="1" applyAlignment="1">
      <alignment horizontal="center" vertical="center"/>
    </xf>
    <xf numFmtId="0" fontId="31" fillId="2" borderId="5" xfId="5" applyFont="1" applyFill="1" applyBorder="1" applyAlignment="1">
      <alignment horizontal="left" vertical="center"/>
    </xf>
    <xf numFmtId="0" fontId="29" fillId="2" borderId="5" xfId="5" applyFont="1" applyFill="1" applyBorder="1" applyAlignment="1">
      <alignment horizontal="center" vertical="center"/>
    </xf>
    <xf numFmtId="168" fontId="29" fillId="2" borderId="0" xfId="6" applyNumberFormat="1" applyFont="1" applyFill="1" applyAlignment="1">
      <alignment vertical="center"/>
    </xf>
    <xf numFmtId="0" fontId="29" fillId="2" borderId="0" xfId="6" applyFont="1" applyFill="1" applyAlignment="1">
      <alignment vertical="center"/>
    </xf>
    <xf numFmtId="0" fontId="18" fillId="2" borderId="1" xfId="5" applyFont="1" applyFill="1" applyBorder="1" applyAlignment="1">
      <alignment horizontal="center" vertical="center"/>
    </xf>
    <xf numFmtId="0" fontId="18" fillId="2" borderId="1" xfId="5" applyFont="1" applyFill="1" applyBorder="1" applyAlignment="1">
      <alignment horizontal="right" vertical="center"/>
    </xf>
    <xf numFmtId="0" fontId="18" fillId="2" borderId="0" xfId="5" applyFont="1" applyFill="1" applyAlignment="1">
      <alignment horizontal="left" vertical="center"/>
    </xf>
    <xf numFmtId="168" fontId="26" fillId="2" borderId="0" xfId="6" applyNumberFormat="1" applyFont="1" applyFill="1"/>
    <xf numFmtId="0" fontId="21" fillId="2" borderId="1" xfId="5" applyFont="1" applyFill="1" applyBorder="1" applyAlignment="1">
      <alignment horizontal="centerContinuous" vertical="center"/>
    </xf>
    <xf numFmtId="167" fontId="28" fillId="2" borderId="0" xfId="7" applyNumberFormat="1" applyFont="1" applyFill="1" applyAlignment="1">
      <alignment vertical="center"/>
    </xf>
    <xf numFmtId="170" fontId="18" fillId="2" borderId="1" xfId="9" applyFont="1" applyFill="1" applyBorder="1" applyAlignment="1">
      <alignment horizontal="center" vertical="center"/>
    </xf>
    <xf numFmtId="170" fontId="18" fillId="2" borderId="1" xfId="9" applyFont="1" applyFill="1" applyBorder="1" applyAlignment="1">
      <alignment horizontal="right" vertical="center"/>
    </xf>
    <xf numFmtId="0" fontId="15" fillId="2" borderId="0" xfId="4" applyFill="1" applyAlignment="1" applyProtection="1"/>
    <xf numFmtId="0" fontId="19" fillId="2" borderId="0" xfId="6" applyFill="1"/>
    <xf numFmtId="0" fontId="19" fillId="2" borderId="0" xfId="6" applyFill="1" applyAlignment="1">
      <alignment horizontal="centerContinuous" vertical="center"/>
    </xf>
    <xf numFmtId="0" fontId="28" fillId="2" borderId="2" xfId="6" applyFont="1" applyFill="1" applyBorder="1" applyAlignment="1">
      <alignment horizontal="centerContinuous" vertical="center"/>
    </xf>
    <xf numFmtId="0" fontId="27" fillId="2" borderId="0" xfId="6" applyFont="1" applyFill="1"/>
    <xf numFmtId="0" fontId="28" fillId="2" borderId="4" xfId="6" applyFont="1" applyFill="1" applyBorder="1" applyAlignment="1">
      <alignment horizontal="center" vertical="center"/>
    </xf>
    <xf numFmtId="166" fontId="29" fillId="2" borderId="0" xfId="6" applyNumberFormat="1" applyFont="1" applyFill="1" applyAlignment="1">
      <alignment vertical="center"/>
    </xf>
    <xf numFmtId="0" fontId="28" fillId="2" borderId="6" xfId="6" applyFont="1" applyFill="1" applyBorder="1" applyAlignment="1">
      <alignment vertical="center"/>
    </xf>
    <xf numFmtId="169" fontId="28" fillId="2" borderId="6" xfId="8" applyNumberFormat="1" applyFont="1" applyFill="1" applyBorder="1" applyAlignment="1">
      <alignment vertical="center"/>
    </xf>
    <xf numFmtId="168" fontId="28" fillId="2" borderId="6" xfId="6" applyNumberFormat="1" applyFont="1" applyFill="1" applyBorder="1" applyAlignment="1">
      <alignment vertical="center"/>
    </xf>
    <xf numFmtId="0" fontId="29" fillId="2" borderId="0" xfId="6" applyFont="1" applyFill="1" applyAlignment="1">
      <alignment horizontal="left" vertical="center" wrapText="1"/>
    </xf>
    <xf numFmtId="49" fontId="34" fillId="2" borderId="0" xfId="6" applyNumberFormat="1" applyFont="1" applyFill="1" applyAlignment="1">
      <alignment horizontal="left" vertical="top" wrapText="1"/>
    </xf>
    <xf numFmtId="49" fontId="34" fillId="2" borderId="0" xfId="6" applyNumberFormat="1" applyFont="1" applyFill="1" applyAlignment="1">
      <alignment horizontal="right" vertical="top" wrapText="1"/>
    </xf>
    <xf numFmtId="49" fontId="30" fillId="2" borderId="0" xfId="6" applyNumberFormat="1" applyFont="1" applyFill="1" applyAlignment="1">
      <alignment horizontal="left" vertical="top" wrapText="1"/>
    </xf>
    <xf numFmtId="3" fontId="30" fillId="2" borderId="0" xfId="11" applyNumberFormat="1" applyFont="1" applyFill="1" applyAlignment="1">
      <alignment horizontal="right" vertical="top"/>
    </xf>
    <xf numFmtId="49" fontId="30" fillId="2" borderId="0" xfId="11" applyNumberFormat="1" applyFont="1" applyFill="1" applyAlignment="1">
      <alignment horizontal="left" vertical="top" wrapText="1"/>
    </xf>
    <xf numFmtId="0" fontId="34" fillId="2" borderId="0" xfId="6" applyFont="1" applyFill="1" applyAlignment="1">
      <alignment horizontal="right" vertical="top" wrapText="1"/>
    </xf>
    <xf numFmtId="3" fontId="35" fillId="2" borderId="0" xfId="11" applyNumberFormat="1" applyFont="1" applyFill="1" applyAlignment="1">
      <alignment horizontal="right" vertical="top"/>
    </xf>
    <xf numFmtId="0" fontId="36" fillId="2" borderId="0" xfId="12" applyFill="1"/>
    <xf numFmtId="0" fontId="37" fillId="2" borderId="0" xfId="12" applyFont="1" applyFill="1" applyAlignment="1">
      <alignment horizontal="center"/>
    </xf>
    <xf numFmtId="0" fontId="20" fillId="2" borderId="0" xfId="12" applyFont="1" applyFill="1" applyAlignment="1">
      <alignment horizontal="centerContinuous" vertical="center" wrapText="1"/>
    </xf>
    <xf numFmtId="0" fontId="38" fillId="2" borderId="0" xfId="12" applyFont="1" applyFill="1" applyAlignment="1">
      <alignment horizontal="centerContinuous" vertical="center" wrapText="1"/>
    </xf>
    <xf numFmtId="0" fontId="38" fillId="2" borderId="0" xfId="12" applyFont="1" applyFill="1" applyAlignment="1">
      <alignment vertical="center" wrapText="1"/>
    </xf>
    <xf numFmtId="167" fontId="39" fillId="2" borderId="0" xfId="12" applyNumberFormat="1" applyFont="1" applyFill="1" applyAlignment="1">
      <alignment horizontal="center"/>
    </xf>
    <xf numFmtId="0" fontId="41" fillId="2" borderId="0" xfId="13" applyFont="1" applyFill="1" applyAlignment="1" applyProtection="1">
      <alignment horizontal="left" vertical="center"/>
      <protection locked="0"/>
    </xf>
    <xf numFmtId="0" fontId="22" fillId="2" borderId="0" xfId="12" applyFont="1" applyFill="1" applyAlignment="1">
      <alignment horizontal="centerContinuous" vertical="center"/>
    </xf>
    <xf numFmtId="0" fontId="42" fillId="2" borderId="0" xfId="12" applyFont="1" applyFill="1" applyAlignment="1">
      <alignment vertical="center"/>
    </xf>
    <xf numFmtId="167" fontId="39" fillId="2" borderId="0" xfId="12" applyNumberFormat="1" applyFont="1" applyFill="1" applyAlignment="1">
      <alignment horizontal="center" vertical="center"/>
    </xf>
    <xf numFmtId="0" fontId="36" fillId="2" borderId="0" xfId="12" quotePrefix="1" applyFill="1"/>
    <xf numFmtId="0" fontId="26" fillId="2" borderId="1" xfId="12" applyFont="1" applyFill="1" applyBorder="1"/>
    <xf numFmtId="0" fontId="18" fillId="2" borderId="1" xfId="5" applyFont="1" applyFill="1" applyBorder="1" applyAlignment="1">
      <alignment horizontal="left" vertical="center"/>
    </xf>
    <xf numFmtId="0" fontId="18" fillId="2" borderId="1" xfId="12" applyFont="1" applyFill="1" applyBorder="1" applyAlignment="1">
      <alignment horizontal="center" vertical="center"/>
    </xf>
    <xf numFmtId="0" fontId="43" fillId="2" borderId="0" xfId="12" quotePrefix="1" applyFont="1" applyFill="1" applyAlignment="1">
      <alignment vertical="center"/>
    </xf>
    <xf numFmtId="0" fontId="11" fillId="2" borderId="0" xfId="12" applyFont="1" applyFill="1"/>
    <xf numFmtId="0" fontId="12" fillId="2" borderId="2" xfId="12" applyFont="1" applyFill="1" applyBorder="1" applyAlignment="1">
      <alignment horizontal="centerContinuous" vertical="center"/>
    </xf>
    <xf numFmtId="0" fontId="12" fillId="2" borderId="2" xfId="5" applyFont="1" applyFill="1" applyBorder="1" applyAlignment="1">
      <alignment horizontal="centerContinuous" vertical="center"/>
    </xf>
    <xf numFmtId="0" fontId="11" fillId="2" borderId="2" xfId="12" applyFont="1" applyFill="1" applyBorder="1" applyAlignment="1">
      <alignment horizontal="centerContinuous"/>
    </xf>
    <xf numFmtId="0" fontId="44" fillId="2" borderId="0" xfId="12" applyFont="1" applyFill="1" applyAlignment="1">
      <alignment horizontal="center"/>
    </xf>
    <xf numFmtId="0" fontId="11" fillId="2" borderId="4" xfId="12" applyFont="1" applyFill="1" applyBorder="1"/>
    <xf numFmtId="166" fontId="12" fillId="2" borderId="4" xfId="7" applyNumberFormat="1" applyFont="1" applyFill="1" applyBorder="1" applyAlignment="1">
      <alignment horizontal="right" vertical="center"/>
    </xf>
    <xf numFmtId="0" fontId="12" fillId="2" borderId="0" xfId="6" applyFont="1" applyFill="1" applyAlignment="1">
      <alignment horizontal="left" vertical="center"/>
    </xf>
    <xf numFmtId="0" fontId="11" fillId="2" borderId="0" xfId="6" applyFont="1" applyFill="1" applyAlignment="1">
      <alignment horizontal="center" vertical="center"/>
    </xf>
    <xf numFmtId="167" fontId="12" fillId="2" borderId="0" xfId="7" applyNumberFormat="1" applyFont="1" applyFill="1" applyAlignment="1">
      <alignment vertical="center"/>
    </xf>
    <xf numFmtId="0" fontId="45" fillId="2" borderId="0" xfId="12" applyFont="1" applyFill="1" applyAlignment="1">
      <alignment horizontal="center"/>
    </xf>
    <xf numFmtId="0" fontId="11" fillId="2" borderId="0" xfId="6" applyFont="1" applyFill="1" applyAlignment="1">
      <alignment vertical="center"/>
    </xf>
    <xf numFmtId="0" fontId="11" fillId="2" borderId="0" xfId="6" applyFont="1" applyFill="1" applyAlignment="1">
      <alignment horizontal="left" vertical="center"/>
    </xf>
    <xf numFmtId="167" fontId="11" fillId="2" borderId="0" xfId="7" applyNumberFormat="1" applyFont="1" applyFill="1" applyAlignment="1">
      <alignment vertical="center"/>
    </xf>
    <xf numFmtId="0" fontId="12" fillId="2" borderId="5" xfId="6" applyFont="1" applyFill="1" applyBorder="1" applyAlignment="1">
      <alignment horizontal="left" vertical="center"/>
    </xf>
    <xf numFmtId="0" fontId="11" fillId="2" borderId="5" xfId="6" applyFont="1" applyFill="1" applyBorder="1" applyAlignment="1">
      <alignment horizontal="left" vertical="center"/>
    </xf>
    <xf numFmtId="167" fontId="11" fillId="2" borderId="5" xfId="7" applyNumberFormat="1" applyFont="1" applyFill="1" applyBorder="1" applyAlignment="1">
      <alignment vertical="center"/>
    </xf>
    <xf numFmtId="0" fontId="12" fillId="2" borderId="0" xfId="12" applyFont="1" applyFill="1" applyAlignment="1">
      <alignment vertical="center"/>
    </xf>
    <xf numFmtId="0" fontId="11" fillId="2" borderId="5" xfId="12" applyFont="1" applyFill="1" applyBorder="1"/>
    <xf numFmtId="0" fontId="12" fillId="2" borderId="0" xfId="12" applyFont="1" applyFill="1"/>
    <xf numFmtId="167" fontId="36" fillId="2" borderId="0" xfId="12" applyNumberFormat="1" applyFill="1"/>
    <xf numFmtId="0" fontId="11" fillId="2" borderId="1" xfId="12" applyFont="1" applyFill="1" applyBorder="1"/>
    <xf numFmtId="168" fontId="11" fillId="2" borderId="1" xfId="6" applyNumberFormat="1" applyFont="1" applyFill="1" applyBorder="1" applyAlignment="1">
      <alignment vertical="center"/>
    </xf>
    <xf numFmtId="168" fontId="11" fillId="2" borderId="7" xfId="6" applyNumberFormat="1" applyFont="1" applyFill="1" applyBorder="1" applyAlignment="1">
      <alignment vertical="center"/>
    </xf>
    <xf numFmtId="0" fontId="9" fillId="2" borderId="0" xfId="12" applyFont="1" applyFill="1"/>
    <xf numFmtId="167" fontId="11" fillId="0" borderId="5" xfId="7" applyNumberFormat="1" applyFont="1" applyBorder="1" applyAlignment="1">
      <alignment vertical="center"/>
    </xf>
    <xf numFmtId="0" fontId="29" fillId="2" borderId="0" xfId="6" applyFont="1" applyFill="1"/>
    <xf numFmtId="0" fontId="42" fillId="2" borderId="0" xfId="12" applyFont="1" applyFill="1" applyAlignment="1">
      <alignment horizontal="centerContinuous" vertical="center"/>
    </xf>
    <xf numFmtId="167" fontId="46" fillId="2" borderId="0" xfId="12" applyNumberFormat="1" applyFont="1" applyFill="1" applyAlignment="1">
      <alignment vertical="center"/>
    </xf>
    <xf numFmtId="167" fontId="42" fillId="2" borderId="0" xfId="12" applyNumberFormat="1" applyFont="1" applyFill="1" applyAlignment="1">
      <alignment horizontal="centerContinuous" vertical="center"/>
    </xf>
    <xf numFmtId="167" fontId="47" fillId="2" borderId="0" xfId="12" applyNumberFormat="1" applyFont="1" applyFill="1"/>
    <xf numFmtId="0" fontId="47" fillId="2" borderId="0" xfId="12" applyFont="1" applyFill="1"/>
    <xf numFmtId="0" fontId="48" fillId="2" borderId="0" xfId="12" applyFont="1" applyFill="1" applyAlignment="1">
      <alignment horizontal="left" vertical="center" wrapText="1"/>
    </xf>
    <xf numFmtId="0" fontId="20" fillId="2" borderId="0" xfId="12" applyFont="1" applyFill="1" applyAlignment="1">
      <alignment horizontal="center" vertical="center"/>
    </xf>
    <xf numFmtId="17" fontId="12" fillId="2" borderId="2" xfId="12" applyNumberFormat="1" applyFont="1" applyFill="1" applyBorder="1" applyAlignment="1">
      <alignment horizontal="center" vertical="center"/>
    </xf>
    <xf numFmtId="0" fontId="49" fillId="2" borderId="0" xfId="12" applyFont="1" applyFill="1"/>
    <xf numFmtId="167" fontId="12" fillId="2" borderId="0" xfId="7" applyNumberFormat="1" applyFont="1" applyFill="1" applyAlignment="1">
      <alignment horizontal="center" vertical="center"/>
    </xf>
    <xf numFmtId="167" fontId="50" fillId="2" borderId="0" xfId="7" applyNumberFormat="1" applyFont="1" applyFill="1" applyAlignment="1">
      <alignment horizontal="center" vertical="center"/>
    </xf>
    <xf numFmtId="167" fontId="11" fillId="2" borderId="5" xfId="7" applyNumberFormat="1" applyFont="1" applyFill="1" applyBorder="1" applyAlignment="1">
      <alignment horizontal="center" vertical="center"/>
    </xf>
    <xf numFmtId="167" fontId="11" fillId="2" borderId="0" xfId="7" applyNumberFormat="1" applyFont="1" applyFill="1" applyAlignment="1">
      <alignment horizontal="right" vertical="center"/>
    </xf>
    <xf numFmtId="0" fontId="9" fillId="2" borderId="1" xfId="12" applyFont="1" applyFill="1" applyBorder="1"/>
    <xf numFmtId="0" fontId="19" fillId="2" borderId="0" xfId="6" applyFill="1" applyAlignment="1">
      <alignment wrapText="1"/>
    </xf>
    <xf numFmtId="0" fontId="51" fillId="2" borderId="0" xfId="6" applyFont="1" applyFill="1" applyAlignment="1">
      <alignment wrapText="1"/>
    </xf>
    <xf numFmtId="0" fontId="13" fillId="2" borderId="0" xfId="6" applyFont="1" applyFill="1" applyAlignment="1">
      <alignment horizontal="center" wrapText="1"/>
    </xf>
    <xf numFmtId="0" fontId="14" fillId="2" borderId="3" xfId="6" applyFont="1" applyFill="1" applyBorder="1" applyAlignment="1">
      <alignment wrapText="1"/>
    </xf>
    <xf numFmtId="49" fontId="52" fillId="2" borderId="3" xfId="6" applyNumberFormat="1" applyFont="1" applyFill="1" applyBorder="1" applyAlignment="1">
      <alignment horizontal="center" vertical="top" wrapText="1"/>
    </xf>
    <xf numFmtId="0" fontId="13" fillId="2" borderId="3" xfId="6" applyFont="1" applyFill="1" applyBorder="1" applyAlignment="1">
      <alignment horizontal="center"/>
    </xf>
    <xf numFmtId="0" fontId="14" fillId="2" borderId="0" xfId="6" applyFont="1" applyFill="1" applyAlignment="1">
      <alignment wrapText="1"/>
    </xf>
    <xf numFmtId="0" fontId="14" fillId="2" borderId="4" xfId="6" applyFont="1" applyFill="1" applyBorder="1" applyAlignment="1">
      <alignment wrapText="1"/>
    </xf>
    <xf numFmtId="49" fontId="52" fillId="2" borderId="4" xfId="6" applyNumberFormat="1" applyFont="1" applyFill="1" applyBorder="1" applyAlignment="1">
      <alignment horizontal="center" vertical="top" wrapText="1"/>
    </xf>
    <xf numFmtId="49" fontId="52" fillId="2" borderId="8" xfId="6" applyNumberFormat="1" applyFont="1" applyFill="1" applyBorder="1" applyAlignment="1">
      <alignment horizontal="center" vertical="top" wrapText="1"/>
    </xf>
    <xf numFmtId="171" fontId="53" fillId="2" borderId="0" xfId="6" applyNumberFormat="1" applyFont="1" applyFill="1" applyAlignment="1">
      <alignment horizontal="right" vertical="top"/>
    </xf>
    <xf numFmtId="49" fontId="52" fillId="2" borderId="0" xfId="6" applyNumberFormat="1" applyFont="1" applyFill="1" applyAlignment="1">
      <alignment horizontal="center" vertical="top" wrapText="1"/>
    </xf>
    <xf numFmtId="171" fontId="53" fillId="2" borderId="5" xfId="6" applyNumberFormat="1" applyFont="1" applyFill="1" applyBorder="1" applyAlignment="1">
      <alignment horizontal="right" vertical="top"/>
    </xf>
    <xf numFmtId="49" fontId="52" fillId="2" borderId="5" xfId="6" applyNumberFormat="1" applyFont="1" applyFill="1" applyBorder="1" applyAlignment="1">
      <alignment horizontal="center" vertical="top" wrapText="1"/>
    </xf>
    <xf numFmtId="171" fontId="52" fillId="2" borderId="0" xfId="6" applyNumberFormat="1" applyFont="1" applyFill="1" applyAlignment="1">
      <alignment horizontal="right" vertical="top"/>
    </xf>
    <xf numFmtId="0" fontId="54" fillId="2" borderId="0" xfId="6" applyFont="1" applyFill="1" applyAlignment="1">
      <alignment wrapText="1"/>
    </xf>
    <xf numFmtId="0" fontId="55" fillId="2" borderId="0" xfId="6" applyFont="1" applyFill="1" applyAlignment="1">
      <alignment wrapText="1"/>
    </xf>
    <xf numFmtId="49" fontId="53" fillId="2" borderId="0" xfId="6" applyNumberFormat="1" applyFont="1" applyFill="1" applyAlignment="1">
      <alignment horizontal="left" vertical="top"/>
    </xf>
    <xf numFmtId="172" fontId="52" fillId="2" borderId="8" xfId="14" applyNumberFormat="1" applyFont="1" applyFill="1" applyBorder="1" applyAlignment="1">
      <alignment horizontal="center" vertical="top" wrapText="1"/>
    </xf>
    <xf numFmtId="172" fontId="53" fillId="2" borderId="8" xfId="14" applyNumberFormat="1" applyFont="1" applyFill="1" applyBorder="1" applyAlignment="1">
      <alignment horizontal="right" vertical="top"/>
    </xf>
    <xf numFmtId="0" fontId="14" fillId="2" borderId="1" xfId="6" applyFont="1" applyFill="1" applyBorder="1" applyAlignment="1">
      <alignment wrapText="1"/>
    </xf>
    <xf numFmtId="49" fontId="52" fillId="2" borderId="0" xfId="6" applyNumberFormat="1" applyFont="1" applyFill="1" applyAlignment="1">
      <alignment horizontal="left" vertical="top"/>
    </xf>
    <xf numFmtId="172" fontId="52" fillId="2" borderId="0" xfId="14" applyNumberFormat="1" applyFont="1" applyFill="1" applyBorder="1" applyAlignment="1">
      <alignment horizontal="center" vertical="top"/>
    </xf>
    <xf numFmtId="173" fontId="53" fillId="2" borderId="0" xfId="6" applyNumberFormat="1" applyFont="1" applyFill="1" applyAlignment="1">
      <alignment horizontal="right" vertical="top"/>
    </xf>
    <xf numFmtId="172" fontId="53" fillId="2" borderId="0" xfId="14" applyNumberFormat="1" applyFont="1" applyFill="1" applyBorder="1" applyAlignment="1">
      <alignment horizontal="center" vertical="top"/>
    </xf>
    <xf numFmtId="49" fontId="53" fillId="2" borderId="5" xfId="6" applyNumberFormat="1" applyFont="1" applyFill="1" applyBorder="1" applyAlignment="1">
      <alignment horizontal="left" vertical="top"/>
    </xf>
    <xf numFmtId="173" fontId="53" fillId="2" borderId="5" xfId="6" applyNumberFormat="1" applyFont="1" applyFill="1" applyBorder="1" applyAlignment="1">
      <alignment horizontal="right" vertical="top"/>
    </xf>
    <xf numFmtId="172" fontId="53" fillId="2" borderId="5" xfId="14" applyNumberFormat="1" applyFont="1" applyFill="1" applyBorder="1" applyAlignment="1">
      <alignment horizontal="center" vertical="top"/>
    </xf>
    <xf numFmtId="172" fontId="53" fillId="2" borderId="0" xfId="15" applyNumberFormat="1" applyFont="1" applyFill="1" applyBorder="1" applyAlignment="1">
      <alignment horizontal="right" vertical="top"/>
    </xf>
    <xf numFmtId="172" fontId="29" fillId="2" borderId="0" xfId="15" applyNumberFormat="1" applyFont="1" applyFill="1" applyBorder="1" applyAlignment="1">
      <alignment vertical="center"/>
    </xf>
    <xf numFmtId="9" fontId="53" fillId="2" borderId="0" xfId="14" applyFont="1" applyFill="1" applyBorder="1" applyAlignment="1">
      <alignment horizontal="center" vertical="top"/>
    </xf>
    <xf numFmtId="49" fontId="53" fillId="2" borderId="1" xfId="6" applyNumberFormat="1" applyFont="1" applyFill="1" applyBorder="1" applyAlignment="1">
      <alignment horizontal="left" vertical="top"/>
    </xf>
    <xf numFmtId="0" fontId="19" fillId="2" borderId="1" xfId="6" applyFill="1" applyBorder="1"/>
    <xf numFmtId="172" fontId="53" fillId="2" borderId="1" xfId="15" applyNumberFormat="1" applyFont="1" applyFill="1" applyBorder="1" applyAlignment="1">
      <alignment horizontal="right" vertical="top"/>
    </xf>
    <xf numFmtId="9" fontId="53" fillId="2" borderId="1" xfId="14" applyFont="1" applyFill="1" applyBorder="1" applyAlignment="1">
      <alignment horizontal="center" vertical="top"/>
    </xf>
    <xf numFmtId="0" fontId="13" fillId="2" borderId="4" xfId="6" quotePrefix="1" applyFont="1" applyFill="1" applyBorder="1" applyAlignment="1">
      <alignment horizontal="center"/>
    </xf>
    <xf numFmtId="167" fontId="19" fillId="2" borderId="0" xfId="6" applyNumberFormat="1" applyFill="1"/>
    <xf numFmtId="167" fontId="57" fillId="2" borderId="0" xfId="6" applyNumberFormat="1" applyFont="1" applyFill="1"/>
    <xf numFmtId="0" fontId="19" fillId="2" borderId="0" xfId="6" applyFill="1" applyAlignment="1">
      <alignment horizontal="center" wrapText="1"/>
    </xf>
    <xf numFmtId="49" fontId="30" fillId="2" borderId="0" xfId="6" applyNumberFormat="1" applyFont="1" applyFill="1" applyAlignment="1">
      <alignment horizontal="center" vertical="top" wrapText="1"/>
    </xf>
    <xf numFmtId="0" fontId="26" fillId="2" borderId="0" xfId="6" applyFont="1" applyFill="1"/>
    <xf numFmtId="0" fontId="20" fillId="2" borderId="0" xfId="6" applyFont="1" applyFill="1" applyAlignment="1">
      <alignment horizontal="centerContinuous" vertical="center" wrapText="1"/>
    </xf>
    <xf numFmtId="0" fontId="38" fillId="2" borderId="0" xfId="6" applyFont="1" applyFill="1" applyAlignment="1">
      <alignment horizontal="centerContinuous" vertical="center" wrapText="1"/>
    </xf>
    <xf numFmtId="0" fontId="22" fillId="2" borderId="0" xfId="6" applyFont="1" applyFill="1" applyAlignment="1">
      <alignment horizontal="centerContinuous" vertical="center"/>
    </xf>
    <xf numFmtId="0" fontId="42" fillId="2" borderId="0" xfId="6" applyFont="1" applyFill="1" applyAlignment="1">
      <alignment horizontal="centerContinuous" vertical="center"/>
    </xf>
    <xf numFmtId="0" fontId="26" fillId="2" borderId="1" xfId="6" applyFont="1" applyFill="1" applyBorder="1"/>
    <xf numFmtId="0" fontId="18" fillId="2" borderId="1" xfId="6" applyFont="1" applyFill="1" applyBorder="1" applyAlignment="1">
      <alignment horizontal="center" vertical="center"/>
    </xf>
    <xf numFmtId="0" fontId="28" fillId="2" borderId="2" xfId="5" applyFont="1" applyFill="1" applyBorder="1" applyAlignment="1">
      <alignment horizontal="centerContinuous" vertical="center"/>
    </xf>
    <xf numFmtId="0" fontId="29" fillId="2" borderId="2" xfId="6" applyFont="1" applyFill="1" applyBorder="1" applyAlignment="1">
      <alignment horizontal="centerContinuous"/>
    </xf>
    <xf numFmtId="0" fontId="29" fillId="2" borderId="4" xfId="6" applyFont="1" applyFill="1" applyBorder="1"/>
    <xf numFmtId="166" fontId="28" fillId="2" borderId="4" xfId="7" applyNumberFormat="1" applyFont="1" applyFill="1" applyBorder="1" applyAlignment="1">
      <alignment horizontal="right" vertical="center"/>
    </xf>
    <xf numFmtId="0" fontId="29" fillId="2" borderId="4" xfId="6" applyFont="1" applyFill="1" applyBorder="1" applyAlignment="1">
      <alignment vertical="center"/>
    </xf>
    <xf numFmtId="166" fontId="28" fillId="2" borderId="0" xfId="7" applyNumberFormat="1" applyFont="1" applyFill="1" applyAlignment="1">
      <alignment horizontal="right" vertical="center"/>
    </xf>
    <xf numFmtId="167" fontId="28" fillId="2" borderId="0" xfId="12" applyNumberFormat="1" applyFont="1" applyFill="1" applyAlignment="1">
      <alignment vertical="center"/>
    </xf>
    <xf numFmtId="167" fontId="29" fillId="2" borderId="0" xfId="12" applyNumberFormat="1" applyFont="1" applyFill="1" applyAlignment="1">
      <alignment vertical="center"/>
    </xf>
    <xf numFmtId="0" fontId="29" fillId="2" borderId="5" xfId="6" applyFont="1" applyFill="1" applyBorder="1"/>
    <xf numFmtId="0" fontId="28" fillId="2" borderId="0" xfId="6" applyFont="1" applyFill="1" applyAlignment="1">
      <alignment vertical="center"/>
    </xf>
    <xf numFmtId="0" fontId="28" fillId="2" borderId="0" xfId="6" applyFont="1" applyFill="1"/>
    <xf numFmtId="0" fontId="9" fillId="2" borderId="1" xfId="6" applyFont="1" applyFill="1" applyBorder="1"/>
    <xf numFmtId="0" fontId="12" fillId="2" borderId="1" xfId="6" applyFont="1" applyFill="1" applyBorder="1" applyAlignment="1">
      <alignment vertical="center"/>
    </xf>
    <xf numFmtId="0" fontId="12" fillId="2" borderId="1" xfId="6" applyFont="1" applyFill="1" applyBorder="1" applyAlignment="1">
      <alignment horizontal="left" vertical="center"/>
    </xf>
    <xf numFmtId="174" fontId="12" fillId="2" borderId="1" xfId="6" applyNumberFormat="1" applyFont="1" applyFill="1" applyBorder="1" applyAlignment="1">
      <alignment horizontal="right" vertical="center"/>
    </xf>
    <xf numFmtId="175" fontId="12" fillId="2" borderId="1" xfId="6" applyNumberFormat="1" applyFont="1" applyFill="1" applyBorder="1" applyAlignment="1">
      <alignment horizontal="right" vertical="center"/>
    </xf>
    <xf numFmtId="0" fontId="9" fillId="2" borderId="0" xfId="6" applyFont="1" applyFill="1"/>
    <xf numFmtId="0" fontId="12" fillId="2" borderId="0" xfId="6" applyFont="1" applyFill="1" applyAlignment="1">
      <alignment vertical="center"/>
    </xf>
    <xf numFmtId="174" fontId="12" fillId="2" borderId="0" xfId="6" applyNumberFormat="1" applyFont="1" applyFill="1" applyAlignment="1">
      <alignment horizontal="right" vertical="center"/>
    </xf>
    <xf numFmtId="175" fontId="12" fillId="2" borderId="0" xfId="6" applyNumberFormat="1" applyFont="1" applyFill="1" applyAlignment="1">
      <alignment horizontal="right" vertical="center"/>
    </xf>
    <xf numFmtId="0" fontId="14" fillId="2" borderId="0" xfId="12" applyFont="1" applyFill="1"/>
    <xf numFmtId="0" fontId="13" fillId="2" borderId="2" xfId="12" applyFont="1" applyFill="1" applyBorder="1" applyAlignment="1">
      <alignment horizontal="centerContinuous" vertical="center"/>
    </xf>
    <xf numFmtId="0" fontId="13" fillId="2" borderId="2" xfId="5" applyFont="1" applyFill="1" applyBorder="1" applyAlignment="1">
      <alignment horizontal="centerContinuous" vertical="center"/>
    </xf>
    <xf numFmtId="0" fontId="14" fillId="2" borderId="2" xfId="12" applyFont="1" applyFill="1" applyBorder="1" applyAlignment="1">
      <alignment horizontal="centerContinuous"/>
    </xf>
    <xf numFmtId="0" fontId="14" fillId="2" borderId="4" xfId="12" applyFont="1" applyFill="1" applyBorder="1"/>
    <xf numFmtId="166" fontId="13" fillId="2" borderId="4" xfId="7" applyNumberFormat="1" applyFont="1" applyFill="1" applyBorder="1" applyAlignment="1">
      <alignment horizontal="right" vertical="center"/>
    </xf>
    <xf numFmtId="0" fontId="13" fillId="2" borderId="0" xfId="12" applyFont="1" applyFill="1" applyAlignment="1">
      <alignment vertical="center"/>
    </xf>
    <xf numFmtId="0" fontId="29" fillId="2" borderId="0" xfId="12" applyFont="1" applyFill="1"/>
    <xf numFmtId="0" fontId="14" fillId="2" borderId="5" xfId="12" applyFont="1" applyFill="1" applyBorder="1"/>
    <xf numFmtId="0" fontId="29" fillId="2" borderId="5" xfId="12" applyFont="1" applyFill="1" applyBorder="1"/>
    <xf numFmtId="0" fontId="13" fillId="2" borderId="0" xfId="12" applyFont="1" applyFill="1"/>
    <xf numFmtId="0" fontId="12" fillId="2" borderId="1" xfId="12" applyFont="1" applyFill="1" applyBorder="1" applyAlignment="1">
      <alignment vertical="center"/>
    </xf>
    <xf numFmtId="0" fontId="12" fillId="2" borderId="1" xfId="12" applyFont="1" applyFill="1" applyBorder="1" applyAlignment="1">
      <alignment horizontal="left" vertical="center"/>
    </xf>
    <xf numFmtId="174" fontId="12" fillId="2" borderId="1" xfId="12" applyNumberFormat="1" applyFont="1" applyFill="1" applyBorder="1" applyAlignment="1">
      <alignment horizontal="right" vertical="center"/>
    </xf>
    <xf numFmtId="175" fontId="12" fillId="2" borderId="1" xfId="12" applyNumberFormat="1" applyFont="1" applyFill="1" applyBorder="1" applyAlignment="1">
      <alignment horizontal="right" vertical="center"/>
    </xf>
    <xf numFmtId="0" fontId="29" fillId="2" borderId="0" xfId="6" applyFont="1" applyFill="1" applyAlignment="1">
      <alignment vertical="top" wrapText="1"/>
    </xf>
    <xf numFmtId="166" fontId="29" fillId="2" borderId="4" xfId="6" applyNumberFormat="1" applyFont="1" applyFill="1" applyBorder="1" applyAlignment="1">
      <alignment vertical="center"/>
    </xf>
    <xf numFmtId="168" fontId="29" fillId="2" borderId="4" xfId="6" applyNumberFormat="1" applyFont="1" applyFill="1" applyBorder="1" applyAlignment="1">
      <alignment vertical="center"/>
    </xf>
    <xf numFmtId="166" fontId="28" fillId="2" borderId="6" xfId="6" applyNumberFormat="1" applyFont="1" applyFill="1" applyBorder="1" applyAlignment="1">
      <alignment vertical="center"/>
    </xf>
    <xf numFmtId="168" fontId="28" fillId="2" borderId="1" xfId="6" applyNumberFormat="1" applyFont="1" applyFill="1" applyBorder="1" applyAlignment="1">
      <alignment vertical="center"/>
    </xf>
    <xf numFmtId="166" fontId="28" fillId="2" borderId="0" xfId="6" applyNumberFormat="1" applyFont="1" applyFill="1" applyAlignment="1">
      <alignment vertical="center"/>
    </xf>
    <xf numFmtId="168" fontId="28" fillId="2" borderId="0" xfId="6" applyNumberFormat="1" applyFont="1" applyFill="1" applyAlignment="1">
      <alignment vertical="center"/>
    </xf>
    <xf numFmtId="0" fontId="15" fillId="2" borderId="0" xfId="4" applyFill="1" applyAlignment="1" applyProtection="1">
      <alignment vertical="center"/>
    </xf>
    <xf numFmtId="0" fontId="13" fillId="2" borderId="2" xfId="6" applyFont="1" applyFill="1" applyBorder="1" applyAlignment="1">
      <alignment horizontal="centerContinuous" vertical="center"/>
    </xf>
    <xf numFmtId="0" fontId="13" fillId="2" borderId="0" xfId="6" applyFont="1" applyFill="1" applyAlignment="1">
      <alignment horizontal="center" vertical="center"/>
    </xf>
    <xf numFmtId="0" fontId="13" fillId="2" borderId="4" xfId="6" applyFont="1" applyFill="1" applyBorder="1" applyAlignment="1">
      <alignment horizontal="center" vertical="center"/>
    </xf>
    <xf numFmtId="0" fontId="13" fillId="2" borderId="0" xfId="6" applyFont="1" applyFill="1" applyAlignment="1">
      <alignment vertical="center"/>
    </xf>
    <xf numFmtId="0" fontId="19" fillId="2" borderId="0" xfId="6" applyFill="1" applyAlignment="1">
      <alignment horizontal="center" vertical="center" wrapText="1"/>
    </xf>
    <xf numFmtId="1" fontId="53" fillId="2" borderId="0" xfId="6" applyNumberFormat="1" applyFont="1" applyFill="1" applyAlignment="1">
      <alignment horizontal="right" vertical="top"/>
    </xf>
    <xf numFmtId="1" fontId="53" fillId="2" borderId="5" xfId="6" applyNumberFormat="1" applyFont="1" applyFill="1" applyBorder="1" applyAlignment="1">
      <alignment horizontal="right" vertical="top"/>
    </xf>
    <xf numFmtId="1" fontId="59" fillId="2" borderId="0" xfId="7" applyNumberFormat="1" applyFont="1" applyFill="1" applyAlignment="1">
      <alignment vertical="center"/>
    </xf>
    <xf numFmtId="0" fontId="13" fillId="2" borderId="5" xfId="6" applyFont="1" applyFill="1" applyBorder="1" applyAlignment="1">
      <alignment vertical="center"/>
    </xf>
    <xf numFmtId="167" fontId="28" fillId="2" borderId="8" xfId="7" applyNumberFormat="1" applyFont="1" applyFill="1" applyBorder="1" applyAlignment="1">
      <alignment vertical="center"/>
    </xf>
    <xf numFmtId="0" fontId="11" fillId="2" borderId="1" xfId="6" applyFont="1" applyFill="1" applyBorder="1" applyAlignment="1">
      <alignment vertical="center"/>
    </xf>
    <xf numFmtId="0" fontId="18" fillId="2" borderId="0" xfId="6" applyFont="1" applyFill="1"/>
    <xf numFmtId="0" fontId="18" fillId="2" borderId="0" xfId="17" applyFont="1" applyFill="1"/>
    <xf numFmtId="3" fontId="60" fillId="2" borderId="1" xfId="17" applyNumberFormat="1" applyFont="1" applyFill="1" applyBorder="1" applyAlignment="1">
      <alignment horizontal="center"/>
    </xf>
    <xf numFmtId="3" fontId="18" fillId="2" borderId="1" xfId="17" applyNumberFormat="1" applyFont="1" applyFill="1" applyBorder="1" applyAlignment="1">
      <alignment horizontal="center"/>
    </xf>
    <xf numFmtId="3" fontId="61" fillId="2" borderId="4" xfId="17" applyNumberFormat="1" applyFont="1" applyFill="1" applyBorder="1" applyAlignment="1">
      <alignment vertical="center"/>
    </xf>
    <xf numFmtId="0" fontId="61" fillId="2" borderId="4" xfId="6" applyFont="1" applyFill="1" applyBorder="1" applyAlignment="1">
      <alignment horizontal="center" vertical="center"/>
    </xf>
    <xf numFmtId="0" fontId="61" fillId="2" borderId="0" xfId="6" applyFont="1" applyFill="1" applyAlignment="1">
      <alignment horizontal="center" vertical="center"/>
    </xf>
    <xf numFmtId="0" fontId="18" fillId="2" borderId="0" xfId="17" applyFont="1" applyFill="1" applyAlignment="1">
      <alignment vertical="center"/>
    </xf>
    <xf numFmtId="1" fontId="18" fillId="2" borderId="0" xfId="17" applyNumberFormat="1" applyFont="1" applyFill="1" applyAlignment="1">
      <alignment horizontal="left" vertical="center"/>
    </xf>
    <xf numFmtId="166" fontId="18" fillId="2" borderId="0" xfId="6" applyNumberFormat="1" applyFont="1" applyFill="1" applyAlignment="1">
      <alignment horizontal="right" vertical="center"/>
    </xf>
    <xf numFmtId="166" fontId="61" fillId="2" borderId="0" xfId="6" applyNumberFormat="1" applyFont="1" applyFill="1" applyAlignment="1">
      <alignment horizontal="right" vertical="center"/>
    </xf>
    <xf numFmtId="166" fontId="18" fillId="2" borderId="0" xfId="6" applyNumberFormat="1" applyFont="1" applyFill="1"/>
    <xf numFmtId="1" fontId="18" fillId="2" borderId="5" xfId="17" applyNumberFormat="1" applyFont="1" applyFill="1" applyBorder="1" applyAlignment="1">
      <alignment horizontal="left" vertical="center"/>
    </xf>
    <xf numFmtId="166" fontId="18" fillId="2" borderId="5" xfId="6" applyNumberFormat="1" applyFont="1" applyFill="1" applyBorder="1" applyAlignment="1">
      <alignment horizontal="right" vertical="center"/>
    </xf>
    <xf numFmtId="166" fontId="61" fillId="2" borderId="5" xfId="6" applyNumberFormat="1" applyFont="1" applyFill="1" applyBorder="1" applyAlignment="1">
      <alignment horizontal="right" vertical="center"/>
    </xf>
    <xf numFmtId="177" fontId="18" fillId="2" borderId="0" xfId="6" applyNumberFormat="1" applyFont="1" applyFill="1" applyAlignment="1">
      <alignment horizontal="left" vertical="center"/>
    </xf>
    <xf numFmtId="17" fontId="18" fillId="2" borderId="5" xfId="17" applyNumberFormat="1" applyFont="1" applyFill="1" applyBorder="1" applyAlignment="1">
      <alignment horizontal="left" vertical="center"/>
    </xf>
    <xf numFmtId="0" fontId="18" fillId="2" borderId="0" xfId="6" applyFont="1" applyFill="1" applyAlignment="1">
      <alignment horizontal="right"/>
    </xf>
    <xf numFmtId="166" fontId="28" fillId="2" borderId="0" xfId="6" applyNumberFormat="1" applyFont="1" applyFill="1" applyAlignment="1">
      <alignment horizontal="right" vertical="center"/>
    </xf>
    <xf numFmtId="166" fontId="29" fillId="2" borderId="0" xfId="6" applyNumberFormat="1" applyFont="1" applyFill="1" applyAlignment="1">
      <alignment horizontal="right" vertical="center"/>
    </xf>
    <xf numFmtId="177" fontId="18" fillId="2" borderId="1" xfId="6" applyNumberFormat="1" applyFont="1" applyFill="1" applyBorder="1" applyAlignment="1">
      <alignment horizontal="left" vertical="center"/>
    </xf>
    <xf numFmtId="0" fontId="18" fillId="2" borderId="1" xfId="6" applyFont="1" applyFill="1" applyBorder="1"/>
    <xf numFmtId="166" fontId="61" fillId="2" borderId="1" xfId="6" applyNumberFormat="1" applyFont="1" applyFill="1" applyBorder="1" applyAlignment="1">
      <alignment horizontal="right" vertical="center"/>
    </xf>
    <xf numFmtId="177" fontId="29" fillId="2" borderId="0" xfId="6" applyNumberFormat="1" applyFont="1" applyFill="1" applyAlignment="1">
      <alignment horizontal="left" vertical="center"/>
    </xf>
    <xf numFmtId="14" fontId="29" fillId="2" borderId="0" xfId="6" applyNumberFormat="1" applyFont="1" applyFill="1" applyAlignment="1">
      <alignment horizontal="left" vertical="center" wrapText="1"/>
    </xf>
    <xf numFmtId="14" fontId="29" fillId="2" borderId="0" xfId="6" applyNumberFormat="1" applyFont="1" applyFill="1" applyAlignment="1">
      <alignment horizontal="left" vertical="center"/>
    </xf>
    <xf numFmtId="14" fontId="29" fillId="2" borderId="0" xfId="6" applyNumberFormat="1" applyFont="1" applyFill="1"/>
    <xf numFmtId="178" fontId="62" fillId="2" borderId="0" xfId="8" applyNumberFormat="1" applyFont="1" applyFill="1" applyAlignment="1">
      <alignment horizontal="center"/>
    </xf>
    <xf numFmtId="0" fontId="29" fillId="2" borderId="0" xfId="6" applyFont="1" applyFill="1" applyAlignment="1">
      <alignment vertical="center" wrapText="1"/>
    </xf>
    <xf numFmtId="14" fontId="18" fillId="2" borderId="0" xfId="6" applyNumberFormat="1" applyFont="1" applyFill="1"/>
    <xf numFmtId="0" fontId="18" fillId="2" borderId="0" xfId="6" applyFont="1" applyFill="1" applyAlignment="1">
      <alignment horizontal="center"/>
    </xf>
    <xf numFmtId="4" fontId="15" fillId="2" borderId="0" xfId="4" applyNumberFormat="1" applyFill="1" applyAlignment="1" applyProtection="1"/>
    <xf numFmtId="3" fontId="18" fillId="2" borderId="0" xfId="18" applyNumberFormat="1" applyFont="1" applyFill="1"/>
    <xf numFmtId="4" fontId="18" fillId="2" borderId="0" xfId="18" applyNumberFormat="1" applyFont="1" applyFill="1"/>
    <xf numFmtId="0" fontId="20" fillId="2" borderId="0" xfId="6" applyFont="1" applyFill="1" applyAlignment="1">
      <alignment horizontal="centerContinuous"/>
    </xf>
    <xf numFmtId="3" fontId="61" fillId="2" borderId="0" xfId="18" applyNumberFormat="1" applyFont="1" applyFill="1" applyAlignment="1">
      <alignment horizontal="centerContinuous"/>
    </xf>
    <xf numFmtId="3" fontId="13" fillId="2" borderId="2" xfId="18" applyNumberFormat="1" applyFont="1" applyFill="1" applyBorder="1" applyAlignment="1">
      <alignment horizontal="centerContinuous" vertical="center"/>
    </xf>
    <xf numFmtId="3" fontId="14" fillId="2" borderId="2" xfId="18" applyNumberFormat="1" applyFont="1" applyFill="1" applyBorder="1" applyAlignment="1">
      <alignment horizontal="centerContinuous"/>
    </xf>
    <xf numFmtId="166" fontId="13" fillId="2" borderId="4" xfId="6" applyNumberFormat="1" applyFont="1" applyFill="1" applyBorder="1" applyAlignment="1">
      <alignment horizontal="center" vertical="center"/>
    </xf>
    <xf numFmtId="4" fontId="18" fillId="2" borderId="0" xfId="18" applyNumberFormat="1" applyFont="1" applyFill="1" applyAlignment="1">
      <alignment vertical="center"/>
    </xf>
    <xf numFmtId="4" fontId="13" fillId="2" borderId="0" xfId="18" applyNumberFormat="1" applyFont="1" applyFill="1" applyAlignment="1">
      <alignment horizontal="left" vertical="center" indent="1"/>
    </xf>
    <xf numFmtId="166" fontId="13" fillId="2" borderId="0" xfId="6" applyNumberFormat="1" applyFont="1" applyFill="1" applyAlignment="1">
      <alignment horizontal="center" vertical="center"/>
    </xf>
    <xf numFmtId="4" fontId="13" fillId="2" borderId="5" xfId="18" applyNumberFormat="1" applyFont="1" applyFill="1" applyBorder="1" applyAlignment="1">
      <alignment horizontal="left" vertical="center" indent="1"/>
    </xf>
    <xf numFmtId="166" fontId="29" fillId="2" borderId="5" xfId="6" applyNumberFormat="1" applyFont="1" applyFill="1" applyBorder="1" applyAlignment="1">
      <alignment horizontal="right" vertical="center"/>
    </xf>
    <xf numFmtId="166" fontId="28" fillId="2" borderId="5" xfId="6" applyNumberFormat="1" applyFont="1" applyFill="1" applyBorder="1" applyAlignment="1">
      <alignment horizontal="right" vertical="center"/>
    </xf>
    <xf numFmtId="4" fontId="11" fillId="2" borderId="1" xfId="18" applyNumberFormat="1" applyFont="1" applyFill="1" applyBorder="1"/>
    <xf numFmtId="3" fontId="18" fillId="2" borderId="1" xfId="18" applyNumberFormat="1" applyFont="1" applyFill="1" applyBorder="1"/>
    <xf numFmtId="0" fontId="64" fillId="2" borderId="0" xfId="6" applyFont="1" applyFill="1" applyAlignment="1">
      <alignment horizontal="centerContinuous"/>
    </xf>
    <xf numFmtId="0" fontId="65" fillId="2" borderId="1" xfId="6" applyFont="1" applyFill="1" applyBorder="1" applyAlignment="1">
      <alignment horizontal="centerContinuous"/>
    </xf>
    <xf numFmtId="179" fontId="29" fillId="2" borderId="0" xfId="6" applyNumberFormat="1" applyFont="1" applyFill="1" applyAlignment="1">
      <alignment horizontal="right" vertical="center"/>
    </xf>
    <xf numFmtId="4" fontId="18" fillId="2" borderId="1" xfId="18" applyNumberFormat="1" applyFont="1" applyFill="1" applyBorder="1"/>
    <xf numFmtId="0" fontId="66" fillId="2" borderId="0" xfId="6" applyFont="1" applyFill="1" applyAlignment="1">
      <alignment horizontal="centerContinuous"/>
    </xf>
    <xf numFmtId="0" fontId="18" fillId="2" borderId="1" xfId="6" applyFont="1" applyFill="1" applyBorder="1" applyAlignment="1">
      <alignment vertical="center"/>
    </xf>
    <xf numFmtId="166" fontId="13" fillId="2" borderId="2" xfId="6" applyNumberFormat="1" applyFont="1" applyFill="1" applyBorder="1" applyAlignment="1">
      <alignment horizontal="centerContinuous" vertical="center"/>
    </xf>
    <xf numFmtId="4" fontId="13" fillId="2" borderId="0" xfId="18" applyNumberFormat="1" applyFont="1" applyFill="1" applyAlignment="1">
      <alignment vertical="center"/>
    </xf>
    <xf numFmtId="0" fontId="46" fillId="2" borderId="0" xfId="6" applyFont="1" applyFill="1" applyAlignment="1">
      <alignment horizontal="center" vertical="center"/>
    </xf>
    <xf numFmtId="166" fontId="13" fillId="2" borderId="0" xfId="6" applyNumberFormat="1" applyFont="1" applyFill="1" applyAlignment="1">
      <alignment horizontal="right" vertical="center"/>
    </xf>
    <xf numFmtId="0" fontId="19" fillId="2" borderId="0" xfId="6" applyFill="1" applyAlignment="1">
      <alignment vertical="center" wrapText="1"/>
    </xf>
    <xf numFmtId="4" fontId="29" fillId="2" borderId="0" xfId="18" applyNumberFormat="1" applyFont="1" applyFill="1" applyAlignment="1">
      <alignment horizontal="left" vertical="center"/>
    </xf>
    <xf numFmtId="180" fontId="29" fillId="2" borderId="0" xfId="6" applyNumberFormat="1" applyFont="1" applyFill="1" applyAlignment="1">
      <alignment horizontal="right" vertical="center"/>
    </xf>
    <xf numFmtId="4" fontId="29" fillId="2" borderId="5" xfId="18" applyNumberFormat="1" applyFont="1" applyFill="1" applyBorder="1" applyAlignment="1">
      <alignment horizontal="left" vertical="center"/>
    </xf>
    <xf numFmtId="180" fontId="29" fillId="2" borderId="5" xfId="6" applyNumberFormat="1" applyFont="1" applyFill="1" applyBorder="1" applyAlignment="1">
      <alignment horizontal="right" vertical="center"/>
    </xf>
    <xf numFmtId="181" fontId="29" fillId="2" borderId="0" xfId="6" applyNumberFormat="1" applyFont="1" applyFill="1" applyAlignment="1">
      <alignment horizontal="right" vertical="center"/>
    </xf>
    <xf numFmtId="181" fontId="29" fillId="2" borderId="5" xfId="6" applyNumberFormat="1" applyFont="1" applyFill="1" applyBorder="1" applyAlignment="1">
      <alignment horizontal="right" vertical="center"/>
    </xf>
    <xf numFmtId="4" fontId="29" fillId="2" borderId="0" xfId="18" applyNumberFormat="1" applyFont="1" applyFill="1" applyAlignment="1">
      <alignment vertical="center"/>
    </xf>
    <xf numFmtId="4" fontId="13" fillId="2" borderId="5" xfId="18" applyNumberFormat="1" applyFont="1" applyFill="1" applyBorder="1" applyAlignment="1">
      <alignment vertical="center"/>
    </xf>
    <xf numFmtId="4" fontId="29" fillId="2" borderId="5" xfId="18" applyNumberFormat="1" applyFont="1" applyFill="1" applyBorder="1" applyAlignment="1">
      <alignment vertical="center"/>
    </xf>
    <xf numFmtId="4" fontId="28" fillId="2" borderId="0" xfId="18" applyNumberFormat="1" applyFont="1" applyFill="1" applyAlignment="1">
      <alignment vertical="center"/>
    </xf>
    <xf numFmtId="4" fontId="28" fillId="2" borderId="0" xfId="18" applyNumberFormat="1" applyFont="1" applyFill="1" applyAlignment="1">
      <alignment horizontal="left" vertical="center"/>
    </xf>
    <xf numFmtId="4" fontId="28" fillId="2" borderId="0" xfId="18" applyNumberFormat="1" applyFont="1" applyFill="1" applyAlignment="1">
      <alignment horizontal="left" vertical="center" indent="1"/>
    </xf>
    <xf numFmtId="4" fontId="12" fillId="2" borderId="0" xfId="18" applyNumberFormat="1" applyFont="1" applyFill="1" applyAlignment="1">
      <alignment horizontal="left" vertical="center" indent="1"/>
    </xf>
    <xf numFmtId="4" fontId="12" fillId="2" borderId="0" xfId="18" applyNumberFormat="1" applyFont="1" applyFill="1" applyAlignment="1">
      <alignment horizontal="left" vertical="center"/>
    </xf>
    <xf numFmtId="0" fontId="28" fillId="2" borderId="9" xfId="6" applyFont="1" applyFill="1" applyBorder="1" applyAlignment="1">
      <alignment horizontal="centerContinuous" vertical="center"/>
    </xf>
    <xf numFmtId="0" fontId="28" fillId="2" borderId="10" xfId="6" applyFont="1" applyFill="1" applyBorder="1" applyAlignment="1">
      <alignment horizontal="centerContinuous" vertical="center"/>
    </xf>
    <xf numFmtId="0" fontId="28" fillId="2" borderId="11" xfId="6" applyFont="1" applyFill="1" applyBorder="1" applyAlignment="1">
      <alignment horizontal="center" vertical="center"/>
    </xf>
    <xf numFmtId="0" fontId="28" fillId="2" borderId="12" xfId="6" applyFont="1" applyFill="1" applyBorder="1" applyAlignment="1">
      <alignment horizontal="center" vertical="center"/>
    </xf>
    <xf numFmtId="0" fontId="28" fillId="2" borderId="13" xfId="6" applyFont="1" applyFill="1" applyBorder="1" applyAlignment="1">
      <alignment horizontal="center" vertical="center"/>
    </xf>
    <xf numFmtId="1" fontId="29" fillId="2" borderId="0" xfId="8" applyNumberFormat="1" applyFont="1" applyFill="1" applyBorder="1" applyAlignment="1">
      <alignment vertical="center"/>
    </xf>
    <xf numFmtId="1" fontId="29" fillId="2" borderId="14" xfId="8" applyNumberFormat="1" applyFont="1" applyFill="1" applyBorder="1" applyAlignment="1">
      <alignment vertical="center"/>
    </xf>
    <xf numFmtId="182" fontId="29" fillId="2" borderId="0" xfId="6" applyNumberFormat="1" applyFont="1" applyFill="1" applyAlignment="1">
      <alignment vertical="center"/>
    </xf>
    <xf numFmtId="182" fontId="29" fillId="2" borderId="14" xfId="6" applyNumberFormat="1" applyFont="1" applyFill="1" applyBorder="1" applyAlignment="1">
      <alignment vertical="center"/>
    </xf>
    <xf numFmtId="183" fontId="30" fillId="2" borderId="0" xfId="6" applyNumberFormat="1" applyFont="1" applyFill="1" applyAlignment="1">
      <alignment horizontal="right" vertical="top"/>
    </xf>
    <xf numFmtId="1" fontId="29" fillId="2" borderId="0" xfId="6" applyNumberFormat="1" applyFont="1" applyFill="1" applyAlignment="1">
      <alignment vertical="center"/>
    </xf>
    <xf numFmtId="1" fontId="29" fillId="2" borderId="14" xfId="6" applyNumberFormat="1" applyFont="1" applyFill="1" applyBorder="1" applyAlignment="1">
      <alignment vertical="center"/>
    </xf>
    <xf numFmtId="1" fontId="29" fillId="2" borderId="0" xfId="6" applyNumberFormat="1" applyFont="1" applyFill="1" applyAlignment="1">
      <alignment horizontal="right" vertical="center"/>
    </xf>
    <xf numFmtId="182" fontId="29" fillId="2" borderId="0" xfId="6" applyNumberFormat="1" applyFont="1" applyFill="1" applyAlignment="1">
      <alignment horizontal="right" vertical="center"/>
    </xf>
    <xf numFmtId="182" fontId="29" fillId="2" borderId="15" xfId="6" applyNumberFormat="1" applyFont="1" applyFill="1" applyBorder="1" applyAlignment="1">
      <alignment vertical="center"/>
    </xf>
    <xf numFmtId="182" fontId="29" fillId="2" borderId="4" xfId="6" applyNumberFormat="1" applyFont="1" applyFill="1" applyBorder="1" applyAlignment="1">
      <alignment vertical="center"/>
    </xf>
    <xf numFmtId="182" fontId="29" fillId="2" borderId="12" xfId="6" applyNumberFormat="1" applyFont="1" applyFill="1" applyBorder="1" applyAlignment="1">
      <alignment vertical="center"/>
    </xf>
    <xf numFmtId="0" fontId="28" fillId="2" borderId="1" xfId="6" applyFont="1" applyFill="1" applyBorder="1" applyAlignment="1">
      <alignment vertical="center"/>
    </xf>
    <xf numFmtId="182" fontId="28" fillId="2" borderId="1" xfId="6" applyNumberFormat="1" applyFont="1" applyFill="1" applyBorder="1" applyAlignment="1">
      <alignment vertical="center"/>
    </xf>
    <xf numFmtId="14" fontId="67" fillId="2" borderId="0" xfId="5" applyNumberFormat="1" applyFont="1" applyFill="1" applyAlignment="1">
      <alignment horizontal="centerContinuous" vertical="center"/>
    </xf>
    <xf numFmtId="0" fontId="67" fillId="2" borderId="0" xfId="5" applyFont="1" applyFill="1" applyAlignment="1">
      <alignment horizontal="centerContinuous" vertical="center"/>
    </xf>
    <xf numFmtId="0" fontId="28" fillId="2" borderId="16" xfId="6" applyFont="1" applyFill="1" applyBorder="1" applyAlignment="1">
      <alignment horizontal="center" vertical="center"/>
    </xf>
    <xf numFmtId="177" fontId="28" fillId="2" borderId="16" xfId="6" applyNumberFormat="1" applyFont="1" applyFill="1" applyBorder="1" applyAlignment="1">
      <alignment horizontal="center" vertical="center"/>
    </xf>
    <xf numFmtId="177" fontId="28" fillId="2" borderId="0" xfId="6" applyNumberFormat="1" applyFont="1" applyFill="1" applyAlignment="1">
      <alignment horizontal="center" vertical="center"/>
    </xf>
    <xf numFmtId="0" fontId="28" fillId="2" borderId="0" xfId="6" applyFont="1" applyFill="1" applyAlignment="1">
      <alignment horizontal="center" vertical="center"/>
    </xf>
    <xf numFmtId="0" fontId="18" fillId="2" borderId="0" xfId="6" applyFont="1" applyFill="1" applyAlignment="1">
      <alignment horizontal="center" vertical="center"/>
    </xf>
    <xf numFmtId="169" fontId="29" fillId="2" borderId="0" xfId="8" applyNumberFormat="1" applyFont="1" applyFill="1" applyBorder="1" applyAlignment="1">
      <alignment horizontal="right" vertical="center"/>
    </xf>
    <xf numFmtId="181" fontId="28" fillId="2" borderId="0" xfId="6" applyNumberFormat="1" applyFont="1" applyFill="1" applyAlignment="1">
      <alignment horizontal="left" vertical="center"/>
    </xf>
    <xf numFmtId="0" fontId="68" fillId="2" borderId="0" xfId="6" applyFont="1" applyFill="1" applyAlignment="1">
      <alignment vertical="center"/>
    </xf>
    <xf numFmtId="169" fontId="28" fillId="2" borderId="0" xfId="8" applyNumberFormat="1" applyFont="1" applyFill="1" applyBorder="1" applyAlignment="1">
      <alignment horizontal="right" vertical="center"/>
    </xf>
    <xf numFmtId="0" fontId="28" fillId="2" borderId="5" xfId="6" applyFont="1" applyFill="1" applyBorder="1" applyAlignment="1">
      <alignment horizontal="left" vertical="center"/>
    </xf>
    <xf numFmtId="0" fontId="28" fillId="2" borderId="5" xfId="6" applyFont="1" applyFill="1" applyBorder="1" applyAlignment="1">
      <alignment horizontal="center" vertical="center"/>
    </xf>
    <xf numFmtId="0" fontId="18" fillId="2" borderId="5" xfId="6" applyFont="1" applyFill="1" applyBorder="1" applyAlignment="1">
      <alignment horizontal="center" vertical="center"/>
    </xf>
    <xf numFmtId="0" fontId="18" fillId="0" borderId="0" xfId="6" applyFont="1" applyAlignment="1">
      <alignment horizontal="center" vertical="center"/>
    </xf>
    <xf numFmtId="184" fontId="29" fillId="2" borderId="0" xfId="8" applyNumberFormat="1" applyFont="1" applyFill="1" applyBorder="1" applyAlignment="1">
      <alignment horizontal="right" vertical="center"/>
    </xf>
    <xf numFmtId="168" fontId="29" fillId="2" borderId="0" xfId="19" applyNumberFormat="1" applyFont="1" applyFill="1"/>
    <xf numFmtId="0" fontId="69" fillId="2" borderId="0" xfId="6" applyFont="1" applyFill="1" applyAlignment="1">
      <alignment vertical="center"/>
    </xf>
    <xf numFmtId="184" fontId="28" fillId="2" borderId="0" xfId="8" applyNumberFormat="1" applyFont="1" applyFill="1" applyBorder="1" applyAlignment="1">
      <alignment horizontal="right" vertical="center"/>
    </xf>
    <xf numFmtId="168" fontId="28" fillId="2" borderId="0" xfId="19" applyNumberFormat="1" applyFont="1" applyFill="1"/>
    <xf numFmtId="168" fontId="18" fillId="2" borderId="5" xfId="6" applyNumberFormat="1" applyFont="1" applyFill="1" applyBorder="1" applyAlignment="1">
      <alignment horizontal="center" vertical="center"/>
    </xf>
    <xf numFmtId="168" fontId="18" fillId="2" borderId="0" xfId="6" applyNumberFormat="1" applyFont="1" applyFill="1" applyAlignment="1">
      <alignment horizontal="center" vertical="center"/>
    </xf>
    <xf numFmtId="168" fontId="29" fillId="2" borderId="0" xfId="8" applyNumberFormat="1" applyFont="1" applyFill="1" applyBorder="1" applyAlignment="1">
      <alignment horizontal="right" vertical="center"/>
    </xf>
    <xf numFmtId="164" fontId="29" fillId="2" borderId="0" xfId="8" applyFont="1" applyFill="1" applyBorder="1"/>
    <xf numFmtId="164" fontId="29" fillId="2" borderId="0" xfId="19" applyNumberFormat="1" applyFont="1" applyFill="1"/>
    <xf numFmtId="168" fontId="29" fillId="0" borderId="0" xfId="8" applyNumberFormat="1" applyFont="1" applyFill="1" applyBorder="1" applyAlignment="1">
      <alignment horizontal="right" vertical="center"/>
    </xf>
    <xf numFmtId="0" fontId="69" fillId="2" borderId="1" xfId="6" applyFont="1" applyFill="1" applyBorder="1" applyAlignment="1">
      <alignment vertical="center"/>
    </xf>
    <xf numFmtId="181" fontId="28" fillId="2" borderId="1" xfId="6" applyNumberFormat="1" applyFont="1" applyFill="1" applyBorder="1" applyAlignment="1">
      <alignment horizontal="left" vertical="center"/>
    </xf>
    <xf numFmtId="168" fontId="28" fillId="2" borderId="1" xfId="19" applyNumberFormat="1" applyFont="1" applyFill="1" applyBorder="1"/>
    <xf numFmtId="164" fontId="28" fillId="2" borderId="0" xfId="19" applyNumberFormat="1" applyFont="1" applyFill="1"/>
    <xf numFmtId="2" fontId="19" fillId="2" borderId="0" xfId="6" applyNumberFormat="1" applyFill="1"/>
    <xf numFmtId="172" fontId="29" fillId="2" borderId="0" xfId="15" applyNumberFormat="1" applyFont="1" applyFill="1" applyBorder="1"/>
    <xf numFmtId="164" fontId="19" fillId="2" borderId="0" xfId="6" applyNumberFormat="1" applyFill="1"/>
    <xf numFmtId="185" fontId="19" fillId="2" borderId="0" xfId="8" applyNumberFormat="1" applyFont="1" applyFill="1"/>
    <xf numFmtId="185" fontId="19" fillId="2" borderId="0" xfId="6" applyNumberFormat="1" applyFill="1"/>
    <xf numFmtId="169" fontId="14" fillId="2" borderId="0" xfId="8" applyNumberFormat="1" applyFont="1" applyFill="1" applyBorder="1" applyAlignment="1">
      <alignment horizontal="right" vertical="center"/>
    </xf>
    <xf numFmtId="164" fontId="19" fillId="2" borderId="0" xfId="8" applyFont="1" applyFill="1"/>
    <xf numFmtId="14" fontId="19" fillId="2" borderId="0" xfId="6" applyNumberFormat="1" applyFill="1"/>
    <xf numFmtId="17" fontId="19" fillId="2" borderId="0" xfId="6" applyNumberFormat="1" applyFill="1"/>
    <xf numFmtId="0" fontId="54" fillId="2" borderId="0" xfId="6" applyFont="1" applyFill="1"/>
    <xf numFmtId="169" fontId="19" fillId="2" borderId="0" xfId="8" applyNumberFormat="1" applyFont="1" applyFill="1"/>
    <xf numFmtId="169" fontId="54" fillId="2" borderId="0" xfId="8" applyNumberFormat="1" applyFont="1" applyFill="1" applyBorder="1"/>
    <xf numFmtId="169" fontId="13" fillId="2" borderId="0" xfId="8" applyNumberFormat="1" applyFont="1" applyFill="1" applyBorder="1" applyAlignment="1">
      <alignment horizontal="right" vertical="center"/>
    </xf>
    <xf numFmtId="0" fontId="12" fillId="2" borderId="1" xfId="12" applyFont="1" applyFill="1" applyBorder="1"/>
    <xf numFmtId="0" fontId="70" fillId="2" borderId="1" xfId="12" applyFont="1" applyFill="1" applyBorder="1"/>
    <xf numFmtId="0" fontId="38" fillId="2" borderId="0" xfId="12" applyFont="1" applyFill="1" applyAlignment="1">
      <alignment vertical="center"/>
    </xf>
    <xf numFmtId="14" fontId="22" fillId="2" borderId="0" xfId="12" applyNumberFormat="1" applyFont="1" applyFill="1" applyAlignment="1">
      <alignment horizontal="centerContinuous" vertical="center"/>
    </xf>
    <xf numFmtId="0" fontId="26" fillId="2" borderId="0" xfId="12" applyFont="1" applyFill="1"/>
    <xf numFmtId="184" fontId="28" fillId="2" borderId="0" xfId="8" applyNumberFormat="1" applyFont="1" applyFill="1" applyBorder="1" applyAlignment="1">
      <alignment vertical="center"/>
    </xf>
    <xf numFmtId="184" fontId="19" fillId="2" borderId="0" xfId="8" applyNumberFormat="1" applyFont="1" applyFill="1"/>
    <xf numFmtId="184" fontId="29" fillId="2" borderId="0" xfId="8" applyNumberFormat="1" applyFont="1" applyFill="1" applyBorder="1" applyAlignment="1">
      <alignment vertical="center"/>
    </xf>
    <xf numFmtId="184" fontId="29" fillId="2" borderId="5" xfId="8" applyNumberFormat="1" applyFont="1" applyFill="1" applyBorder="1" applyAlignment="1">
      <alignment vertical="center"/>
    </xf>
    <xf numFmtId="184" fontId="28" fillId="2" borderId="8" xfId="8" applyNumberFormat="1" applyFont="1" applyFill="1" applyBorder="1" applyAlignment="1">
      <alignment vertical="center"/>
    </xf>
    <xf numFmtId="184" fontId="28" fillId="0" borderId="0" xfId="8" applyNumberFormat="1" applyFont="1" applyFill="1" applyBorder="1" applyAlignment="1">
      <alignment vertical="center"/>
    </xf>
    <xf numFmtId="184" fontId="29" fillId="0" borderId="5" xfId="8" applyNumberFormat="1" applyFont="1" applyFill="1" applyBorder="1" applyAlignment="1">
      <alignment vertical="center"/>
    </xf>
    <xf numFmtId="168" fontId="29" fillId="2" borderId="1" xfId="6" applyNumberFormat="1" applyFont="1" applyFill="1" applyBorder="1" applyAlignment="1">
      <alignment vertical="center"/>
    </xf>
    <xf numFmtId="0" fontId="19" fillId="2" borderId="0" xfId="6" applyFill="1" applyAlignment="1">
      <alignment horizontal="center"/>
    </xf>
    <xf numFmtId="184" fontId="28" fillId="2" borderId="0" xfId="8" applyNumberFormat="1" applyFont="1" applyFill="1" applyBorder="1" applyAlignment="1">
      <alignment horizontal="center" vertical="center"/>
    </xf>
    <xf numFmtId="0" fontId="71" fillId="2" borderId="0" xfId="6" applyFont="1" applyFill="1"/>
    <xf numFmtId="184" fontId="71" fillId="2" borderId="0" xfId="8" applyNumberFormat="1" applyFont="1" applyFill="1"/>
    <xf numFmtId="0" fontId="25" fillId="2" borderId="0" xfId="5" applyFont="1" applyFill="1" applyAlignment="1">
      <alignment horizontal="centerContinuous" vertical="center"/>
    </xf>
    <xf numFmtId="0" fontId="19" fillId="2" borderId="0" xfId="6" applyFill="1" applyAlignment="1">
      <alignment horizontal="center" vertical="center"/>
    </xf>
    <xf numFmtId="169" fontId="29" fillId="2" borderId="0" xfId="8" applyNumberFormat="1" applyFont="1" applyFill="1" applyAlignment="1">
      <alignment vertical="center"/>
    </xf>
    <xf numFmtId="168" fontId="19" fillId="2" borderId="0" xfId="6" applyNumberFormat="1" applyFill="1"/>
    <xf numFmtId="0" fontId="19" fillId="0" borderId="0" xfId="6"/>
    <xf numFmtId="164" fontId="29" fillId="2" borderId="0" xfId="8" applyFont="1" applyFill="1" applyAlignment="1">
      <alignment vertical="center"/>
    </xf>
    <xf numFmtId="184" fontId="28" fillId="2" borderId="6" xfId="8" applyNumberFormat="1" applyFont="1" applyFill="1" applyBorder="1" applyAlignment="1">
      <alignment vertical="center"/>
    </xf>
    <xf numFmtId="0" fontId="72" fillId="2" borderId="0" xfId="6" applyFont="1" applyFill="1"/>
    <xf numFmtId="0" fontId="11" fillId="2" borderId="0" xfId="18" applyFont="1" applyFill="1" applyAlignment="1">
      <alignment vertical="center"/>
    </xf>
    <xf numFmtId="0" fontId="11" fillId="2" borderId="0" xfId="18" applyFont="1" applyFill="1" applyAlignment="1">
      <alignment horizontal="center" vertical="center"/>
    </xf>
    <xf numFmtId="167" fontId="20" fillId="2" borderId="0" xfId="6" applyNumberFormat="1" applyFont="1" applyFill="1" applyAlignment="1">
      <alignment horizontal="centerContinuous" vertical="center"/>
    </xf>
    <xf numFmtId="167" fontId="64" fillId="2" borderId="0" xfId="20" applyNumberFormat="1" applyFont="1" applyFill="1" applyAlignment="1">
      <alignment horizontal="centerContinuous" vertical="center"/>
    </xf>
    <xf numFmtId="167" fontId="11" fillId="2" borderId="1" xfId="18" applyNumberFormat="1" applyFont="1" applyFill="1" applyBorder="1" applyAlignment="1">
      <alignment horizontal="centerContinuous" vertical="center"/>
    </xf>
    <xf numFmtId="167" fontId="11" fillId="2" borderId="1" xfId="18" applyNumberFormat="1" applyFont="1" applyFill="1" applyBorder="1" applyAlignment="1">
      <alignment vertical="center"/>
    </xf>
    <xf numFmtId="167" fontId="11" fillId="2" borderId="0" xfId="18" applyNumberFormat="1" applyFont="1" applyFill="1" applyAlignment="1">
      <alignment vertical="center"/>
    </xf>
    <xf numFmtId="187" fontId="12" fillId="2" borderId="4" xfId="18" applyNumberFormat="1" applyFont="1" applyFill="1" applyBorder="1" applyAlignment="1">
      <alignment horizontal="center" vertical="center"/>
    </xf>
    <xf numFmtId="177" fontId="12" fillId="2" borderId="4" xfId="18" applyNumberFormat="1" applyFont="1" applyFill="1" applyBorder="1" applyAlignment="1">
      <alignment horizontal="center" vertical="center"/>
    </xf>
    <xf numFmtId="177" fontId="12" fillId="2" borderId="0" xfId="18" applyNumberFormat="1" applyFont="1" applyFill="1" applyAlignment="1">
      <alignment horizontal="center" vertical="center"/>
    </xf>
    <xf numFmtId="187" fontId="12" fillId="2" borderId="0" xfId="18" applyNumberFormat="1" applyFont="1" applyFill="1" applyAlignment="1">
      <alignment horizontal="center" vertical="center"/>
    </xf>
    <xf numFmtId="187" fontId="13" fillId="2" borderId="0" xfId="18" applyNumberFormat="1" applyFont="1" applyFill="1" applyAlignment="1">
      <alignment horizontal="left" vertical="center"/>
    </xf>
    <xf numFmtId="187" fontId="28" fillId="2" borderId="0" xfId="18" applyNumberFormat="1" applyFont="1" applyFill="1" applyAlignment="1">
      <alignment vertical="center"/>
    </xf>
    <xf numFmtId="187" fontId="29" fillId="2" borderId="0" xfId="18" applyNumberFormat="1" applyFont="1" applyFill="1" applyAlignment="1">
      <alignment horizontal="left" vertical="center"/>
    </xf>
    <xf numFmtId="187" fontId="29" fillId="2" borderId="0" xfId="20" applyNumberFormat="1" applyFont="1" applyFill="1" applyAlignment="1">
      <alignment horizontal="right" vertical="center"/>
    </xf>
    <xf numFmtId="187" fontId="14" fillId="2" borderId="0" xfId="18" applyNumberFormat="1" applyFont="1" applyFill="1" applyAlignment="1">
      <alignment horizontal="center" vertical="center"/>
    </xf>
    <xf numFmtId="187" fontId="29" fillId="2" borderId="0" xfId="18" applyNumberFormat="1" applyFont="1" applyFill="1" applyAlignment="1">
      <alignment horizontal="left" vertical="center" wrapText="1"/>
    </xf>
    <xf numFmtId="187" fontId="29" fillId="2" borderId="5" xfId="18" applyNumberFormat="1" applyFont="1" applyFill="1" applyBorder="1" applyAlignment="1">
      <alignment horizontal="left" vertical="center"/>
    </xf>
    <xf numFmtId="187" fontId="29" fillId="2" borderId="5" xfId="20" applyNumberFormat="1" applyFont="1" applyFill="1" applyBorder="1" applyAlignment="1">
      <alignment horizontal="right" vertical="center"/>
    </xf>
    <xf numFmtId="187" fontId="12" fillId="2" borderId="8" xfId="18" applyNumberFormat="1" applyFont="1" applyFill="1" applyBorder="1" applyAlignment="1">
      <alignment horizontal="center" vertical="center"/>
    </xf>
    <xf numFmtId="0" fontId="12" fillId="2" borderId="0" xfId="18" applyFont="1" applyFill="1" applyAlignment="1">
      <alignment vertical="center"/>
    </xf>
    <xf numFmtId="0" fontId="12" fillId="2" borderId="0" xfId="18" applyFont="1" applyFill="1" applyAlignment="1">
      <alignment horizontal="center" vertical="center"/>
    </xf>
    <xf numFmtId="0" fontId="11" fillId="2" borderId="5" xfId="18" applyFont="1" applyFill="1" applyBorder="1" applyAlignment="1">
      <alignment vertical="center"/>
    </xf>
    <xf numFmtId="187" fontId="14" fillId="2" borderId="0" xfId="18" applyNumberFormat="1" applyFont="1" applyFill="1" applyAlignment="1">
      <alignment vertical="center"/>
    </xf>
    <xf numFmtId="187" fontId="14" fillId="2" borderId="8" xfId="18" applyNumberFormat="1" applyFont="1" applyFill="1" applyBorder="1" applyAlignment="1">
      <alignment vertical="center"/>
    </xf>
    <xf numFmtId="187" fontId="12" fillId="2" borderId="0" xfId="18" applyNumberFormat="1" applyFont="1" applyFill="1" applyAlignment="1">
      <alignment horizontal="left" vertical="center"/>
    </xf>
    <xf numFmtId="187" fontId="29" fillId="2" borderId="0" xfId="18" applyNumberFormat="1" applyFont="1" applyFill="1" applyAlignment="1">
      <alignment vertical="center"/>
    </xf>
    <xf numFmtId="187" fontId="28" fillId="2" borderId="0" xfId="20" applyNumberFormat="1" applyFont="1" applyFill="1" applyAlignment="1">
      <alignment horizontal="right" vertical="center"/>
    </xf>
    <xf numFmtId="187" fontId="12" fillId="2" borderId="1" xfId="18" applyNumberFormat="1" applyFont="1" applyFill="1" applyBorder="1" applyAlignment="1">
      <alignment horizontal="left" vertical="center"/>
    </xf>
    <xf numFmtId="187" fontId="29" fillId="2" borderId="1" xfId="18" applyNumberFormat="1" applyFont="1" applyFill="1" applyBorder="1" applyAlignment="1">
      <alignment vertical="center"/>
    </xf>
    <xf numFmtId="187" fontId="29" fillId="2" borderId="1" xfId="18" applyNumberFormat="1" applyFont="1" applyFill="1" applyBorder="1" applyAlignment="1">
      <alignment horizontal="right" vertical="center"/>
    </xf>
    <xf numFmtId="187" fontId="29" fillId="2" borderId="1" xfId="20" applyNumberFormat="1" applyFont="1" applyFill="1" applyBorder="1" applyAlignment="1">
      <alignment horizontal="right" vertical="center"/>
    </xf>
    <xf numFmtId="0" fontId="29" fillId="2" borderId="3" xfId="6" applyFont="1" applyFill="1" applyBorder="1" applyAlignment="1">
      <alignment horizontal="left" vertical="center"/>
    </xf>
    <xf numFmtId="0" fontId="29" fillId="2" borderId="0" xfId="18" applyFont="1" applyFill="1" applyAlignment="1">
      <alignment vertical="center"/>
    </xf>
    <xf numFmtId="0" fontId="11" fillId="2" borderId="0" xfId="21" applyFont="1" applyFill="1" applyAlignment="1">
      <alignment vertical="center"/>
    </xf>
    <xf numFmtId="3" fontId="11" fillId="2" borderId="0" xfId="21" applyNumberFormat="1" applyFont="1" applyFill="1" applyAlignment="1">
      <alignment vertical="center"/>
    </xf>
    <xf numFmtId="167" fontId="20" fillId="2" borderId="0" xfId="6" applyNumberFormat="1" applyFont="1" applyFill="1" applyAlignment="1">
      <alignment horizontal="centerContinuous" wrapText="1"/>
    </xf>
    <xf numFmtId="167" fontId="11" fillId="2" borderId="0" xfId="21" applyNumberFormat="1" applyFont="1" applyFill="1" applyAlignment="1">
      <alignment horizontal="centerContinuous" vertical="center" wrapText="1"/>
    </xf>
    <xf numFmtId="167" fontId="73" fillId="2" borderId="0" xfId="21" applyNumberFormat="1" applyFont="1" applyFill="1" applyAlignment="1">
      <alignment horizontal="centerContinuous" vertical="center"/>
    </xf>
    <xf numFmtId="3" fontId="73" fillId="2" borderId="0" xfId="21" applyNumberFormat="1" applyFont="1" applyFill="1" applyAlignment="1">
      <alignment vertical="center"/>
    </xf>
    <xf numFmtId="0" fontId="73" fillId="2" borderId="0" xfId="21" applyFont="1" applyFill="1" applyAlignment="1">
      <alignment vertical="center"/>
    </xf>
    <xf numFmtId="167" fontId="11" fillId="2" borderId="1" xfId="6" applyNumberFormat="1" applyFont="1" applyFill="1" applyBorder="1" applyAlignment="1">
      <alignment horizontal="centerContinuous" vertical="center"/>
    </xf>
    <xf numFmtId="167" fontId="11" fillId="2" borderId="1" xfId="21" applyNumberFormat="1" applyFont="1" applyFill="1" applyBorder="1" applyAlignment="1">
      <alignment horizontal="centerContinuous" vertical="center"/>
    </xf>
    <xf numFmtId="167" fontId="12" fillId="2" borderId="0" xfId="21" applyNumberFormat="1" applyFont="1" applyFill="1" applyAlignment="1">
      <alignment horizontal="center" vertical="center"/>
    </xf>
    <xf numFmtId="167" fontId="13" fillId="2" borderId="2" xfId="21" applyNumberFormat="1" applyFont="1" applyFill="1" applyBorder="1" applyAlignment="1">
      <alignment horizontal="centerContinuous" vertical="center"/>
    </xf>
    <xf numFmtId="167" fontId="13" fillId="2" borderId="0" xfId="21" applyNumberFormat="1" applyFont="1" applyFill="1" applyAlignment="1">
      <alignment horizontal="centerContinuous" vertical="center" wrapText="1"/>
    </xf>
    <xf numFmtId="167" fontId="12" fillId="2" borderId="0" xfId="15" applyNumberFormat="1" applyFont="1" applyFill="1" applyBorder="1" applyAlignment="1">
      <alignment horizontal="center" vertical="center"/>
    </xf>
    <xf numFmtId="167" fontId="12" fillId="2" borderId="0" xfId="21" applyNumberFormat="1" applyFont="1" applyFill="1" applyAlignment="1">
      <alignment horizontal="right" vertical="center"/>
    </xf>
    <xf numFmtId="167" fontId="12" fillId="2" borderId="4" xfId="15" applyNumberFormat="1" applyFont="1" applyFill="1" applyBorder="1" applyAlignment="1">
      <alignment horizontal="center" vertical="center"/>
    </xf>
    <xf numFmtId="167" fontId="13" fillId="2" borderId="4" xfId="15" applyNumberFormat="1" applyFont="1" applyFill="1" applyBorder="1" applyAlignment="1">
      <alignment horizontal="center" vertical="center"/>
    </xf>
    <xf numFmtId="167" fontId="13" fillId="2" borderId="0" xfId="21" applyNumberFormat="1" applyFont="1" applyFill="1" applyAlignment="1">
      <alignment horizontal="center" vertical="center"/>
    </xf>
    <xf numFmtId="167" fontId="12" fillId="2" borderId="0" xfId="15" applyNumberFormat="1" applyFont="1" applyFill="1" applyBorder="1" applyAlignment="1">
      <alignment horizontal="right" vertical="center"/>
    </xf>
    <xf numFmtId="167" fontId="13" fillId="2" borderId="0" xfId="18" applyNumberFormat="1" applyFont="1" applyFill="1" applyAlignment="1">
      <alignment horizontal="left" vertical="center" indent="1"/>
    </xf>
    <xf numFmtId="167" fontId="29" fillId="2" borderId="0" xfId="15" applyNumberFormat="1" applyFont="1" applyFill="1" applyBorder="1" applyAlignment="1">
      <alignment horizontal="center" vertical="center"/>
    </xf>
    <xf numFmtId="167" fontId="13" fillId="2" borderId="5" xfId="18" applyNumberFormat="1" applyFont="1" applyFill="1" applyBorder="1" applyAlignment="1">
      <alignment horizontal="left" vertical="center" indent="1"/>
    </xf>
    <xf numFmtId="167" fontId="29" fillId="2" borderId="5" xfId="15" applyNumberFormat="1" applyFont="1" applyFill="1" applyBorder="1" applyAlignment="1">
      <alignment horizontal="center" vertical="center"/>
    </xf>
    <xf numFmtId="188" fontId="11" fillId="2" borderId="0" xfId="21" applyNumberFormat="1" applyFont="1" applyFill="1" applyAlignment="1">
      <alignment vertical="center"/>
    </xf>
    <xf numFmtId="167" fontId="13" fillId="2" borderId="0" xfId="21" applyNumberFormat="1" applyFont="1" applyFill="1" applyAlignment="1">
      <alignment horizontal="left" vertical="center" indent="1"/>
    </xf>
    <xf numFmtId="167" fontId="28" fillId="2" borderId="0" xfId="15" applyNumberFormat="1" applyFont="1" applyFill="1" applyBorder="1" applyAlignment="1">
      <alignment horizontal="center" vertical="center"/>
    </xf>
    <xf numFmtId="167" fontId="12" fillId="2" borderId="1" xfId="21" applyNumberFormat="1" applyFont="1" applyFill="1" applyBorder="1" applyAlignment="1">
      <alignment horizontal="left" vertical="center" indent="1"/>
    </xf>
    <xf numFmtId="167" fontId="12" fillId="2" borderId="1" xfId="15" applyNumberFormat="1" applyFont="1" applyFill="1" applyBorder="1" applyAlignment="1">
      <alignment horizontal="center" vertical="center"/>
    </xf>
    <xf numFmtId="0" fontId="29" fillId="2" borderId="0" xfId="21" applyFont="1" applyFill="1" applyAlignment="1">
      <alignment vertical="center"/>
    </xf>
    <xf numFmtId="167" fontId="11" fillId="2" borderId="0" xfId="21" applyNumberFormat="1" applyFont="1" applyFill="1" applyAlignment="1">
      <alignment vertical="center"/>
    </xf>
    <xf numFmtId="167" fontId="29" fillId="2" borderId="0" xfId="21" applyNumberFormat="1" applyFont="1" applyFill="1" applyAlignment="1">
      <alignment horizontal="left" vertical="center"/>
    </xf>
    <xf numFmtId="166" fontId="29" fillId="2" borderId="0" xfId="22" applyNumberFormat="1" applyFont="1" applyFill="1" applyAlignment="1">
      <alignment vertical="center"/>
    </xf>
    <xf numFmtId="3" fontId="11" fillId="2" borderId="0" xfId="21" applyNumberFormat="1" applyFont="1" applyFill="1" applyAlignment="1">
      <alignment horizontal="center" vertical="center"/>
    </xf>
    <xf numFmtId="167" fontId="11" fillId="2" borderId="0" xfId="21" applyNumberFormat="1" applyFont="1" applyFill="1" applyAlignment="1">
      <alignment horizontal="centerContinuous" vertical="center"/>
    </xf>
    <xf numFmtId="0" fontId="12" fillId="2" borderId="0" xfId="21" applyFont="1" applyFill="1" applyAlignment="1">
      <alignment horizontal="center" vertical="center"/>
    </xf>
    <xf numFmtId="167" fontId="29" fillId="2" borderId="0" xfId="21" applyNumberFormat="1" applyFont="1" applyFill="1" applyAlignment="1">
      <alignment vertical="center"/>
    </xf>
    <xf numFmtId="0" fontId="74" fillId="0" borderId="0" xfId="4" applyFont="1" applyAlignment="1" applyProtection="1"/>
    <xf numFmtId="0" fontId="74" fillId="2" borderId="0" xfId="4" applyFont="1" applyFill="1" applyAlignment="1" applyProtection="1"/>
    <xf numFmtId="0" fontId="75" fillId="2" borderId="0" xfId="23" applyFont="1" applyFill="1"/>
    <xf numFmtId="0" fontId="10" fillId="2" borderId="0" xfId="23" applyFill="1"/>
    <xf numFmtId="17" fontId="13" fillId="2" borderId="16" xfId="23" applyNumberFormat="1" applyFont="1" applyFill="1" applyBorder="1" applyAlignment="1">
      <alignment horizontal="center" vertical="center" wrapText="1"/>
    </xf>
    <xf numFmtId="17" fontId="13" fillId="2" borderId="0" xfId="23" applyNumberFormat="1" applyFont="1" applyFill="1" applyAlignment="1">
      <alignment horizontal="center" vertical="center" wrapText="1"/>
    </xf>
    <xf numFmtId="0" fontId="76" fillId="2" borderId="0" xfId="23" applyFont="1" applyFill="1"/>
    <xf numFmtId="17" fontId="13" fillId="2" borderId="0" xfId="23" applyNumberFormat="1" applyFont="1" applyFill="1" applyAlignment="1">
      <alignment horizontal="left" vertical="center"/>
    </xf>
    <xf numFmtId="17" fontId="14" fillId="2" borderId="0" xfId="23" applyNumberFormat="1" applyFont="1" applyFill="1" applyAlignment="1">
      <alignment horizontal="left" vertical="center" wrapText="1"/>
    </xf>
    <xf numFmtId="0" fontId="51" fillId="2" borderId="0" xfId="23" applyFont="1" applyFill="1"/>
    <xf numFmtId="17" fontId="11" fillId="2" borderId="0" xfId="23" applyNumberFormat="1" applyFont="1" applyFill="1" applyAlignment="1">
      <alignment horizontal="left" vertical="center" wrapText="1"/>
    </xf>
    <xf numFmtId="187" fontId="29" fillId="2" borderId="0" xfId="6" applyNumberFormat="1" applyFont="1" applyFill="1" applyAlignment="1">
      <alignment vertical="center"/>
    </xf>
    <xf numFmtId="0" fontId="76" fillId="2" borderId="4" xfId="23" applyFont="1" applyFill="1" applyBorder="1"/>
    <xf numFmtId="17" fontId="14" fillId="2" borderId="4" xfId="23" applyNumberFormat="1" applyFont="1" applyFill="1" applyBorder="1" applyAlignment="1">
      <alignment horizontal="left" vertical="center" wrapText="1"/>
    </xf>
    <xf numFmtId="187" fontId="29" fillId="2" borderId="4" xfId="6" applyNumberFormat="1" applyFont="1" applyFill="1" applyBorder="1" applyAlignment="1">
      <alignment vertical="center"/>
    </xf>
    <xf numFmtId="187" fontId="28" fillId="2" borderId="0" xfId="6" applyNumberFormat="1" applyFont="1" applyFill="1" applyAlignment="1">
      <alignment vertical="center"/>
    </xf>
    <xf numFmtId="0" fontId="11" fillId="2" borderId="0" xfId="23" applyFont="1" applyFill="1"/>
    <xf numFmtId="0" fontId="77" fillId="2" borderId="0" xfId="4" applyFont="1" applyFill="1" applyAlignment="1" applyProtection="1">
      <alignment horizontal="left" vertical="center"/>
      <protection locked="0"/>
    </xf>
    <xf numFmtId="187" fontId="16" fillId="2" borderId="0" xfId="4" applyNumberFormat="1" applyFont="1" applyFill="1" applyAlignment="1" applyProtection="1">
      <alignment vertical="center"/>
    </xf>
    <xf numFmtId="187" fontId="11" fillId="2" borderId="0" xfId="6" applyNumberFormat="1" applyFont="1" applyFill="1" applyAlignment="1">
      <alignment vertical="center"/>
    </xf>
    <xf numFmtId="187" fontId="20" fillId="2" borderId="0" xfId="6" applyNumberFormat="1" applyFont="1" applyFill="1" applyAlignment="1">
      <alignment horizontal="centerContinuous"/>
    </xf>
    <xf numFmtId="187" fontId="12" fillId="2" borderId="0" xfId="6" applyNumberFormat="1" applyFont="1" applyFill="1" applyAlignment="1">
      <alignment horizontal="centerContinuous" vertical="center"/>
    </xf>
    <xf numFmtId="187" fontId="73" fillId="2" borderId="0" xfId="6" applyNumberFormat="1" applyFont="1" applyFill="1" applyAlignment="1">
      <alignment horizontal="centerContinuous" vertical="center"/>
    </xf>
    <xf numFmtId="187" fontId="78" fillId="2" borderId="0" xfId="6" applyNumberFormat="1" applyFont="1" applyFill="1" applyAlignment="1">
      <alignment horizontal="centerContinuous" vertical="center"/>
    </xf>
    <xf numFmtId="187" fontId="79" fillId="2" borderId="0" xfId="6" quotePrefix="1" applyNumberFormat="1" applyFont="1" applyFill="1" applyAlignment="1">
      <alignment horizontal="centerContinuous" vertical="center"/>
    </xf>
    <xf numFmtId="187" fontId="11" fillId="2" borderId="1" xfId="6" applyNumberFormat="1" applyFont="1" applyFill="1" applyBorder="1" applyAlignment="1">
      <alignment vertical="center"/>
    </xf>
    <xf numFmtId="0" fontId="11" fillId="2" borderId="1" xfId="6" applyFont="1" applyFill="1" applyBorder="1" applyAlignment="1">
      <alignment horizontal="center" vertical="center"/>
    </xf>
    <xf numFmtId="187" fontId="80" fillId="2" borderId="3" xfId="6" applyNumberFormat="1" applyFont="1" applyFill="1" applyBorder="1" applyAlignment="1">
      <alignment horizontal="centerContinuous" vertical="center"/>
    </xf>
    <xf numFmtId="187" fontId="28" fillId="2" borderId="3" xfId="6" applyNumberFormat="1" applyFont="1" applyFill="1" applyBorder="1" applyAlignment="1">
      <alignment horizontal="centerContinuous" vertical="center"/>
    </xf>
    <xf numFmtId="187" fontId="13" fillId="2" borderId="3" xfId="6" applyNumberFormat="1" applyFont="1" applyFill="1" applyBorder="1" applyAlignment="1">
      <alignment horizontal="centerContinuous" vertical="center"/>
    </xf>
    <xf numFmtId="187" fontId="28" fillId="2" borderId="4" xfId="6" applyNumberFormat="1" applyFont="1" applyFill="1" applyBorder="1" applyAlignment="1">
      <alignment horizontal="centerContinuous" vertical="center"/>
    </xf>
    <xf numFmtId="187" fontId="28" fillId="2" borderId="0" xfId="6" quotePrefix="1" applyNumberFormat="1" applyFont="1" applyFill="1" applyAlignment="1">
      <alignment horizontal="left" vertical="center"/>
    </xf>
    <xf numFmtId="187" fontId="29" fillId="2" borderId="0" xfId="6" applyNumberFormat="1" applyFont="1" applyFill="1" applyAlignment="1">
      <alignment horizontal="left" vertical="center"/>
    </xf>
    <xf numFmtId="187" fontId="12" fillId="2" borderId="0" xfId="6" applyNumberFormat="1" applyFont="1" applyFill="1" applyAlignment="1">
      <alignment vertical="center"/>
    </xf>
    <xf numFmtId="187" fontId="80" fillId="2" borderId="4" xfId="6" applyNumberFormat="1" applyFont="1" applyFill="1" applyBorder="1" applyAlignment="1">
      <alignment horizontal="center" vertical="center"/>
    </xf>
    <xf numFmtId="2" fontId="11" fillId="2" borderId="0" xfId="6" applyNumberFormat="1" applyFont="1" applyFill="1" applyAlignment="1">
      <alignment horizontal="right" vertical="center"/>
    </xf>
    <xf numFmtId="0" fontId="75" fillId="2" borderId="0" xfId="24" applyFont="1" applyFill="1"/>
    <xf numFmtId="187" fontId="11" fillId="2" borderId="1" xfId="25" applyNumberFormat="1" applyFont="1" applyFill="1" applyBorder="1" applyAlignment="1">
      <alignment vertical="center"/>
    </xf>
    <xf numFmtId="187" fontId="12" fillId="2" borderId="1" xfId="25" applyNumberFormat="1" applyFont="1" applyFill="1" applyBorder="1" applyAlignment="1">
      <alignment vertical="center"/>
    </xf>
    <xf numFmtId="38" fontId="11" fillId="2" borderId="0" xfId="6" applyNumberFormat="1" applyFont="1" applyFill="1" applyAlignment="1">
      <alignment horizontal="center" vertical="center"/>
    </xf>
    <xf numFmtId="187" fontId="28" fillId="2" borderId="4" xfId="25" applyNumberFormat="1" applyFont="1" applyFill="1" applyBorder="1" applyAlignment="1">
      <alignment horizontal="center" vertical="center"/>
    </xf>
    <xf numFmtId="187" fontId="28" fillId="2" borderId="16" xfId="25" applyNumberFormat="1" applyFont="1" applyFill="1" applyBorder="1" applyAlignment="1">
      <alignment horizontal="center" vertical="center" wrapText="1"/>
    </xf>
    <xf numFmtId="177" fontId="12" fillId="2" borderId="16" xfId="25" applyNumberFormat="1" applyFont="1" applyFill="1" applyBorder="1" applyAlignment="1">
      <alignment horizontal="center" vertical="center" wrapText="1"/>
    </xf>
    <xf numFmtId="177" fontId="12" fillId="2" borderId="16" xfId="25" applyNumberFormat="1" applyFont="1" applyFill="1" applyBorder="1" applyAlignment="1">
      <alignment horizontal="center" vertical="center"/>
    </xf>
    <xf numFmtId="187" fontId="13" fillId="2" borderId="0" xfId="6" applyNumberFormat="1" applyFont="1" applyFill="1" applyAlignment="1">
      <alignment vertical="center"/>
    </xf>
    <xf numFmtId="187" fontId="14" fillId="2" borderId="5" xfId="6" applyNumberFormat="1" applyFont="1" applyFill="1" applyBorder="1" applyAlignment="1">
      <alignment vertical="center"/>
    </xf>
    <xf numFmtId="187" fontId="13" fillId="2" borderId="5" xfId="6" applyNumberFormat="1" applyFont="1" applyFill="1" applyBorder="1" applyAlignment="1">
      <alignment horizontal="center" vertical="center"/>
    </xf>
    <xf numFmtId="187" fontId="13" fillId="2" borderId="5" xfId="26" applyNumberFormat="1" applyFont="1" applyFill="1" applyBorder="1" applyAlignment="1">
      <alignment horizontal="right" vertical="center"/>
    </xf>
    <xf numFmtId="187" fontId="14" fillId="2" borderId="0" xfId="6" applyNumberFormat="1" applyFont="1" applyFill="1" applyAlignment="1">
      <alignment vertical="center"/>
    </xf>
    <xf numFmtId="187" fontId="13" fillId="2" borderId="0" xfId="26" applyNumberFormat="1" applyFont="1" applyFill="1" applyAlignment="1">
      <alignment horizontal="right" vertical="center"/>
    </xf>
    <xf numFmtId="187" fontId="14" fillId="2" borderId="0" xfId="6" applyNumberFormat="1" applyFont="1" applyFill="1" applyAlignment="1">
      <alignment horizontal="left" vertical="center"/>
    </xf>
    <xf numFmtId="187" fontId="14" fillId="2" borderId="0" xfId="26" applyNumberFormat="1" applyFont="1" applyFill="1" applyAlignment="1">
      <alignment horizontal="right" vertical="center"/>
    </xf>
    <xf numFmtId="187" fontId="14" fillId="2" borderId="5" xfId="26" applyNumberFormat="1" applyFont="1" applyFill="1" applyBorder="1" applyAlignment="1">
      <alignment horizontal="left" vertical="center"/>
    </xf>
    <xf numFmtId="187" fontId="14" fillId="2" borderId="5" xfId="6" applyNumberFormat="1" applyFont="1" applyFill="1" applyBorder="1" applyAlignment="1">
      <alignment horizontal="left" vertical="center"/>
    </xf>
    <xf numFmtId="187" fontId="14" fillId="2" borderId="5" xfId="26" applyNumberFormat="1" applyFont="1" applyFill="1" applyBorder="1" applyAlignment="1">
      <alignment horizontal="right" vertical="center"/>
    </xf>
    <xf numFmtId="187" fontId="13" fillId="2" borderId="0" xfId="6" applyNumberFormat="1" applyFont="1" applyFill="1" applyAlignment="1">
      <alignment horizontal="left" vertical="center"/>
    </xf>
    <xf numFmtId="187" fontId="14" fillId="2" borderId="0" xfId="26" applyNumberFormat="1" applyFont="1" applyFill="1" applyAlignment="1">
      <alignment horizontal="left" vertical="center"/>
    </xf>
    <xf numFmtId="187" fontId="13" fillId="2" borderId="8" xfId="26" applyNumberFormat="1" applyFont="1" applyFill="1" applyBorder="1" applyAlignment="1">
      <alignment horizontal="right" vertical="center"/>
    </xf>
    <xf numFmtId="187" fontId="14" fillId="2" borderId="0" xfId="6" quotePrefix="1" applyNumberFormat="1" applyFont="1" applyFill="1" applyAlignment="1">
      <alignment vertical="center"/>
    </xf>
    <xf numFmtId="187" fontId="13" fillId="2" borderId="5" xfId="6" applyNumberFormat="1" applyFont="1" applyFill="1" applyBorder="1" applyAlignment="1">
      <alignment vertical="center"/>
    </xf>
    <xf numFmtId="187" fontId="13" fillId="2" borderId="17" xfId="26" applyNumberFormat="1" applyFont="1" applyFill="1" applyBorder="1" applyAlignment="1">
      <alignment horizontal="right" vertical="center"/>
    </xf>
    <xf numFmtId="187" fontId="13" fillId="2" borderId="0" xfId="6" applyNumberFormat="1" applyFont="1" applyFill="1" applyAlignment="1">
      <alignment horizontal="left" vertical="center" wrapText="1"/>
    </xf>
    <xf numFmtId="187" fontId="14" fillId="2" borderId="18" xfId="6" applyNumberFormat="1" applyFont="1" applyFill="1" applyBorder="1" applyAlignment="1">
      <alignment vertical="center"/>
    </xf>
    <xf numFmtId="0" fontId="81" fillId="2" borderId="18" xfId="24" applyFont="1" applyFill="1" applyBorder="1" applyAlignment="1">
      <alignment horizontal="left"/>
    </xf>
    <xf numFmtId="187" fontId="14" fillId="2" borderId="18" xfId="26" applyNumberFormat="1" applyFont="1" applyFill="1" applyBorder="1" applyAlignment="1">
      <alignment horizontal="right" vertical="center"/>
    </xf>
    <xf numFmtId="187" fontId="14" fillId="2" borderId="0" xfId="6" applyNumberFormat="1" applyFont="1" applyFill="1" applyAlignment="1">
      <alignment horizontal="left" vertical="center" wrapText="1"/>
    </xf>
    <xf numFmtId="187" fontId="13" fillId="2" borderId="19" xfId="6" applyNumberFormat="1" applyFont="1" applyFill="1" applyBorder="1" applyAlignment="1">
      <alignment horizontal="left" vertical="center"/>
    </xf>
    <xf numFmtId="187" fontId="14" fillId="2" borderId="19" xfId="6" applyNumberFormat="1" applyFont="1" applyFill="1" applyBorder="1" applyAlignment="1">
      <alignment horizontal="left" vertical="center" wrapText="1"/>
    </xf>
    <xf numFmtId="187" fontId="13" fillId="2" borderId="19" xfId="26" applyNumberFormat="1" applyFont="1" applyFill="1" applyBorder="1" applyAlignment="1">
      <alignment horizontal="right" vertical="center"/>
    </xf>
    <xf numFmtId="187" fontId="14" fillId="0" borderId="0" xfId="26" applyNumberFormat="1" applyFont="1" applyAlignment="1">
      <alignment vertical="center"/>
    </xf>
    <xf numFmtId="0" fontId="10" fillId="2" borderId="0" xfId="6" applyFont="1" applyFill="1"/>
    <xf numFmtId="187" fontId="13" fillId="2" borderId="1" xfId="26" applyNumberFormat="1" applyFont="1" applyFill="1" applyBorder="1" applyAlignment="1">
      <alignment horizontal="right" vertical="center"/>
    </xf>
    <xf numFmtId="0" fontId="10" fillId="2" borderId="0" xfId="24" applyFill="1"/>
    <xf numFmtId="187" fontId="14" fillId="2" borderId="0" xfId="25" applyNumberFormat="1" applyFont="1" applyFill="1" applyAlignment="1">
      <alignment vertical="center"/>
    </xf>
    <xf numFmtId="0" fontId="82" fillId="2" borderId="0" xfId="24" applyFont="1" applyFill="1"/>
    <xf numFmtId="38" fontId="12" fillId="2" borderId="0" xfId="6" applyNumberFormat="1" applyFont="1" applyFill="1" applyAlignment="1">
      <alignment horizontal="center" vertical="center"/>
    </xf>
    <xf numFmtId="0" fontId="64" fillId="2" borderId="0" xfId="6" applyFont="1" applyFill="1" applyAlignment="1">
      <alignment horizontal="centerContinuous" vertical="center"/>
    </xf>
    <xf numFmtId="0" fontId="51" fillId="2" borderId="0" xfId="6" applyFont="1" applyFill="1" applyAlignment="1">
      <alignment horizontal="center"/>
    </xf>
    <xf numFmtId="0" fontId="14" fillId="2" borderId="0" xfId="6" applyFont="1" applyFill="1" applyAlignment="1">
      <alignment horizontal="center"/>
    </xf>
    <xf numFmtId="0" fontId="12" fillId="2" borderId="16" xfId="6" applyFont="1" applyFill="1" applyBorder="1" applyAlignment="1">
      <alignment horizontal="center" vertical="center"/>
    </xf>
    <xf numFmtId="0" fontId="12" fillId="2" borderId="16" xfId="6" applyFont="1" applyFill="1" applyBorder="1" applyAlignment="1">
      <alignment horizontal="center" vertical="center" wrapText="1"/>
    </xf>
    <xf numFmtId="0" fontId="14" fillId="2" borderId="0" xfId="6" applyFont="1" applyFill="1"/>
    <xf numFmtId="169" fontId="29" fillId="2" borderId="0" xfId="27" applyNumberFormat="1" applyFont="1" applyFill="1" applyBorder="1" applyAlignment="1">
      <alignment horizontal="right" vertical="center"/>
    </xf>
    <xf numFmtId="164" fontId="29" fillId="2" borderId="0" xfId="27" applyNumberFormat="1" applyFont="1" applyFill="1" applyBorder="1" applyAlignment="1">
      <alignment horizontal="right" vertical="center"/>
    </xf>
    <xf numFmtId="169" fontId="28" fillId="2" borderId="5" xfId="27" applyNumberFormat="1" applyFont="1" applyFill="1" applyBorder="1" applyAlignment="1">
      <alignment horizontal="right" vertical="center"/>
    </xf>
    <xf numFmtId="164" fontId="28" fillId="2" borderId="5" xfId="27" applyNumberFormat="1" applyFont="1" applyFill="1" applyBorder="1" applyAlignment="1">
      <alignment horizontal="right" vertical="center"/>
    </xf>
    <xf numFmtId="0" fontId="13" fillId="2" borderId="0" xfId="6" applyFont="1" applyFill="1"/>
    <xf numFmtId="0" fontId="28" fillId="2" borderId="8" xfId="6" applyFont="1" applyFill="1" applyBorder="1" applyAlignment="1">
      <alignment horizontal="left" vertical="center"/>
    </xf>
    <xf numFmtId="0" fontId="29" fillId="2" borderId="8" xfId="6" applyFont="1" applyFill="1" applyBorder="1" applyAlignment="1">
      <alignment vertical="center"/>
    </xf>
    <xf numFmtId="0" fontId="28" fillId="2" borderId="5" xfId="6" applyFont="1" applyFill="1" applyBorder="1" applyAlignment="1">
      <alignment vertical="center"/>
    </xf>
    <xf numFmtId="169" fontId="28" fillId="2" borderId="0" xfId="27" applyNumberFormat="1" applyFont="1" applyFill="1" applyBorder="1" applyAlignment="1">
      <alignment horizontal="right" vertical="center"/>
    </xf>
    <xf numFmtId="164" fontId="28" fillId="2" borderId="0" xfId="27" applyNumberFormat="1" applyFont="1" applyFill="1" applyBorder="1" applyAlignment="1">
      <alignment horizontal="right" vertical="center"/>
    </xf>
    <xf numFmtId="0" fontId="13" fillId="2" borderId="1" xfId="6" applyFont="1" applyFill="1" applyBorder="1" applyAlignment="1">
      <alignment horizontal="left" vertical="center"/>
    </xf>
    <xf numFmtId="189" fontId="29" fillId="2" borderId="1" xfId="6" applyNumberFormat="1" applyFont="1" applyFill="1" applyBorder="1" applyAlignment="1">
      <alignment horizontal="right" vertical="center"/>
    </xf>
    <xf numFmtId="10" fontId="13" fillId="2" borderId="1" xfId="6" applyNumberFormat="1" applyFont="1" applyFill="1" applyBorder="1" applyAlignment="1">
      <alignment vertical="center"/>
    </xf>
    <xf numFmtId="0" fontId="81" fillId="2" borderId="0" xfId="26" applyFont="1" applyFill="1"/>
    <xf numFmtId="0" fontId="83" fillId="2" borderId="0" xfId="6" applyFont="1" applyFill="1"/>
    <xf numFmtId="0" fontId="84" fillId="2" borderId="0" xfId="26" applyFont="1" applyFill="1"/>
    <xf numFmtId="0" fontId="73" fillId="2" borderId="0" xfId="6" applyFont="1" applyFill="1" applyAlignment="1">
      <alignment vertical="center"/>
    </xf>
    <xf numFmtId="0" fontId="78" fillId="2" borderId="1" xfId="28" quotePrefix="1" applyFont="1" applyFill="1" applyBorder="1" applyAlignment="1">
      <alignment horizontal="centerContinuous" vertical="center"/>
    </xf>
    <xf numFmtId="17" fontId="28" fillId="2" borderId="16" xfId="28" applyNumberFormat="1" applyFont="1" applyFill="1" applyBorder="1" applyAlignment="1">
      <alignment horizontal="centerContinuous" vertical="center"/>
    </xf>
    <xf numFmtId="0" fontId="12" fillId="2" borderId="0" xfId="6" applyFont="1" applyFill="1" applyAlignment="1">
      <alignment horizontal="center" vertical="center"/>
    </xf>
    <xf numFmtId="17" fontId="28" fillId="2" borderId="0" xfId="28" applyNumberFormat="1" applyFont="1" applyFill="1" applyAlignment="1">
      <alignment horizontal="center" vertical="center"/>
    </xf>
    <xf numFmtId="17" fontId="28" fillId="2" borderId="0" xfId="28" applyNumberFormat="1" applyFont="1" applyFill="1" applyAlignment="1">
      <alignment horizontal="centerContinuous" vertical="center"/>
    </xf>
    <xf numFmtId="177" fontId="28" fillId="2" borderId="0" xfId="6" applyNumberFormat="1" applyFont="1" applyFill="1" applyAlignment="1">
      <alignment horizontal="left" vertical="center"/>
    </xf>
    <xf numFmtId="187" fontId="28" fillId="2" borderId="0" xfId="6" applyNumberFormat="1" applyFont="1" applyFill="1" applyAlignment="1">
      <alignment horizontal="center" vertical="center"/>
    </xf>
    <xf numFmtId="187" fontId="29" fillId="2" borderId="0" xfId="6" applyNumberFormat="1" applyFont="1" applyFill="1" applyAlignment="1">
      <alignment horizontal="center" vertical="center"/>
    </xf>
    <xf numFmtId="190" fontId="29" fillId="2" borderId="0" xfId="28" applyNumberFormat="1" applyFont="1" applyFill="1" applyAlignment="1">
      <alignment horizontal="center" vertical="center"/>
    </xf>
    <xf numFmtId="177" fontId="28" fillId="2" borderId="5" xfId="6" applyNumberFormat="1" applyFont="1" applyFill="1" applyBorder="1" applyAlignment="1">
      <alignment horizontal="left" vertical="center"/>
    </xf>
    <xf numFmtId="177" fontId="29" fillId="2" borderId="5" xfId="6" applyNumberFormat="1" applyFont="1" applyFill="1" applyBorder="1" applyAlignment="1">
      <alignment horizontal="left" vertical="center"/>
    </xf>
    <xf numFmtId="187" fontId="29" fillId="2" borderId="5" xfId="6" applyNumberFormat="1" applyFont="1" applyFill="1" applyBorder="1" applyAlignment="1">
      <alignment horizontal="center" vertical="center"/>
    </xf>
    <xf numFmtId="0" fontId="11" fillId="2" borderId="20" xfId="6" applyFont="1" applyFill="1" applyBorder="1" applyAlignment="1">
      <alignment vertical="center"/>
    </xf>
    <xf numFmtId="177" fontId="29" fillId="2" borderId="20" xfId="6" applyNumberFormat="1" applyFont="1" applyFill="1" applyBorder="1" applyAlignment="1">
      <alignment horizontal="left" vertical="center"/>
    </xf>
    <xf numFmtId="177" fontId="28" fillId="2" borderId="20" xfId="6" applyNumberFormat="1" applyFont="1" applyFill="1" applyBorder="1" applyAlignment="1">
      <alignment horizontal="left" vertical="center"/>
    </xf>
    <xf numFmtId="187" fontId="29" fillId="2" borderId="20" xfId="6" applyNumberFormat="1" applyFont="1" applyFill="1" applyBorder="1" applyAlignment="1">
      <alignment horizontal="center" vertical="center"/>
    </xf>
    <xf numFmtId="187" fontId="15" fillId="2" borderId="0" xfId="4" applyNumberFormat="1" applyFill="1" applyAlignment="1" applyProtection="1">
      <alignment horizontal="right" vertical="center"/>
    </xf>
    <xf numFmtId="187" fontId="11" fillId="2" borderId="1" xfId="29" applyNumberFormat="1" applyFont="1" applyFill="1" applyBorder="1" applyAlignment="1">
      <alignment horizontal="right" vertical="center"/>
    </xf>
    <xf numFmtId="177" fontId="12" fillId="2" borderId="16" xfId="6" applyNumberFormat="1" applyFont="1" applyFill="1" applyBorder="1" applyAlignment="1">
      <alignment horizontal="right" vertical="center" wrapText="1"/>
    </xf>
    <xf numFmtId="177" fontId="12" fillId="2" borderId="16" xfId="6" applyNumberFormat="1" applyFont="1" applyFill="1" applyBorder="1" applyAlignment="1">
      <alignment horizontal="center" vertical="center" wrapText="1"/>
    </xf>
    <xf numFmtId="187" fontId="27" fillId="2" borderId="0" xfId="6" applyNumberFormat="1" applyFont="1" applyFill="1" applyAlignment="1">
      <alignment vertical="center"/>
    </xf>
    <xf numFmtId="187" fontId="28" fillId="2" borderId="0" xfId="6" applyNumberFormat="1" applyFont="1" applyFill="1" applyAlignment="1">
      <alignment horizontal="left" vertical="center"/>
    </xf>
    <xf numFmtId="187" fontId="28" fillId="2" borderId="0" xfId="6" applyNumberFormat="1" applyFont="1" applyFill="1" applyAlignment="1">
      <alignment horizontal="right" vertical="center"/>
    </xf>
    <xf numFmtId="187" fontId="12" fillId="2" borderId="0" xfId="6" applyNumberFormat="1" applyFont="1" applyFill="1" applyAlignment="1">
      <alignment horizontal="right" vertical="center"/>
    </xf>
    <xf numFmtId="187" fontId="11" fillId="2" borderId="0" xfId="6" applyNumberFormat="1" applyFont="1" applyFill="1" applyAlignment="1">
      <alignment horizontal="right" vertical="center"/>
    </xf>
    <xf numFmtId="187" fontId="29" fillId="2" borderId="0" xfId="6" applyNumberFormat="1" applyFont="1" applyFill="1" applyAlignment="1">
      <alignment horizontal="right" vertical="center"/>
    </xf>
    <xf numFmtId="187" fontId="28" fillId="2" borderId="4" xfId="6" applyNumberFormat="1" applyFont="1" applyFill="1" applyBorder="1" applyAlignment="1">
      <alignment horizontal="left" vertical="center"/>
    </xf>
    <xf numFmtId="187" fontId="29" fillId="2" borderId="4" xfId="6" applyNumberFormat="1" applyFont="1" applyFill="1" applyBorder="1" applyAlignment="1">
      <alignment horizontal="left" vertical="center"/>
    </xf>
    <xf numFmtId="187" fontId="12" fillId="2" borderId="21" xfId="6" applyNumberFormat="1" applyFont="1" applyFill="1" applyBorder="1" applyAlignment="1">
      <alignment horizontal="right" vertical="center"/>
    </xf>
    <xf numFmtId="187" fontId="12" fillId="2" borderId="1" xfId="30" applyNumberFormat="1" applyFont="1" applyFill="1" applyBorder="1" applyAlignment="1">
      <alignment horizontal="left" vertical="center"/>
    </xf>
    <xf numFmtId="187" fontId="12" fillId="2" borderId="1" xfId="6" applyNumberFormat="1" applyFont="1" applyFill="1" applyBorder="1" applyAlignment="1">
      <alignment horizontal="right" vertical="center"/>
    </xf>
    <xf numFmtId="187" fontId="11" fillId="2" borderId="0" xfId="29" applyNumberFormat="1" applyFont="1" applyFill="1" applyAlignment="1">
      <alignment horizontal="right" vertical="center"/>
    </xf>
    <xf numFmtId="191" fontId="11" fillId="2" borderId="0" xfId="6" applyNumberFormat="1" applyFont="1" applyFill="1" applyAlignment="1">
      <alignment vertical="center"/>
    </xf>
    <xf numFmtId="0" fontId="12" fillId="2" borderId="0" xfId="6" applyFont="1" applyFill="1" applyAlignment="1">
      <alignment horizontal="centerContinuous" vertical="center" wrapText="1"/>
    </xf>
    <xf numFmtId="0" fontId="78" fillId="2" borderId="0" xfId="6" applyFont="1" applyFill="1" applyAlignment="1">
      <alignment horizontal="centerContinuous" vertical="center"/>
    </xf>
    <xf numFmtId="0" fontId="78" fillId="2" borderId="0" xfId="6" applyFont="1" applyFill="1" applyAlignment="1">
      <alignment horizontal="centerContinuous" vertical="center" wrapText="1"/>
    </xf>
    <xf numFmtId="172" fontId="78" fillId="2" borderId="0" xfId="29" applyNumberFormat="1" applyFont="1" applyFill="1" applyAlignment="1">
      <alignment horizontal="centerContinuous" vertical="center" wrapText="1"/>
    </xf>
    <xf numFmtId="14" fontId="11" fillId="2" borderId="0" xfId="6" applyNumberFormat="1" applyFont="1" applyFill="1" applyAlignment="1">
      <alignment horizontal="center" vertical="center"/>
    </xf>
    <xf numFmtId="0" fontId="11" fillId="2" borderId="0" xfId="6" applyFont="1" applyFill="1" applyAlignment="1">
      <alignment horizontal="centerContinuous" vertical="center"/>
    </xf>
    <xf numFmtId="172" fontId="78" fillId="2" borderId="0" xfId="29" applyNumberFormat="1" applyFont="1" applyFill="1" applyAlignment="1">
      <alignment horizontal="centerContinuous" vertical="center"/>
    </xf>
    <xf numFmtId="0" fontId="87" fillId="2" borderId="1" xfId="6" applyFont="1" applyFill="1" applyBorder="1" applyAlignment="1">
      <alignment vertical="center"/>
    </xf>
    <xf numFmtId="0" fontId="28" fillId="2" borderId="0" xfId="6" applyFont="1" applyFill="1" applyAlignment="1">
      <alignment horizontal="centerContinuous" vertical="center"/>
    </xf>
    <xf numFmtId="0" fontId="29" fillId="2" borderId="0" xfId="6" applyFont="1" applyFill="1" applyAlignment="1">
      <alignment horizontal="centerContinuous" vertical="center"/>
    </xf>
    <xf numFmtId="0" fontId="28" fillId="2" borderId="4" xfId="6" applyFont="1" applyFill="1" applyBorder="1" applyAlignment="1">
      <alignment horizontal="centerContinuous" vertical="center"/>
    </xf>
    <xf numFmtId="0" fontId="29" fillId="2" borderId="4" xfId="6" applyFont="1" applyFill="1" applyBorder="1" applyAlignment="1">
      <alignment horizontal="centerContinuous" vertical="center"/>
    </xf>
    <xf numFmtId="166" fontId="28" fillId="2" borderId="22" xfId="6" applyNumberFormat="1" applyFont="1" applyFill="1" applyBorder="1" applyAlignment="1">
      <alignment horizontal="right" vertical="center"/>
    </xf>
    <xf numFmtId="176" fontId="11" fillId="2" borderId="0" xfId="6" applyNumberFormat="1" applyFont="1" applyFill="1" applyAlignment="1">
      <alignment vertical="center"/>
    </xf>
    <xf numFmtId="0" fontId="29" fillId="2" borderId="0" xfId="30" applyFont="1" applyFill="1" applyAlignment="1">
      <alignment vertical="center"/>
    </xf>
    <xf numFmtId="192" fontId="28" fillId="2" borderId="0" xfId="6" applyNumberFormat="1" applyFont="1" applyFill="1" applyAlignment="1">
      <alignment horizontal="right" vertical="center"/>
    </xf>
    <xf numFmtId="184" fontId="28" fillId="2" borderId="0" xfId="27" applyNumberFormat="1" applyFont="1" applyFill="1" applyBorder="1" applyAlignment="1">
      <alignment horizontal="right" vertical="center"/>
    </xf>
    <xf numFmtId="0" fontId="28" fillId="2" borderId="0" xfId="30" applyFont="1" applyFill="1" applyAlignment="1">
      <alignment horizontal="left" vertical="center"/>
    </xf>
    <xf numFmtId="192" fontId="28" fillId="2" borderId="0" xfId="6" applyNumberFormat="1" applyFont="1" applyFill="1" applyAlignment="1">
      <alignment vertical="center"/>
    </xf>
    <xf numFmtId="193" fontId="11" fillId="2" borderId="0" xfId="8" applyNumberFormat="1" applyFont="1" applyFill="1" applyAlignment="1">
      <alignment horizontal="left" vertical="center"/>
    </xf>
    <xf numFmtId="0" fontId="28" fillId="2" borderId="0" xfId="30" applyFont="1" applyFill="1" applyAlignment="1">
      <alignment vertical="center"/>
    </xf>
    <xf numFmtId="192" fontId="29" fillId="2" borderId="0" xfId="6" applyNumberFormat="1" applyFont="1" applyFill="1" applyAlignment="1">
      <alignment vertical="center"/>
    </xf>
    <xf numFmtId="192" fontId="29" fillId="2" borderId="0" xfId="6" applyNumberFormat="1" applyFont="1" applyFill="1" applyAlignment="1">
      <alignment horizontal="right" vertical="center"/>
    </xf>
    <xf numFmtId="164" fontId="29" fillId="2" borderId="0" xfId="6" applyNumberFormat="1" applyFont="1" applyFill="1" applyAlignment="1">
      <alignment vertical="center"/>
    </xf>
    <xf numFmtId="0" fontId="29" fillId="2" borderId="0" xfId="30" applyFont="1" applyFill="1" applyAlignment="1">
      <alignment vertical="center" wrapText="1"/>
    </xf>
    <xf numFmtId="0" fontId="29" fillId="2" borderId="0" xfId="30" applyFont="1" applyFill="1" applyAlignment="1">
      <alignment horizontal="left" vertical="top"/>
    </xf>
    <xf numFmtId="0" fontId="29" fillId="2" borderId="0" xfId="30" applyFont="1" applyFill="1" applyAlignment="1">
      <alignment horizontal="left" vertical="center"/>
    </xf>
    <xf numFmtId="0" fontId="28" fillId="2" borderId="5" xfId="30" applyFont="1" applyFill="1" applyBorder="1" applyAlignment="1">
      <alignment horizontal="left" vertical="center"/>
    </xf>
    <xf numFmtId="0" fontId="28" fillId="2" borderId="5" xfId="30" applyFont="1" applyFill="1" applyBorder="1" applyAlignment="1">
      <alignment vertical="center"/>
    </xf>
    <xf numFmtId="194" fontId="28" fillId="2" borderId="0" xfId="6" applyNumberFormat="1" applyFont="1" applyFill="1" applyAlignment="1">
      <alignment horizontal="right" vertical="center"/>
    </xf>
    <xf numFmtId="166" fontId="28" fillId="2" borderId="8" xfId="6" applyNumberFormat="1" applyFont="1" applyFill="1" applyBorder="1" applyAlignment="1">
      <alignment horizontal="right" vertical="center"/>
    </xf>
    <xf numFmtId="192" fontId="28" fillId="2" borderId="8" xfId="6" applyNumberFormat="1" applyFont="1" applyFill="1" applyBorder="1" applyAlignment="1">
      <alignment vertical="center"/>
    </xf>
    <xf numFmtId="0" fontId="28" fillId="2" borderId="0" xfId="30" quotePrefix="1" applyFont="1" applyFill="1" applyAlignment="1">
      <alignment horizontal="left" vertical="center"/>
    </xf>
    <xf numFmtId="0" fontId="28" fillId="2" borderId="1" xfId="30" quotePrefix="1" applyFont="1" applyFill="1" applyBorder="1" applyAlignment="1">
      <alignment horizontal="left" vertical="center"/>
    </xf>
    <xf numFmtId="0" fontId="28" fillId="2" borderId="1" xfId="30" applyFont="1" applyFill="1" applyBorder="1" applyAlignment="1">
      <alignment horizontal="left" vertical="center"/>
    </xf>
    <xf numFmtId="169" fontId="28" fillId="2" borderId="1" xfId="27" applyNumberFormat="1" applyFont="1" applyFill="1" applyBorder="1" applyAlignment="1">
      <alignment horizontal="right" vertical="center"/>
    </xf>
    <xf numFmtId="166" fontId="28" fillId="2" borderId="1" xfId="6" applyNumberFormat="1" applyFont="1" applyFill="1" applyBorder="1" applyAlignment="1">
      <alignment horizontal="right" vertical="center"/>
    </xf>
    <xf numFmtId="0" fontId="11" fillId="2" borderId="0" xfId="30" applyFont="1" applyFill="1" applyAlignment="1">
      <alignment vertical="center"/>
    </xf>
    <xf numFmtId="0" fontId="11" fillId="2" borderId="0" xfId="30" quotePrefix="1" applyFont="1" applyFill="1" applyAlignment="1">
      <alignment horizontal="left" vertical="center"/>
    </xf>
    <xf numFmtId="3" fontId="28" fillId="2" borderId="0" xfId="30" applyNumberFormat="1" applyFont="1" applyFill="1" applyAlignment="1">
      <alignment vertical="center"/>
    </xf>
    <xf numFmtId="0" fontId="88" fillId="2" borderId="0" xfId="6" applyFont="1" applyFill="1" applyAlignment="1">
      <alignment horizontal="right" vertical="center"/>
    </xf>
    <xf numFmtId="0" fontId="89" fillId="2" borderId="0" xfId="6" applyFont="1" applyFill="1" applyAlignment="1">
      <alignment horizontal="right" vertical="center"/>
    </xf>
    <xf numFmtId="166" fontId="11" fillId="2" borderId="0" xfId="6" applyNumberFormat="1" applyFont="1" applyFill="1" applyAlignment="1">
      <alignment vertical="center"/>
    </xf>
    <xf numFmtId="172" fontId="29" fillId="2" borderId="0" xfId="29" applyNumberFormat="1" applyFont="1" applyFill="1" applyAlignment="1">
      <alignment horizontal="right" vertical="center"/>
    </xf>
    <xf numFmtId="166" fontId="88" fillId="2" borderId="0" xfId="6" applyNumberFormat="1" applyFont="1" applyFill="1" applyAlignment="1">
      <alignment horizontal="right" vertical="center"/>
    </xf>
    <xf numFmtId="166" fontId="12" fillId="2" borderId="0" xfId="30" applyNumberFormat="1" applyFont="1" applyFill="1" applyAlignment="1">
      <alignment vertical="center"/>
    </xf>
    <xf numFmtId="0" fontId="11" fillId="2" borderId="0" xfId="30" applyFont="1" applyFill="1"/>
    <xf numFmtId="0" fontId="11" fillId="2" borderId="0" xfId="6" applyFont="1" applyFill="1"/>
    <xf numFmtId="0" fontId="12" fillId="2" borderId="0" xfId="30" applyFont="1" applyFill="1"/>
    <xf numFmtId="172" fontId="11" fillId="2" borderId="0" xfId="29" applyNumberFormat="1" applyFont="1" applyFill="1" applyBorder="1" applyAlignment="1">
      <alignment horizontal="right" vertical="center"/>
    </xf>
    <xf numFmtId="168" fontId="11" fillId="2" borderId="0" xfId="6" applyNumberFormat="1" applyFont="1" applyFill="1" applyAlignment="1">
      <alignment horizontal="right" vertical="center"/>
    </xf>
    <xf numFmtId="172" fontId="11" fillId="2" borderId="0" xfId="29" applyNumberFormat="1" applyFont="1" applyFill="1" applyAlignment="1">
      <alignment horizontal="right" vertical="center"/>
    </xf>
    <xf numFmtId="172" fontId="12" fillId="2" borderId="0" xfId="29" applyNumberFormat="1" applyFont="1" applyFill="1" applyAlignment="1">
      <alignment horizontal="right" vertical="center"/>
    </xf>
    <xf numFmtId="0" fontId="11" fillId="2" borderId="0" xfId="6" applyFont="1" applyFill="1" applyAlignment="1">
      <alignment horizontal="right" vertical="center"/>
    </xf>
    <xf numFmtId="0" fontId="12" fillId="2" borderId="0" xfId="6" applyFont="1" applyFill="1" applyAlignment="1">
      <alignment horizontal="centerContinuous" vertical="center"/>
    </xf>
    <xf numFmtId="172" fontId="78" fillId="2" borderId="0" xfId="29" applyNumberFormat="1" applyFont="1" applyFill="1" applyBorder="1" applyAlignment="1">
      <alignment horizontal="centerContinuous" vertical="center"/>
    </xf>
    <xf numFmtId="0" fontId="11" fillId="2" borderId="1" xfId="6" applyFont="1" applyFill="1" applyBorder="1" applyAlignment="1">
      <alignment horizontal="right" vertical="center"/>
    </xf>
    <xf numFmtId="0" fontId="13" fillId="2" borderId="3" xfId="30" applyFont="1" applyFill="1" applyBorder="1" applyAlignment="1">
      <alignment horizontal="centerContinuous" vertical="center"/>
    </xf>
    <xf numFmtId="166" fontId="28" fillId="2" borderId="22" xfId="6" applyNumberFormat="1" applyFont="1" applyFill="1" applyBorder="1" applyAlignment="1">
      <alignment horizontal="center" vertical="center"/>
    </xf>
    <xf numFmtId="195" fontId="19" fillId="2" borderId="0" xfId="6" applyNumberFormat="1" applyFill="1"/>
    <xf numFmtId="166" fontId="19" fillId="2" borderId="0" xfId="6" applyNumberFormat="1" applyFill="1"/>
    <xf numFmtId="164" fontId="11" fillId="2" borderId="0" xfId="8" applyFont="1" applyFill="1" applyAlignment="1">
      <alignment horizontal="center" vertical="center"/>
    </xf>
    <xf numFmtId="0" fontId="11" fillId="2" borderId="0" xfId="30" applyFont="1" applyFill="1" applyAlignment="1">
      <alignment horizontal="left" vertical="center"/>
    </xf>
    <xf numFmtId="9" fontId="28" fillId="2" borderId="0" xfId="29" applyFont="1" applyFill="1" applyBorder="1" applyAlignment="1">
      <alignment vertical="center"/>
    </xf>
    <xf numFmtId="166" fontId="11" fillId="2" borderId="0" xfId="30" applyNumberFormat="1" applyFont="1" applyFill="1" applyAlignment="1">
      <alignment vertical="center"/>
    </xf>
    <xf numFmtId="0" fontId="29" fillId="2" borderId="0" xfId="30" quotePrefix="1" applyFont="1" applyFill="1" applyAlignment="1">
      <alignment horizontal="left" vertical="center"/>
    </xf>
    <xf numFmtId="14" fontId="11" fillId="2" borderId="0" xfId="6" applyNumberFormat="1" applyFont="1" applyFill="1" applyAlignment="1">
      <alignment vertical="center"/>
    </xf>
    <xf numFmtId="192" fontId="28" fillId="2" borderId="1" xfId="6" applyNumberFormat="1" applyFont="1" applyFill="1" applyBorder="1" applyAlignment="1">
      <alignment horizontal="right" vertical="center"/>
    </xf>
    <xf numFmtId="172" fontId="28" fillId="2" borderId="0" xfId="30" applyNumberFormat="1" applyFont="1" applyFill="1" applyAlignment="1">
      <alignment vertical="center"/>
    </xf>
    <xf numFmtId="168" fontId="78" fillId="2" borderId="0" xfId="6" applyNumberFormat="1" applyFont="1" applyFill="1" applyAlignment="1">
      <alignment horizontal="centerContinuous" vertical="center" wrapText="1"/>
    </xf>
    <xf numFmtId="168" fontId="78" fillId="2" borderId="0" xfId="6" applyNumberFormat="1" applyFont="1" applyFill="1" applyAlignment="1">
      <alignment horizontal="centerContinuous" vertical="center"/>
    </xf>
    <xf numFmtId="168" fontId="28" fillId="2" borderId="22" xfId="6" applyNumberFormat="1" applyFont="1" applyFill="1" applyBorder="1" applyAlignment="1">
      <alignment horizontal="center" vertical="center"/>
    </xf>
    <xf numFmtId="195" fontId="28" fillId="2" borderId="0" xfId="6" applyNumberFormat="1" applyFont="1" applyFill="1" applyAlignment="1">
      <alignment horizontal="right" vertical="center"/>
    </xf>
    <xf numFmtId="195" fontId="11" fillId="2" borderId="0" xfId="6" applyNumberFormat="1" applyFont="1" applyFill="1" applyAlignment="1">
      <alignment vertical="center"/>
    </xf>
    <xf numFmtId="168" fontId="28" fillId="2" borderId="1" xfId="6" applyNumberFormat="1" applyFont="1" applyFill="1" applyBorder="1" applyAlignment="1">
      <alignment horizontal="right" vertical="center"/>
    </xf>
    <xf numFmtId="168" fontId="28" fillId="2" borderId="0" xfId="30" applyNumberFormat="1" applyFont="1" applyFill="1" applyAlignment="1">
      <alignment vertical="center"/>
    </xf>
    <xf numFmtId="168" fontId="11" fillId="2" borderId="0" xfId="30" applyNumberFormat="1" applyFont="1" applyFill="1" applyAlignment="1">
      <alignment vertical="center"/>
    </xf>
    <xf numFmtId="187" fontId="11" fillId="2" borderId="0" xfId="31" applyNumberFormat="1" applyFont="1" applyFill="1" applyAlignment="1">
      <alignment horizontal="right" vertical="center"/>
    </xf>
    <xf numFmtId="184" fontId="11" fillId="2" borderId="0" xfId="32" applyNumberFormat="1" applyFont="1" applyFill="1" applyAlignment="1">
      <alignment horizontal="right" vertical="center"/>
    </xf>
    <xf numFmtId="165" fontId="22" fillId="0" borderId="0" xfId="6" applyNumberFormat="1" applyFont="1" applyAlignment="1">
      <alignment horizontal="centerContinuous" vertical="center"/>
    </xf>
    <xf numFmtId="187" fontId="73" fillId="0" borderId="0" xfId="6" applyNumberFormat="1" applyFont="1" applyAlignment="1">
      <alignment horizontal="centerContinuous" vertical="center"/>
    </xf>
    <xf numFmtId="187" fontId="73" fillId="0" borderId="0" xfId="31" applyNumberFormat="1" applyFont="1" applyFill="1" applyAlignment="1">
      <alignment horizontal="centerContinuous" vertical="center"/>
    </xf>
    <xf numFmtId="187" fontId="73" fillId="2" borderId="0" xfId="31" applyNumberFormat="1" applyFont="1" applyFill="1" applyAlignment="1">
      <alignment horizontal="centerContinuous" vertical="center"/>
    </xf>
    <xf numFmtId="187" fontId="64" fillId="2" borderId="0" xfId="6" applyNumberFormat="1" applyFont="1" applyFill="1" applyAlignment="1">
      <alignment horizontal="centerContinuous"/>
    </xf>
    <xf numFmtId="187" fontId="90" fillId="2" borderId="0" xfId="6" applyNumberFormat="1" applyFont="1" applyFill="1" applyAlignment="1">
      <alignment vertical="center"/>
    </xf>
    <xf numFmtId="187" fontId="90" fillId="2" borderId="0" xfId="31" applyNumberFormat="1" applyFont="1" applyFill="1" applyAlignment="1">
      <alignment vertical="center"/>
    </xf>
    <xf numFmtId="184" fontId="90" fillId="2" borderId="0" xfId="32" applyNumberFormat="1" applyFont="1" applyFill="1" applyAlignment="1">
      <alignment vertical="center"/>
    </xf>
    <xf numFmtId="187" fontId="90" fillId="2" borderId="0" xfId="6" applyNumberFormat="1" applyFont="1" applyFill="1" applyAlignment="1">
      <alignment horizontal="right"/>
    </xf>
    <xf numFmtId="187" fontId="90" fillId="2" borderId="0" xfId="31" applyNumberFormat="1" applyFont="1" applyFill="1" applyAlignment="1">
      <alignment horizontal="right"/>
    </xf>
    <xf numFmtId="187" fontId="87" fillId="2" borderId="1" xfId="6" applyNumberFormat="1" applyFont="1" applyFill="1" applyBorder="1" applyAlignment="1">
      <alignment vertical="center"/>
    </xf>
    <xf numFmtId="196" fontId="90" fillId="2" borderId="0" xfId="6" applyNumberFormat="1" applyFont="1" applyFill="1" applyAlignment="1">
      <alignment horizontal="right"/>
    </xf>
    <xf numFmtId="187" fontId="13" fillId="2" borderId="16" xfId="6" applyNumberFormat="1" applyFont="1" applyFill="1" applyBorder="1" applyAlignment="1">
      <alignment horizontal="centerContinuous" vertical="center" wrapText="1"/>
    </xf>
    <xf numFmtId="187" fontId="13" fillId="2" borderId="16" xfId="6" applyNumberFormat="1" applyFont="1" applyFill="1" applyBorder="1" applyAlignment="1">
      <alignment horizontal="center" vertical="center" wrapText="1"/>
    </xf>
    <xf numFmtId="187" fontId="28" fillId="2" borderId="0" xfId="6" applyNumberFormat="1" applyFont="1" applyFill="1" applyAlignment="1">
      <alignment horizontal="centerContinuous" vertical="center"/>
    </xf>
    <xf numFmtId="187" fontId="12" fillId="2" borderId="0" xfId="30" applyNumberFormat="1" applyFont="1" applyFill="1" applyAlignment="1">
      <alignment horizontal="left" vertical="center"/>
    </xf>
    <xf numFmtId="187" fontId="28" fillId="2" borderId="0" xfId="30" applyNumberFormat="1" applyFont="1" applyFill="1" applyAlignment="1">
      <alignment horizontal="left" vertical="center"/>
    </xf>
    <xf numFmtId="187" fontId="28" fillId="2" borderId="0" xfId="30" applyNumberFormat="1" applyFont="1" applyFill="1" applyAlignment="1">
      <alignment horizontal="center" vertical="center"/>
    </xf>
    <xf numFmtId="187" fontId="29" fillId="2" borderId="0" xfId="30" applyNumberFormat="1" applyFont="1" applyFill="1" applyAlignment="1">
      <alignment vertical="center"/>
    </xf>
    <xf numFmtId="187" fontId="29" fillId="2" borderId="0" xfId="30" applyNumberFormat="1" applyFont="1" applyFill="1" applyAlignment="1">
      <alignment horizontal="center" vertical="center"/>
    </xf>
    <xf numFmtId="187" fontId="11" fillId="2" borderId="0" xfId="6" applyNumberFormat="1" applyFont="1" applyFill="1" applyAlignment="1">
      <alignment horizontal="center" vertical="center"/>
    </xf>
    <xf numFmtId="187" fontId="11" fillId="0" borderId="0" xfId="6" applyNumberFormat="1" applyFont="1" applyAlignment="1">
      <alignment vertical="center"/>
    </xf>
    <xf numFmtId="187" fontId="12" fillId="2" borderId="1" xfId="30" applyNumberFormat="1" applyFont="1" applyFill="1" applyBorder="1" applyAlignment="1">
      <alignment horizontal="left" vertical="center" indent="1"/>
    </xf>
    <xf numFmtId="187" fontId="28" fillId="2" borderId="1" xfId="30" applyNumberFormat="1" applyFont="1" applyFill="1" applyBorder="1" applyAlignment="1">
      <alignment horizontal="left" vertical="center"/>
    </xf>
    <xf numFmtId="187" fontId="28" fillId="2" borderId="5" xfId="6" applyNumberFormat="1" applyFont="1" applyFill="1" applyBorder="1" applyAlignment="1">
      <alignment horizontal="right" vertical="center"/>
    </xf>
    <xf numFmtId="187" fontId="28" fillId="2" borderId="5" xfId="6" applyNumberFormat="1" applyFont="1" applyFill="1" applyBorder="1" applyAlignment="1">
      <alignment horizontal="center" vertical="center"/>
    </xf>
    <xf numFmtId="187" fontId="12" fillId="0" borderId="0" xfId="6" applyNumberFormat="1" applyFont="1" applyAlignment="1">
      <alignment vertical="center"/>
    </xf>
    <xf numFmtId="187" fontId="12" fillId="2" borderId="23" xfId="30" applyNumberFormat="1" applyFont="1" applyFill="1" applyBorder="1" applyAlignment="1">
      <alignment horizontal="left" vertical="center"/>
    </xf>
    <xf numFmtId="187" fontId="28" fillId="2" borderId="23" xfId="30" applyNumberFormat="1" applyFont="1" applyFill="1" applyBorder="1" applyAlignment="1">
      <alignment horizontal="left" vertical="center"/>
    </xf>
    <xf numFmtId="187" fontId="28" fillId="2" borderId="23" xfId="6" applyNumberFormat="1" applyFont="1" applyFill="1" applyBorder="1" applyAlignment="1">
      <alignment vertical="center"/>
    </xf>
    <xf numFmtId="187" fontId="28" fillId="2" borderId="23" xfId="6" applyNumberFormat="1" applyFont="1" applyFill="1" applyBorder="1" applyAlignment="1">
      <alignment horizontal="center" vertical="center"/>
    </xf>
    <xf numFmtId="187" fontId="12" fillId="2" borderId="23" xfId="30" applyNumberFormat="1" applyFont="1" applyFill="1" applyBorder="1" applyAlignment="1">
      <alignment horizontal="left" vertical="center" indent="1"/>
    </xf>
    <xf numFmtId="187" fontId="28" fillId="2" borderId="23" xfId="6" applyNumberFormat="1" applyFont="1" applyFill="1" applyBorder="1" applyAlignment="1">
      <alignment horizontal="right" vertical="center"/>
    </xf>
    <xf numFmtId="187" fontId="28" fillId="2" borderId="1" xfId="6" applyNumberFormat="1" applyFont="1" applyFill="1" applyBorder="1" applyAlignment="1">
      <alignment vertical="center"/>
    </xf>
    <xf numFmtId="187" fontId="28" fillId="2" borderId="1" xfId="6" applyNumberFormat="1" applyFont="1" applyFill="1" applyBorder="1" applyAlignment="1">
      <alignment horizontal="center" vertical="center"/>
    </xf>
    <xf numFmtId="187" fontId="28" fillId="2" borderId="0" xfId="30" applyNumberFormat="1" applyFont="1" applyFill="1" applyAlignment="1">
      <alignment horizontal="left" vertical="top"/>
    </xf>
    <xf numFmtId="187" fontId="28" fillId="2" borderId="0" xfId="30" quotePrefix="1" applyNumberFormat="1" applyFont="1" applyFill="1" applyAlignment="1">
      <alignment horizontal="left"/>
    </xf>
    <xf numFmtId="187" fontId="28" fillId="2" borderId="0" xfId="30" applyNumberFormat="1" applyFont="1" applyFill="1" applyAlignment="1">
      <alignment vertical="center"/>
    </xf>
    <xf numFmtId="197" fontId="28" fillId="2" borderId="0" xfId="6" applyNumberFormat="1" applyFont="1" applyFill="1" applyAlignment="1">
      <alignment vertical="center" wrapText="1"/>
    </xf>
    <xf numFmtId="197" fontId="28" fillId="2" borderId="0" xfId="6" applyNumberFormat="1" applyFont="1" applyFill="1" applyAlignment="1">
      <alignment horizontal="center" vertical="center" wrapText="1"/>
    </xf>
    <xf numFmtId="187" fontId="88" fillId="2" borderId="0" xfId="6" applyNumberFormat="1" applyFont="1" applyFill="1" applyAlignment="1">
      <alignment horizontal="center"/>
    </xf>
    <xf numFmtId="187" fontId="28" fillId="2" borderId="1" xfId="30" quotePrefix="1" applyNumberFormat="1" applyFont="1" applyFill="1" applyBorder="1" applyAlignment="1">
      <alignment horizontal="left"/>
    </xf>
    <xf numFmtId="187" fontId="28" fillId="2" borderId="1" xfId="30" applyNumberFormat="1" applyFont="1" applyFill="1" applyBorder="1" applyAlignment="1">
      <alignment vertical="center"/>
    </xf>
    <xf numFmtId="197" fontId="28" fillId="2" borderId="1" xfId="6" applyNumberFormat="1" applyFont="1" applyFill="1" applyBorder="1" applyAlignment="1">
      <alignment vertical="center" wrapText="1"/>
    </xf>
    <xf numFmtId="197" fontId="28" fillId="2" borderId="1" xfId="6" applyNumberFormat="1" applyFont="1" applyFill="1" applyBorder="1" applyAlignment="1">
      <alignment horizontal="right" vertical="center" wrapText="1"/>
    </xf>
    <xf numFmtId="187" fontId="88" fillId="2" borderId="1" xfId="6" applyNumberFormat="1" applyFont="1" applyFill="1" applyBorder="1" applyAlignment="1">
      <alignment horizontal="right"/>
    </xf>
    <xf numFmtId="187" fontId="11" fillId="2" borderId="0" xfId="30" quotePrefix="1" applyNumberFormat="1" applyFont="1" applyFill="1" applyAlignment="1">
      <alignment horizontal="left"/>
    </xf>
    <xf numFmtId="187" fontId="12" fillId="2" borderId="0" xfId="30" applyNumberFormat="1" applyFont="1" applyFill="1" applyAlignment="1">
      <alignment vertical="center"/>
    </xf>
    <xf numFmtId="187" fontId="11" fillId="2" borderId="0" xfId="30" applyNumberFormat="1" applyFont="1" applyFill="1" applyAlignment="1">
      <alignment vertical="center"/>
    </xf>
    <xf numFmtId="187" fontId="73" fillId="2" borderId="0" xfId="6" applyNumberFormat="1" applyFont="1" applyFill="1" applyAlignment="1">
      <alignment horizontal="right"/>
    </xf>
    <xf numFmtId="198" fontId="12" fillId="2" borderId="0" xfId="30" applyNumberFormat="1" applyFont="1" applyFill="1" applyAlignment="1">
      <alignment vertical="center"/>
    </xf>
    <xf numFmtId="199" fontId="11" fillId="2" borderId="0" xfId="31" applyNumberFormat="1" applyFont="1" applyFill="1" applyAlignment="1">
      <alignment horizontal="right" vertical="center"/>
    </xf>
    <xf numFmtId="184" fontId="11" fillId="2" borderId="0" xfId="32" applyNumberFormat="1" applyFont="1" applyFill="1" applyBorder="1" applyAlignment="1">
      <alignment horizontal="right" vertical="center"/>
    </xf>
    <xf numFmtId="198" fontId="11" fillId="2" borderId="0" xfId="30" applyNumberFormat="1" applyFont="1" applyFill="1" applyAlignment="1">
      <alignment vertical="center"/>
    </xf>
    <xf numFmtId="196" fontId="11" fillId="2" borderId="0" xfId="6" applyNumberFormat="1" applyFont="1" applyFill="1" applyAlignment="1">
      <alignment horizontal="center" vertical="center"/>
    </xf>
    <xf numFmtId="187" fontId="12" fillId="2" borderId="0" xfId="30" applyNumberFormat="1" applyFont="1" applyFill="1" applyAlignment="1">
      <alignment horizontal="left" vertical="center" indent="1"/>
    </xf>
    <xf numFmtId="200" fontId="29" fillId="2" borderId="0" xfId="6" applyNumberFormat="1" applyFont="1" applyFill="1" applyAlignment="1">
      <alignment horizontal="right" vertical="center"/>
    </xf>
    <xf numFmtId="187" fontId="29" fillId="2" borderId="0" xfId="30" applyNumberFormat="1" applyFont="1" applyFill="1" applyAlignment="1">
      <alignment horizontal="left" vertical="center"/>
    </xf>
    <xf numFmtId="187" fontId="88" fillId="2" borderId="0" xfId="6" applyNumberFormat="1" applyFont="1" applyFill="1" applyAlignment="1">
      <alignment horizontal="right"/>
    </xf>
    <xf numFmtId="187" fontId="11" fillId="2" borderId="1" xfId="30" quotePrefix="1" applyNumberFormat="1" applyFont="1" applyFill="1" applyBorder="1" applyAlignment="1">
      <alignment horizontal="left"/>
    </xf>
    <xf numFmtId="187" fontId="12" fillId="2" borderId="1" xfId="30" applyNumberFormat="1" applyFont="1" applyFill="1" applyBorder="1" applyAlignment="1">
      <alignment vertical="center"/>
    </xf>
    <xf numFmtId="187" fontId="11" fillId="2" borderId="1" xfId="30" applyNumberFormat="1" applyFont="1" applyFill="1" applyBorder="1" applyAlignment="1">
      <alignment vertical="center"/>
    </xf>
    <xf numFmtId="187" fontId="73" fillId="2" borderId="1" xfId="6" applyNumberFormat="1" applyFont="1" applyFill="1" applyBorder="1" applyAlignment="1">
      <alignment horizontal="right"/>
    </xf>
    <xf numFmtId="201" fontId="12" fillId="2" borderId="0" xfId="30" applyNumberFormat="1" applyFont="1" applyFill="1" applyAlignment="1">
      <alignment vertical="center"/>
    </xf>
    <xf numFmtId="201" fontId="11" fillId="2" borderId="0" xfId="6" applyNumberFormat="1" applyFont="1" applyFill="1" applyAlignment="1">
      <alignment vertical="center"/>
    </xf>
    <xf numFmtId="201" fontId="11" fillId="2" borderId="0" xfId="31" applyNumberFormat="1" applyFont="1" applyFill="1" applyAlignment="1">
      <alignment horizontal="right" vertical="center"/>
    </xf>
    <xf numFmtId="187" fontId="91" fillId="2" borderId="0" xfId="6" applyNumberFormat="1" applyFont="1" applyFill="1" applyAlignment="1">
      <alignment vertical="center"/>
    </xf>
    <xf numFmtId="202" fontId="29" fillId="2" borderId="0" xfId="6" applyNumberFormat="1" applyFont="1" applyFill="1" applyAlignment="1">
      <alignment horizontal="right" vertical="center"/>
    </xf>
    <xf numFmtId="187" fontId="28" fillId="2" borderId="1" xfId="6" applyNumberFormat="1" applyFont="1" applyFill="1" applyBorder="1" applyAlignment="1">
      <alignment horizontal="right" vertical="center"/>
    </xf>
    <xf numFmtId="187" fontId="11" fillId="2" borderId="0" xfId="31" applyNumberFormat="1" applyFont="1" applyFill="1" applyBorder="1" applyAlignment="1">
      <alignment horizontal="right" vertical="center"/>
    </xf>
    <xf numFmtId="165" fontId="42" fillId="2" borderId="0" xfId="6" applyNumberFormat="1" applyFont="1" applyFill="1" applyAlignment="1">
      <alignment horizontal="centerContinuous" vertical="center"/>
    </xf>
    <xf numFmtId="187" fontId="92" fillId="0" borderId="0" xfId="6" applyNumberFormat="1" applyFont="1" applyAlignment="1">
      <alignment vertical="center"/>
    </xf>
    <xf numFmtId="197" fontId="28" fillId="2" borderId="0" xfId="6" applyNumberFormat="1" applyFont="1" applyFill="1" applyAlignment="1">
      <alignment horizontal="right" vertical="center" wrapText="1"/>
    </xf>
    <xf numFmtId="0" fontId="93" fillId="2" borderId="0" xfId="4" applyFont="1" applyFill="1" applyAlignment="1" applyProtection="1">
      <alignment vertical="center"/>
      <protection locked="0"/>
    </xf>
    <xf numFmtId="0" fontId="93" fillId="2" borderId="0" xfId="4" applyFont="1" applyFill="1" applyAlignment="1" applyProtection="1">
      <alignment vertical="center" wrapText="1"/>
      <protection locked="0"/>
    </xf>
    <xf numFmtId="0" fontId="13" fillId="2" borderId="0" xfId="6" applyFont="1" applyFill="1" applyAlignment="1">
      <alignment vertical="center" wrapText="1"/>
    </xf>
    <xf numFmtId="0" fontId="13" fillId="2" borderId="0" xfId="6" applyFont="1" applyFill="1" applyAlignment="1">
      <alignment horizontal="center" vertical="center" wrapText="1"/>
    </xf>
    <xf numFmtId="0" fontId="13" fillId="2" borderId="0" xfId="6" applyFont="1" applyFill="1" applyAlignment="1">
      <alignment horizontal="left" vertical="center" wrapText="1"/>
    </xf>
    <xf numFmtId="0" fontId="11" fillId="2" borderId="0" xfId="28" applyFont="1" applyFill="1" applyAlignment="1">
      <alignment horizontal="centerContinuous" vertical="center" wrapText="1"/>
    </xf>
    <xf numFmtId="0" fontId="78" fillId="2" borderId="0" xfId="5" applyFont="1" applyFill="1" applyAlignment="1">
      <alignment horizontal="centerContinuous" vertical="center" wrapText="1"/>
    </xf>
    <xf numFmtId="0" fontId="11" fillId="2" borderId="0" xfId="28" applyFont="1" applyFill="1" applyAlignment="1">
      <alignment vertical="center"/>
    </xf>
    <xf numFmtId="0" fontId="94" fillId="2" borderId="0" xfId="4" applyFont="1" applyFill="1" applyAlignment="1" applyProtection="1">
      <alignment horizontal="center" vertical="center" wrapText="1"/>
      <protection locked="0"/>
    </xf>
    <xf numFmtId="172" fontId="13" fillId="2" borderId="0" xfId="33" applyNumberFormat="1" applyFont="1" applyFill="1" applyBorder="1" applyAlignment="1">
      <alignment horizontal="centerContinuous" vertical="center" wrapText="1"/>
    </xf>
    <xf numFmtId="172" fontId="11" fillId="2" borderId="0" xfId="33" applyNumberFormat="1" applyFont="1" applyFill="1" applyBorder="1" applyAlignment="1">
      <alignment horizontal="centerContinuous" vertical="center"/>
    </xf>
    <xf numFmtId="0" fontId="14" fillId="2" borderId="0" xfId="6" applyFont="1" applyFill="1" applyAlignment="1">
      <alignment horizontal="left" vertical="center"/>
    </xf>
    <xf numFmtId="0" fontId="11" fillId="2" borderId="1" xfId="28" applyFont="1" applyFill="1" applyBorder="1" applyAlignment="1">
      <alignment horizontal="center" vertical="center"/>
    </xf>
    <xf numFmtId="1" fontId="11" fillId="2" borderId="1" xfId="28" applyNumberFormat="1" applyFont="1" applyFill="1" applyBorder="1" applyAlignment="1">
      <alignment horizontal="center" vertical="center"/>
    </xf>
    <xf numFmtId="169" fontId="11" fillId="2" borderId="1" xfId="8" applyNumberFormat="1" applyFont="1" applyFill="1" applyBorder="1" applyAlignment="1">
      <alignment horizontal="center" vertical="center"/>
    </xf>
    <xf numFmtId="172" fontId="11" fillId="2" borderId="0" xfId="33" applyNumberFormat="1" applyFont="1" applyFill="1" applyBorder="1" applyAlignment="1">
      <alignment horizontal="center" vertical="center"/>
    </xf>
    <xf numFmtId="0" fontId="14" fillId="2" borderId="0" xfId="6" applyFont="1" applyFill="1" applyAlignment="1">
      <alignment horizontal="center" vertical="center"/>
    </xf>
    <xf numFmtId="0" fontId="28" fillId="2" borderId="0" xfId="28" applyFont="1" applyFill="1" applyAlignment="1">
      <alignment vertical="center"/>
    </xf>
    <xf numFmtId="0" fontId="13" fillId="2" borderId="0" xfId="28" applyFont="1" applyFill="1" applyAlignment="1">
      <alignment vertical="center"/>
    </xf>
    <xf numFmtId="177" fontId="13" fillId="2" borderId="2" xfId="28" applyNumberFormat="1" applyFont="1" applyFill="1" applyBorder="1" applyAlignment="1">
      <alignment horizontal="centerContinuous" vertical="center" wrapText="1"/>
    </xf>
    <xf numFmtId="0" fontId="11" fillId="2" borderId="3" xfId="6" applyFont="1" applyFill="1" applyBorder="1" applyAlignment="1">
      <alignment vertical="center"/>
    </xf>
    <xf numFmtId="177" fontId="13" fillId="2" borderId="0" xfId="28" applyNumberFormat="1" applyFont="1" applyFill="1" applyAlignment="1">
      <alignment horizontal="centerContinuous" vertical="center" wrapText="1"/>
    </xf>
    <xf numFmtId="3" fontId="11" fillId="2" borderId="0" xfId="6" applyNumberFormat="1" applyFont="1" applyFill="1" applyAlignment="1">
      <alignment horizontal="center" vertical="center"/>
    </xf>
    <xf numFmtId="0" fontId="28" fillId="2" borderId="4" xfId="28" applyFont="1" applyFill="1" applyBorder="1" applyAlignment="1">
      <alignment horizontal="center" vertical="center"/>
    </xf>
    <xf numFmtId="3" fontId="28" fillId="2" borderId="4" xfId="6" applyNumberFormat="1" applyFont="1" applyFill="1" applyBorder="1" applyAlignment="1">
      <alignment horizontal="right" vertical="center"/>
    </xf>
    <xf numFmtId="166" fontId="28" fillId="2" borderId="4" xfId="6" applyNumberFormat="1" applyFont="1" applyFill="1" applyBorder="1" applyAlignment="1">
      <alignment horizontal="right" vertical="center"/>
    </xf>
    <xf numFmtId="0" fontId="28" fillId="2" borderId="0" xfId="28" applyFont="1" applyFill="1" applyAlignment="1">
      <alignment horizontal="center" vertical="center"/>
    </xf>
    <xf numFmtId="3" fontId="28" fillId="2" borderId="0" xfId="6" applyNumberFormat="1" applyFont="1" applyFill="1" applyAlignment="1">
      <alignment horizontal="right" vertical="center"/>
    </xf>
    <xf numFmtId="0" fontId="13" fillId="2" borderId="5" xfId="28" applyFont="1" applyFill="1" applyBorder="1" applyAlignment="1" applyProtection="1">
      <alignment vertical="center"/>
      <protection locked="0"/>
    </xf>
    <xf numFmtId="0" fontId="28" fillId="2" borderId="5" xfId="28" applyFont="1" applyFill="1" applyBorder="1" applyAlignment="1" applyProtection="1">
      <alignment vertical="center"/>
      <protection locked="0"/>
    </xf>
    <xf numFmtId="166" fontId="28" fillId="2" borderId="5" xfId="28" applyNumberFormat="1" applyFont="1" applyFill="1" applyBorder="1" applyAlignment="1">
      <alignment horizontal="right" vertical="center"/>
    </xf>
    <xf numFmtId="192" fontId="28" fillId="2" borderId="5" xfId="6" applyNumberFormat="1" applyFont="1" applyFill="1" applyBorder="1" applyAlignment="1">
      <alignment vertical="center"/>
    </xf>
    <xf numFmtId="166" fontId="28" fillId="2" borderId="0" xfId="28" applyNumberFormat="1" applyFont="1" applyFill="1" applyAlignment="1">
      <alignment horizontal="right" vertical="center"/>
    </xf>
    <xf numFmtId="166" fontId="28" fillId="2" borderId="0" xfId="28" applyNumberFormat="1" applyFont="1" applyFill="1" applyAlignment="1" applyProtection="1">
      <alignment horizontal="center" vertical="center"/>
      <protection locked="0"/>
    </xf>
    <xf numFmtId="166" fontId="14" fillId="2" borderId="0" xfId="6" applyNumberFormat="1" applyFont="1" applyFill="1" applyAlignment="1">
      <alignment horizontal="left" vertical="center"/>
    </xf>
    <xf numFmtId="166" fontId="28" fillId="2" borderId="0" xfId="28" applyNumberFormat="1" applyFont="1" applyFill="1" applyAlignment="1" applyProtection="1">
      <alignment horizontal="right" vertical="center"/>
      <protection locked="0"/>
    </xf>
    <xf numFmtId="166" fontId="28" fillId="2" borderId="8" xfId="28" applyNumberFormat="1" applyFont="1" applyFill="1" applyBorder="1" applyAlignment="1" applyProtection="1">
      <alignment horizontal="right" vertical="center"/>
      <protection locked="0"/>
    </xf>
    <xf numFmtId="192" fontId="11" fillId="2" borderId="0" xfId="6" applyNumberFormat="1" applyFont="1" applyFill="1" applyAlignment="1">
      <alignment vertical="center"/>
    </xf>
    <xf numFmtId="0" fontId="29" fillId="2" borderId="0" xfId="28" applyFont="1" applyFill="1" applyAlignment="1">
      <alignment vertical="center"/>
    </xf>
    <xf numFmtId="166" fontId="29" fillId="2" borderId="0" xfId="28" applyNumberFormat="1" applyFont="1" applyFill="1" applyAlignment="1">
      <alignment horizontal="right" vertical="center"/>
    </xf>
    <xf numFmtId="203" fontId="29" fillId="2" borderId="0" xfId="28" applyNumberFormat="1" applyFont="1" applyFill="1" applyAlignment="1">
      <alignment horizontal="right" vertical="center"/>
    </xf>
    <xf numFmtId="49" fontId="97" fillId="2" borderId="0" xfId="6" applyNumberFormat="1" applyFont="1" applyFill="1" applyAlignment="1">
      <alignment horizontal="left" vertical="top" wrapText="1"/>
    </xf>
    <xf numFmtId="169" fontId="29" fillId="2" borderId="0" xfId="34" applyNumberFormat="1" applyFont="1" applyFill="1" applyBorder="1" applyAlignment="1">
      <alignment horizontal="right" vertical="center"/>
    </xf>
    <xf numFmtId="2" fontId="29" fillId="2" borderId="0" xfId="28" applyNumberFormat="1" applyFont="1" applyFill="1" applyAlignment="1">
      <alignment horizontal="right" vertical="center"/>
    </xf>
    <xf numFmtId="166" fontId="29" fillId="2" borderId="0" xfId="28" applyNumberFormat="1" applyFont="1" applyFill="1" applyAlignment="1">
      <alignment horizontal="center" vertical="center"/>
    </xf>
    <xf numFmtId="0" fontId="13" fillId="2" borderId="5" xfId="28" applyFont="1" applyFill="1" applyBorder="1" applyAlignment="1">
      <alignment vertical="center"/>
    </xf>
    <xf numFmtId="0" fontId="29" fillId="2" borderId="5" xfId="28" applyFont="1" applyFill="1" applyBorder="1" applyAlignment="1">
      <alignment vertical="center"/>
    </xf>
    <xf numFmtId="166" fontId="28" fillId="2" borderId="0" xfId="28" applyNumberFormat="1" applyFont="1" applyFill="1" applyAlignment="1">
      <alignment horizontal="center" vertical="center"/>
    </xf>
    <xf numFmtId="166" fontId="28" fillId="2" borderId="8" xfId="28" applyNumberFormat="1" applyFont="1" applyFill="1" applyBorder="1" applyAlignment="1">
      <alignment horizontal="right" vertical="center"/>
    </xf>
    <xf numFmtId="0" fontId="49" fillId="2" borderId="0" xfId="6" applyFont="1" applyFill="1" applyAlignment="1">
      <alignment horizontal="center"/>
    </xf>
    <xf numFmtId="168" fontId="29" fillId="2" borderId="0" xfId="33" applyNumberFormat="1" applyFont="1" applyFill="1" applyBorder="1" applyAlignment="1">
      <alignment vertical="center"/>
    </xf>
    <xf numFmtId="2" fontId="29" fillId="2" borderId="0" xfId="6" applyNumberFormat="1" applyFont="1" applyFill="1" applyAlignment="1">
      <alignment vertical="center"/>
    </xf>
    <xf numFmtId="0" fontId="98" fillId="2" borderId="0" xfId="6" applyFont="1" applyFill="1" applyAlignment="1">
      <alignment horizontal="left" vertical="top"/>
    </xf>
    <xf numFmtId="49" fontId="75" fillId="2" borderId="0" xfId="6" applyNumberFormat="1" applyFont="1" applyFill="1" applyAlignment="1">
      <alignment vertical="top"/>
    </xf>
    <xf numFmtId="49" fontId="99" fillId="2" borderId="0" xfId="6" applyNumberFormat="1" applyFont="1" applyFill="1" applyAlignment="1">
      <alignment horizontal="left" vertical="center" wrapText="1"/>
    </xf>
    <xf numFmtId="166" fontId="28" fillId="2" borderId="0" xfId="28" applyNumberFormat="1" applyFont="1" applyFill="1" applyAlignment="1">
      <alignment vertical="center"/>
    </xf>
    <xf numFmtId="166" fontId="12" fillId="2" borderId="0" xfId="28" applyNumberFormat="1" applyFont="1" applyFill="1" applyAlignment="1">
      <alignment horizontal="center" vertical="center"/>
    </xf>
    <xf numFmtId="204" fontId="29" fillId="2" borderId="0" xfId="6" applyNumberFormat="1" applyFont="1" applyFill="1" applyAlignment="1">
      <alignment vertical="center"/>
    </xf>
    <xf numFmtId="176" fontId="29" fillId="2" borderId="0" xfId="34" applyFont="1" applyFill="1" applyBorder="1" applyAlignment="1">
      <alignment horizontal="right" vertical="center"/>
    </xf>
    <xf numFmtId="197" fontId="29" fillId="2" borderId="0" xfId="6" applyNumberFormat="1" applyFont="1" applyFill="1" applyAlignment="1">
      <alignment vertical="center"/>
    </xf>
    <xf numFmtId="205" fontId="29" fillId="2" borderId="0" xfId="6" applyNumberFormat="1" applyFont="1" applyFill="1" applyAlignment="1">
      <alignment vertical="center"/>
    </xf>
    <xf numFmtId="0" fontId="14" fillId="2" borderId="0" xfId="28" applyFont="1" applyFill="1" applyAlignment="1">
      <alignment vertical="center"/>
    </xf>
    <xf numFmtId="0" fontId="100" fillId="2" borderId="0" xfId="6" applyFont="1" applyFill="1" applyAlignment="1">
      <alignment vertical="top" wrapText="1"/>
    </xf>
    <xf numFmtId="49" fontId="100" fillId="2" borderId="0" xfId="6" applyNumberFormat="1" applyFont="1" applyFill="1" applyAlignment="1">
      <alignment horizontal="left" vertical="top" wrapText="1"/>
    </xf>
    <xf numFmtId="0" fontId="13" fillId="2" borderId="0" xfId="28" applyFont="1" applyFill="1" applyAlignment="1">
      <alignment horizontal="center" vertical="center"/>
    </xf>
    <xf numFmtId="0" fontId="29" fillId="2" borderId="0" xfId="28" applyFont="1" applyFill="1" applyAlignment="1">
      <alignment horizontal="left" vertical="center"/>
    </xf>
    <xf numFmtId="0" fontId="59" fillId="2" borderId="0" xfId="28" applyFont="1" applyFill="1" applyAlignment="1">
      <alignment vertical="center"/>
    </xf>
    <xf numFmtId="0" fontId="98" fillId="0" borderId="24" xfId="6" applyFont="1" applyBorder="1" applyAlignment="1">
      <alignment vertical="top" wrapText="1"/>
    </xf>
    <xf numFmtId="206" fontId="28" fillId="2" borderId="0" xfId="28" applyNumberFormat="1" applyFont="1" applyFill="1" applyAlignment="1">
      <alignment horizontal="right" vertical="center"/>
    </xf>
    <xf numFmtId="0" fontId="29" fillId="2" borderId="0" xfId="28" quotePrefix="1" applyFont="1" applyFill="1" applyAlignment="1">
      <alignment horizontal="left" vertical="center"/>
    </xf>
    <xf numFmtId="166" fontId="28" fillId="2" borderId="0" xfId="35" applyNumberFormat="1" applyFont="1" applyFill="1" applyAlignment="1">
      <alignment vertical="center"/>
    </xf>
    <xf numFmtId="166" fontId="28" fillId="2" borderId="0" xfId="35" applyNumberFormat="1" applyFont="1" applyFill="1" applyAlignment="1">
      <alignment horizontal="center" vertical="center"/>
    </xf>
    <xf numFmtId="166" fontId="29" fillId="2" borderId="0" xfId="35" applyNumberFormat="1" applyFont="1" applyFill="1" applyAlignment="1">
      <alignment horizontal="center" vertical="center"/>
    </xf>
    <xf numFmtId="0" fontId="100" fillId="2" borderId="0" xfId="6" applyFont="1" applyFill="1" applyAlignment="1">
      <alignment horizontal="left" vertical="top" wrapText="1"/>
    </xf>
    <xf numFmtId="0" fontId="13" fillId="2" borderId="8" xfId="28" applyFont="1" applyFill="1" applyBorder="1" applyAlignment="1">
      <alignment vertical="center"/>
    </xf>
    <xf numFmtId="0" fontId="28" fillId="2" borderId="8" xfId="28" applyFont="1" applyFill="1" applyBorder="1" applyAlignment="1">
      <alignment vertical="center"/>
    </xf>
    <xf numFmtId="0" fontId="29" fillId="2" borderId="8" xfId="28" applyFont="1" applyFill="1" applyBorder="1" applyAlignment="1">
      <alignment vertical="center"/>
    </xf>
    <xf numFmtId="166" fontId="28" fillId="2" borderId="8" xfId="28" applyNumberFormat="1" applyFont="1" applyFill="1" applyBorder="1" applyAlignment="1">
      <alignment vertical="center"/>
    </xf>
    <xf numFmtId="49" fontId="29" fillId="2" borderId="0" xfId="6" applyNumberFormat="1" applyFont="1" applyFill="1" applyAlignment="1">
      <alignment horizontal="left" vertical="center"/>
    </xf>
    <xf numFmtId="49" fontId="14" fillId="2" borderId="0" xfId="6" applyNumberFormat="1" applyFont="1" applyFill="1" applyAlignment="1">
      <alignment horizontal="left" vertical="center"/>
    </xf>
    <xf numFmtId="49" fontId="99" fillId="2" borderId="0" xfId="6" applyNumberFormat="1" applyFont="1" applyFill="1" applyAlignment="1">
      <alignment horizontal="left" vertical="center"/>
    </xf>
    <xf numFmtId="0" fontId="13" fillId="2" borderId="4" xfId="28" applyFont="1" applyFill="1" applyBorder="1" applyAlignment="1">
      <alignment vertical="center"/>
    </xf>
    <xf numFmtId="0" fontId="28" fillId="2" borderId="4" xfId="28" applyFont="1" applyFill="1" applyBorder="1" applyAlignment="1">
      <alignment vertical="center"/>
    </xf>
    <xf numFmtId="0" fontId="11" fillId="2" borderId="4" xfId="6" applyFont="1" applyFill="1" applyBorder="1" applyAlignment="1">
      <alignment vertical="center"/>
    </xf>
    <xf numFmtId="0" fontId="29" fillId="2" borderId="4" xfId="28" applyFont="1" applyFill="1" applyBorder="1" applyAlignment="1">
      <alignment vertical="center"/>
    </xf>
    <xf numFmtId="169" fontId="11" fillId="2" borderId="0" xfId="6" applyNumberFormat="1" applyFont="1" applyFill="1" applyAlignment="1">
      <alignment vertical="center"/>
    </xf>
    <xf numFmtId="169" fontId="11" fillId="2" borderId="0" xfId="8" applyNumberFormat="1" applyFont="1" applyFill="1" applyBorder="1" applyAlignment="1">
      <alignment vertical="center"/>
    </xf>
    <xf numFmtId="0" fontId="13" fillId="2" borderId="25" xfId="28" applyFont="1" applyFill="1" applyBorder="1" applyAlignment="1">
      <alignment vertical="center"/>
    </xf>
    <xf numFmtId="0" fontId="28" fillId="2" borderId="25" xfId="28" applyFont="1" applyFill="1" applyBorder="1" applyAlignment="1">
      <alignment vertical="center"/>
    </xf>
    <xf numFmtId="166" fontId="28" fillId="2" borderId="25" xfId="28" applyNumberFormat="1" applyFont="1" applyFill="1" applyBorder="1" applyAlignment="1">
      <alignment horizontal="right" vertical="center"/>
    </xf>
    <xf numFmtId="192" fontId="28" fillId="2" borderId="25" xfId="6" applyNumberFormat="1" applyFont="1" applyFill="1" applyBorder="1" applyAlignment="1">
      <alignment vertical="center"/>
    </xf>
    <xf numFmtId="176" fontId="29" fillId="2" borderId="0" xfId="34" applyFont="1" applyFill="1" applyBorder="1" applyAlignment="1">
      <alignment vertical="center"/>
    </xf>
    <xf numFmtId="164" fontId="29" fillId="2" borderId="0" xfId="8" applyFont="1" applyFill="1" applyBorder="1" applyAlignment="1">
      <alignment horizontal="right" vertical="center"/>
    </xf>
    <xf numFmtId="166" fontId="11" fillId="2" borderId="0" xfId="6" applyNumberFormat="1" applyFont="1" applyFill="1" applyAlignment="1">
      <alignment horizontal="center" vertical="center"/>
    </xf>
    <xf numFmtId="49" fontId="98" fillId="2" borderId="0" xfId="6" applyNumberFormat="1" applyFont="1" applyFill="1" applyAlignment="1">
      <alignment horizontal="left" vertical="top" wrapText="1"/>
    </xf>
    <xf numFmtId="49" fontId="98" fillId="2" borderId="0" xfId="6" applyNumberFormat="1" applyFont="1" applyFill="1" applyAlignment="1">
      <alignment horizontal="left" vertical="top"/>
    </xf>
    <xf numFmtId="0" fontId="100" fillId="2" borderId="0" xfId="6" applyFont="1" applyFill="1" applyAlignment="1">
      <alignment horizontal="left" vertical="top"/>
    </xf>
    <xf numFmtId="207" fontId="29" fillId="2" borderId="0" xfId="28" applyNumberFormat="1" applyFont="1" applyFill="1" applyAlignment="1">
      <alignment horizontal="right" vertical="center"/>
    </xf>
    <xf numFmtId="208" fontId="29" fillId="2" borderId="0" xfId="28" applyNumberFormat="1" applyFont="1" applyFill="1" applyAlignment="1">
      <alignment horizontal="right" vertical="center"/>
    </xf>
    <xf numFmtId="49" fontId="97" fillId="2" borderId="0" xfId="6" applyNumberFormat="1" applyFont="1" applyFill="1" applyAlignment="1">
      <alignment horizontal="left" vertical="top"/>
    </xf>
    <xf numFmtId="0" fontId="11" fillId="0" borderId="0" xfId="6" applyFont="1" applyAlignment="1">
      <alignment vertical="center"/>
    </xf>
    <xf numFmtId="209" fontId="29" fillId="2" borderId="0" xfId="28" applyNumberFormat="1" applyFont="1" applyFill="1" applyAlignment="1">
      <alignment horizontal="right" vertical="center"/>
    </xf>
    <xf numFmtId="164" fontId="29" fillId="2" borderId="0" xfId="8" applyFont="1" applyFill="1" applyBorder="1" applyAlignment="1">
      <alignment vertical="center"/>
    </xf>
    <xf numFmtId="194" fontId="28" fillId="2" borderId="8" xfId="6" applyNumberFormat="1" applyFont="1" applyFill="1" applyBorder="1" applyAlignment="1">
      <alignment horizontal="right" vertical="center"/>
    </xf>
    <xf numFmtId="210" fontId="28" fillId="2" borderId="0" xfId="6" applyNumberFormat="1" applyFont="1" applyFill="1" applyAlignment="1">
      <alignment vertical="center"/>
    </xf>
    <xf numFmtId="0" fontId="11" fillId="2" borderId="1" xfId="35" applyFont="1" applyFill="1" applyBorder="1" applyAlignment="1">
      <alignment vertical="center"/>
    </xf>
    <xf numFmtId="0" fontId="12" fillId="2" borderId="1" xfId="28" applyFont="1" applyFill="1" applyBorder="1" applyAlignment="1">
      <alignment vertical="center"/>
    </xf>
    <xf numFmtId="0" fontId="11" fillId="2" borderId="1" xfId="28" applyFont="1" applyFill="1" applyBorder="1" applyAlignment="1">
      <alignment vertical="center"/>
    </xf>
    <xf numFmtId="3" fontId="12" fillId="2" borderId="1" xfId="28" applyNumberFormat="1" applyFont="1" applyFill="1" applyBorder="1" applyAlignment="1">
      <alignment horizontal="right" vertical="center"/>
    </xf>
    <xf numFmtId="172" fontId="73" fillId="2" borderId="1" xfId="33" applyNumberFormat="1" applyFont="1" applyFill="1" applyBorder="1" applyAlignment="1">
      <alignment horizontal="right" vertical="center"/>
    </xf>
    <xf numFmtId="166" fontId="28" fillId="2" borderId="0" xfId="36" applyNumberFormat="1" applyFont="1" applyFill="1" applyAlignment="1">
      <alignment horizontal="left"/>
    </xf>
    <xf numFmtId="0" fontId="11" fillId="2" borderId="0" xfId="28" applyFont="1" applyFill="1" applyAlignment="1">
      <alignment horizontal="center" vertical="center"/>
    </xf>
    <xf numFmtId="0" fontId="11" fillId="2" borderId="0" xfId="28" applyFont="1" applyFill="1" applyAlignment="1">
      <alignment horizontal="centerContinuous" vertical="center"/>
    </xf>
    <xf numFmtId="0" fontId="78" fillId="2" borderId="0" xfId="5" applyFont="1" applyFill="1" applyAlignment="1">
      <alignment horizontal="centerContinuous" vertical="center"/>
    </xf>
    <xf numFmtId="14" fontId="11" fillId="2" borderId="0" xfId="28" applyNumberFormat="1" applyFont="1" applyFill="1" applyAlignment="1">
      <alignment horizontal="center" vertical="center"/>
    </xf>
    <xf numFmtId="0" fontId="12" fillId="2" borderId="0" xfId="28" applyFont="1" applyFill="1" applyAlignment="1">
      <alignment horizontal="centerContinuous" vertical="center"/>
    </xf>
    <xf numFmtId="3" fontId="11" fillId="2" borderId="1" xfId="28" applyNumberFormat="1" applyFont="1" applyFill="1" applyBorder="1" applyAlignment="1">
      <alignment horizontal="center" vertical="center"/>
    </xf>
    <xf numFmtId="3" fontId="11" fillId="2" borderId="1" xfId="29" applyNumberFormat="1" applyFont="1" applyFill="1" applyBorder="1" applyAlignment="1">
      <alignment horizontal="center" vertical="center"/>
    </xf>
    <xf numFmtId="3" fontId="11" fillId="2" borderId="0" xfId="29" applyNumberFormat="1" applyFont="1" applyFill="1" applyBorder="1" applyAlignment="1">
      <alignment horizontal="center" vertical="center"/>
    </xf>
    <xf numFmtId="3" fontId="11" fillId="2" borderId="0" xfId="28" applyNumberFormat="1" applyFont="1" applyFill="1" applyAlignment="1">
      <alignment horizontal="center" vertical="center"/>
    </xf>
    <xf numFmtId="177" fontId="13" fillId="2" borderId="2" xfId="28" applyNumberFormat="1" applyFont="1" applyFill="1" applyBorder="1" applyAlignment="1">
      <alignment horizontal="centerContinuous" vertical="center"/>
    </xf>
    <xf numFmtId="0" fontId="12" fillId="2" borderId="4" xfId="28" applyFont="1" applyFill="1" applyBorder="1" applyAlignment="1">
      <alignment vertical="center"/>
    </xf>
    <xf numFmtId="166" fontId="28" fillId="2" borderId="4" xfId="6" applyNumberFormat="1" applyFont="1" applyFill="1" applyBorder="1" applyAlignment="1">
      <alignment horizontal="center" vertical="center"/>
    </xf>
    <xf numFmtId="0" fontId="12" fillId="2" borderId="0" xfId="28" applyFont="1" applyFill="1" applyAlignment="1">
      <alignment horizontal="center" vertical="center"/>
    </xf>
    <xf numFmtId="0" fontId="12" fillId="2" borderId="0" xfId="28" applyFont="1" applyFill="1" applyAlignment="1">
      <alignment vertical="center"/>
    </xf>
    <xf numFmtId="211" fontId="12" fillId="2" borderId="0" xfId="28" applyNumberFormat="1" applyFont="1" applyFill="1" applyAlignment="1">
      <alignment vertical="center"/>
    </xf>
    <xf numFmtId="212" fontId="12" fillId="2" borderId="0" xfId="28" applyNumberFormat="1" applyFont="1" applyFill="1" applyAlignment="1">
      <alignment vertical="center"/>
    </xf>
    <xf numFmtId="0" fontId="11" fillId="2" borderId="0" xfId="28" quotePrefix="1" applyFont="1" applyFill="1" applyAlignment="1">
      <alignment horizontal="left" vertical="center"/>
    </xf>
    <xf numFmtId="0" fontId="101" fillId="2" borderId="0" xfId="28" applyFont="1" applyFill="1" applyAlignment="1">
      <alignment vertical="center"/>
    </xf>
    <xf numFmtId="0" fontId="102" fillId="2" borderId="0" xfId="28" applyFont="1" applyFill="1" applyAlignment="1">
      <alignment vertical="center"/>
    </xf>
    <xf numFmtId="0" fontId="11" fillId="2" borderId="5" xfId="28" applyFont="1" applyFill="1" applyBorder="1" applyAlignment="1">
      <alignment vertical="center"/>
    </xf>
    <xf numFmtId="192" fontId="29" fillId="2" borderId="5" xfId="6" applyNumberFormat="1" applyFont="1" applyFill="1" applyBorder="1" applyAlignment="1">
      <alignment vertical="center"/>
    </xf>
    <xf numFmtId="195" fontId="29" fillId="2" borderId="0" xfId="6" applyNumberFormat="1" applyFont="1" applyFill="1" applyAlignment="1">
      <alignment horizontal="right" vertical="center"/>
    </xf>
    <xf numFmtId="3" fontId="29" fillId="2" borderId="0" xfId="28" applyNumberFormat="1" applyFont="1" applyFill="1" applyAlignment="1">
      <alignment horizontal="right" vertical="center"/>
    </xf>
    <xf numFmtId="0" fontId="12" fillId="2" borderId="5" xfId="28" applyFont="1" applyFill="1" applyBorder="1" applyAlignment="1">
      <alignment vertical="center"/>
    </xf>
    <xf numFmtId="0" fontId="28" fillId="2" borderId="5" xfId="28" applyFont="1" applyFill="1" applyBorder="1" applyAlignment="1">
      <alignment vertical="center"/>
    </xf>
    <xf numFmtId="195" fontId="28" fillId="2" borderId="5" xfId="6" applyNumberFormat="1" applyFont="1" applyFill="1" applyBorder="1" applyAlignment="1">
      <alignment horizontal="right" vertical="center"/>
    </xf>
    <xf numFmtId="176" fontId="28" fillId="2" borderId="0" xfId="6" applyNumberFormat="1" applyFont="1" applyFill="1" applyAlignment="1">
      <alignment horizontal="right" vertical="center"/>
    </xf>
    <xf numFmtId="213" fontId="28" fillId="2" borderId="0" xfId="6" applyNumberFormat="1" applyFont="1" applyFill="1" applyAlignment="1">
      <alignment horizontal="right" vertical="center"/>
    </xf>
    <xf numFmtId="0" fontId="28" fillId="2" borderId="1" xfId="28" applyFont="1" applyFill="1" applyBorder="1" applyAlignment="1">
      <alignment vertical="center"/>
    </xf>
    <xf numFmtId="0" fontId="78" fillId="2" borderId="0" xfId="37" applyFont="1" applyFill="1" applyAlignment="1">
      <alignment horizontal="centerContinuous" vertical="center"/>
    </xf>
    <xf numFmtId="0" fontId="12" fillId="2" borderId="4" xfId="37" applyFont="1" applyFill="1" applyBorder="1" applyAlignment="1">
      <alignment horizontal="centerContinuous" vertical="center"/>
    </xf>
    <xf numFmtId="0" fontId="12" fillId="2" borderId="4" xfId="37" applyFont="1" applyFill="1" applyBorder="1" applyAlignment="1">
      <alignment horizontal="center" vertical="center"/>
    </xf>
    <xf numFmtId="0" fontId="12" fillId="2" borderId="0" xfId="37" applyFont="1" applyFill="1" applyAlignment="1">
      <alignment horizontal="left" vertical="center"/>
    </xf>
    <xf numFmtId="2" fontId="11" fillId="2" borderId="0" xfId="37" applyNumberFormat="1" applyFont="1" applyFill="1" applyAlignment="1">
      <alignment horizontal="center" vertical="center"/>
    </xf>
    <xf numFmtId="0" fontId="12" fillId="2" borderId="5" xfId="37" applyFont="1" applyFill="1" applyBorder="1" applyAlignment="1">
      <alignment horizontal="left" vertical="center"/>
    </xf>
    <xf numFmtId="2" fontId="11" fillId="2" borderId="5" xfId="38" applyNumberFormat="1" applyFont="1" applyFill="1" applyBorder="1" applyAlignment="1">
      <alignment horizontal="center" vertical="center"/>
    </xf>
    <xf numFmtId="2" fontId="12" fillId="2" borderId="0" xfId="38" applyNumberFormat="1" applyFont="1" applyFill="1" applyAlignment="1">
      <alignment horizontal="center" vertical="center"/>
    </xf>
    <xf numFmtId="0" fontId="11" fillId="2" borderId="1" xfId="37" applyFont="1" applyFill="1" applyBorder="1" applyAlignment="1">
      <alignment horizontal="left" vertical="center"/>
    </xf>
    <xf numFmtId="0" fontId="11" fillId="2" borderId="0" xfId="37" applyFont="1" applyFill="1" applyAlignment="1">
      <alignment horizontal="left" vertical="center"/>
    </xf>
    <xf numFmtId="214" fontId="11" fillId="2" borderId="0" xfId="39" applyNumberFormat="1" applyFont="1" applyFill="1" applyBorder="1" applyAlignment="1">
      <alignment horizontal="center"/>
    </xf>
    <xf numFmtId="0" fontId="12" fillId="2" borderId="3" xfId="37" applyFont="1" applyFill="1" applyBorder="1" applyAlignment="1">
      <alignment horizontal="centerContinuous" vertical="center"/>
    </xf>
    <xf numFmtId="0" fontId="12" fillId="2" borderId="5" xfId="37" applyFont="1" applyFill="1" applyBorder="1" applyAlignment="1">
      <alignment horizontal="centerContinuous" vertical="center"/>
    </xf>
    <xf numFmtId="0" fontId="14" fillId="2" borderId="1" xfId="37" applyFont="1" applyFill="1" applyBorder="1" applyAlignment="1">
      <alignment horizontal="left" vertical="center"/>
    </xf>
    <xf numFmtId="0" fontId="14" fillId="2" borderId="1" xfId="6" applyFont="1" applyFill="1" applyBorder="1" applyAlignment="1">
      <alignment vertical="center"/>
    </xf>
    <xf numFmtId="0" fontId="14" fillId="2" borderId="0" xfId="26" applyFont="1" applyFill="1"/>
    <xf numFmtId="214" fontId="14" fillId="2" borderId="0" xfId="39" applyNumberFormat="1" applyFont="1" applyFill="1" applyBorder="1" applyAlignment="1">
      <alignment horizontal="center"/>
    </xf>
    <xf numFmtId="49" fontId="11" fillId="0" borderId="0" xfId="36" applyNumberFormat="1" applyFont="1"/>
    <xf numFmtId="0" fontId="11" fillId="2" borderId="0" xfId="26" applyFont="1" applyFill="1"/>
    <xf numFmtId="0" fontId="11" fillId="0" borderId="0" xfId="26" applyFont="1"/>
    <xf numFmtId="0" fontId="11" fillId="0" borderId="0" xfId="40" applyFont="1" applyAlignment="1">
      <alignment vertical="center"/>
    </xf>
    <xf numFmtId="2" fontId="13" fillId="2" borderId="0" xfId="37" applyNumberFormat="1" applyFont="1" applyFill="1" applyAlignment="1">
      <alignment horizontal="left" vertical="center"/>
    </xf>
    <xf numFmtId="0" fontId="9" fillId="2" borderId="3" xfId="6" applyFont="1" applyFill="1" applyBorder="1" applyAlignment="1">
      <alignment vertical="center"/>
    </xf>
    <xf numFmtId="0" fontId="13" fillId="2" borderId="3" xfId="37" applyFont="1" applyFill="1" applyBorder="1" applyAlignment="1">
      <alignment horizontal="centerContinuous" vertical="center"/>
    </xf>
    <xf numFmtId="0" fontId="9" fillId="2" borderId="0" xfId="6" applyFont="1" applyFill="1" applyAlignment="1">
      <alignment vertical="center"/>
    </xf>
    <xf numFmtId="0" fontId="13" fillId="2" borderId="5" xfId="37" applyFont="1" applyFill="1" applyBorder="1" applyAlignment="1">
      <alignment horizontal="centerContinuous" vertical="center"/>
    </xf>
    <xf numFmtId="0" fontId="9" fillId="2" borderId="4" xfId="6" applyFont="1" applyFill="1" applyBorder="1" applyAlignment="1">
      <alignment vertical="center"/>
    </xf>
    <xf numFmtId="0" fontId="28" fillId="2" borderId="4" xfId="37" applyFont="1" applyFill="1" applyBorder="1" applyAlignment="1">
      <alignment horizontal="centerContinuous" vertical="center"/>
    </xf>
    <xf numFmtId="0" fontId="28" fillId="2" borderId="4" xfId="37" applyFont="1" applyFill="1" applyBorder="1" applyAlignment="1">
      <alignment horizontal="center" vertical="center"/>
    </xf>
    <xf numFmtId="0" fontId="13" fillId="2" borderId="0" xfId="37" applyFont="1" applyFill="1" applyAlignment="1">
      <alignment horizontal="left" vertical="center"/>
    </xf>
    <xf numFmtId="2" fontId="14" fillId="2" borderId="0" xfId="38" applyNumberFormat="1" applyFont="1" applyFill="1" applyAlignment="1">
      <alignment horizontal="center" vertical="center"/>
    </xf>
    <xf numFmtId="0" fontId="13" fillId="2" borderId="5" xfId="37" applyFont="1" applyFill="1" applyBorder="1" applyAlignment="1">
      <alignment horizontal="left" vertical="center"/>
    </xf>
    <xf numFmtId="2" fontId="13" fillId="2" borderId="8" xfId="38" applyNumberFormat="1" applyFont="1" applyFill="1" applyBorder="1" applyAlignment="1">
      <alignment horizontal="center" vertical="center"/>
    </xf>
    <xf numFmtId="2" fontId="11" fillId="2" borderId="0" xfId="6" applyNumberFormat="1" applyFont="1" applyFill="1" applyAlignment="1">
      <alignment vertical="center"/>
    </xf>
    <xf numFmtId="2" fontId="11" fillId="2" borderId="0" xfId="6" applyNumberFormat="1" applyFont="1" applyFill="1" applyAlignment="1">
      <alignment horizontal="center" vertical="center"/>
    </xf>
    <xf numFmtId="2" fontId="13" fillId="2" borderId="0" xfId="38" applyNumberFormat="1" applyFont="1" applyFill="1" applyAlignment="1">
      <alignment horizontal="center" vertical="center"/>
    </xf>
    <xf numFmtId="0" fontId="14" fillId="2" borderId="0" xfId="26" applyFont="1" applyFill="1" applyAlignment="1">
      <alignment vertical="center"/>
    </xf>
    <xf numFmtId="215" fontId="11" fillId="2" borderId="0" xfId="15" applyNumberFormat="1" applyFont="1" applyFill="1" applyAlignment="1">
      <alignment vertical="center"/>
    </xf>
    <xf numFmtId="49" fontId="11" fillId="2" borderId="0" xfId="36" applyNumberFormat="1" applyFont="1" applyFill="1"/>
    <xf numFmtId="176" fontId="11" fillId="2" borderId="0" xfId="41" applyNumberFormat="1" applyFont="1" applyFill="1"/>
    <xf numFmtId="2" fontId="14" fillId="2" borderId="0" xfId="37" applyNumberFormat="1" applyFont="1" applyFill="1" applyAlignment="1">
      <alignment horizontal="center" vertical="center"/>
    </xf>
    <xf numFmtId="2" fontId="14" fillId="2" borderId="5" xfId="38" applyNumberFormat="1" applyFont="1" applyFill="1" applyBorder="1" applyAlignment="1">
      <alignment horizontal="center" vertical="center"/>
    </xf>
    <xf numFmtId="0" fontId="14" fillId="2" borderId="0" xfId="37" applyFont="1" applyFill="1" applyAlignment="1">
      <alignment horizontal="left" vertical="center"/>
    </xf>
    <xf numFmtId="0" fontId="81" fillId="2" borderId="0" xfId="6" applyFont="1" applyFill="1"/>
    <xf numFmtId="3" fontId="11" fillId="2" borderId="0" xfId="39" applyNumberFormat="1" applyFont="1" applyFill="1" applyBorder="1" applyAlignment="1">
      <alignment horizontal="center"/>
    </xf>
    <xf numFmtId="214" fontId="11" fillId="2" borderId="3" xfId="39" applyNumberFormat="1" applyFont="1" applyFill="1" applyBorder="1" applyAlignment="1">
      <alignment horizontal="center"/>
    </xf>
    <xf numFmtId="168" fontId="11" fillId="2" borderId="0" xfId="6" applyNumberFormat="1" applyFont="1" applyFill="1" applyAlignment="1">
      <alignment vertical="center"/>
    </xf>
    <xf numFmtId="187" fontId="105" fillId="2" borderId="0" xfId="6" applyNumberFormat="1" applyFont="1" applyFill="1" applyAlignment="1">
      <alignment horizontal="centerContinuous" vertical="center" wrapText="1"/>
    </xf>
    <xf numFmtId="187" fontId="85" fillId="2" borderId="0" xfId="6" applyNumberFormat="1" applyFont="1" applyFill="1" applyAlignment="1">
      <alignment horizontal="centerContinuous" vertical="center" wrapText="1"/>
    </xf>
    <xf numFmtId="0" fontId="106" fillId="2" borderId="0" xfId="42" applyFont="1" applyFill="1"/>
    <xf numFmtId="0" fontId="81" fillId="2" borderId="0" xfId="42" applyFont="1" applyFill="1"/>
    <xf numFmtId="187" fontId="107" fillId="2" borderId="0" xfId="6" applyNumberFormat="1" applyFont="1" applyFill="1" applyAlignment="1">
      <alignment horizontal="centerContinuous" vertical="center" wrapText="1"/>
    </xf>
    <xf numFmtId="0" fontId="108" fillId="2" borderId="0" xfId="6" applyFont="1" applyFill="1" applyAlignment="1">
      <alignment horizontal="centerContinuous"/>
    </xf>
    <xf numFmtId="0" fontId="109" fillId="2" borderId="0" xfId="42" applyFont="1" applyFill="1" applyAlignment="1">
      <alignment horizontal="center"/>
    </xf>
    <xf numFmtId="0" fontId="109" fillId="2" borderId="0" xfId="6" applyFont="1" applyFill="1" applyAlignment="1">
      <alignment horizontal="center"/>
    </xf>
    <xf numFmtId="0" fontId="108" fillId="2" borderId="0" xfId="6" applyFont="1" applyFill="1" applyAlignment="1">
      <alignment horizontal="center"/>
    </xf>
    <xf numFmtId="0" fontId="110" fillId="2" borderId="0" xfId="26" applyFont="1" applyFill="1" applyAlignment="1">
      <alignment horizontal="centerContinuous" vertical="center"/>
    </xf>
    <xf numFmtId="0" fontId="111" fillId="2" borderId="0" xfId="6" applyFont="1" applyFill="1" applyAlignment="1">
      <alignment horizontal="centerContinuous" vertical="center"/>
    </xf>
    <xf numFmtId="0" fontId="112" fillId="2" borderId="0" xfId="42" applyFont="1" applyFill="1"/>
    <xf numFmtId="0" fontId="110" fillId="2" borderId="0" xfId="6" applyFont="1" applyFill="1" applyAlignment="1">
      <alignment horizontal="centerContinuous" vertical="center"/>
    </xf>
    <xf numFmtId="0" fontId="13" fillId="2" borderId="26" xfId="26" applyFont="1" applyFill="1" applyBorder="1" applyAlignment="1">
      <alignment horizontal="center" vertical="center"/>
    </xf>
    <xf numFmtId="0" fontId="13" fillId="2" borderId="26" xfId="26" applyFont="1" applyFill="1" applyBorder="1" applyAlignment="1">
      <alignment horizontal="center" vertical="center" wrapText="1"/>
    </xf>
    <xf numFmtId="0" fontId="11" fillId="2" borderId="21" xfId="26" applyFont="1" applyFill="1" applyBorder="1" applyAlignment="1">
      <alignment horizontal="left" vertical="center"/>
    </xf>
    <xf numFmtId="0" fontId="11" fillId="2" borderId="0" xfId="26" applyFont="1" applyFill="1" applyAlignment="1">
      <alignment vertical="center"/>
    </xf>
    <xf numFmtId="2" fontId="11" fillId="2" borderId="21" xfId="39" applyNumberFormat="1" applyFont="1" applyFill="1" applyBorder="1" applyAlignment="1">
      <alignment horizontal="center" vertical="center"/>
    </xf>
    <xf numFmtId="166" fontId="11" fillId="2" borderId="0" xfId="26" applyNumberFormat="1" applyFont="1" applyFill="1" applyAlignment="1">
      <alignment horizontal="center" vertical="center"/>
    </xf>
    <xf numFmtId="0" fontId="11" fillId="2" borderId="0" xfId="26" applyFont="1" applyFill="1" applyAlignment="1">
      <alignment horizontal="left" vertical="center"/>
    </xf>
    <xf numFmtId="2" fontId="11" fillId="2" borderId="0" xfId="39" applyNumberFormat="1" applyFont="1" applyFill="1" applyBorder="1" applyAlignment="1">
      <alignment horizontal="center" vertical="center"/>
    </xf>
    <xf numFmtId="0" fontId="11" fillId="2" borderId="4" xfId="26" applyFont="1" applyFill="1" applyBorder="1" applyAlignment="1">
      <alignment horizontal="left" vertical="center"/>
    </xf>
    <xf numFmtId="0" fontId="11" fillId="2" borderId="4" xfId="26" applyFont="1" applyFill="1" applyBorder="1" applyAlignment="1">
      <alignment vertical="center"/>
    </xf>
    <xf numFmtId="2" fontId="11" fillId="2" borderId="4" xfId="39" applyNumberFormat="1" applyFont="1" applyFill="1" applyBorder="1" applyAlignment="1">
      <alignment horizontal="center" vertical="center"/>
    </xf>
    <xf numFmtId="166" fontId="11" fillId="2" borderId="4" xfId="26" applyNumberFormat="1" applyFont="1" applyFill="1" applyBorder="1" applyAlignment="1">
      <alignment horizontal="center" vertical="center"/>
    </xf>
    <xf numFmtId="0" fontId="13" fillId="2" borderId="26" xfId="6" applyFont="1" applyFill="1" applyBorder="1" applyAlignment="1">
      <alignment horizontal="center" vertical="center"/>
    </xf>
    <xf numFmtId="0" fontId="13" fillId="2" borderId="26" xfId="6" applyFont="1" applyFill="1" applyBorder="1" applyAlignment="1">
      <alignment horizontal="center" vertical="center" wrapText="1"/>
    </xf>
    <xf numFmtId="0" fontId="10" fillId="2" borderId="0" xfId="42" applyFill="1" applyAlignment="1">
      <alignment vertical="center" wrapText="1"/>
    </xf>
    <xf numFmtId="0" fontId="10" fillId="2" borderId="0" xfId="42" applyFill="1"/>
    <xf numFmtId="217" fontId="11" fillId="2" borderId="0" xfId="43" applyFont="1" applyFill="1" applyBorder="1" applyAlignment="1">
      <alignment vertical="center" wrapText="1"/>
    </xf>
    <xf numFmtId="0" fontId="11" fillId="2" borderId="0" xfId="42" applyFont="1" applyFill="1"/>
    <xf numFmtId="1" fontId="11" fillId="2" borderId="0" xfId="6" applyNumberFormat="1" applyFont="1" applyFill="1" applyAlignment="1">
      <alignment vertical="center"/>
    </xf>
    <xf numFmtId="0" fontId="113" fillId="2" borderId="0" xfId="6" applyFont="1" applyFill="1" applyAlignment="1">
      <alignment horizontal="centerContinuous" vertical="center"/>
    </xf>
    <xf numFmtId="0" fontId="12" fillId="2" borderId="26" xfId="6" applyFont="1" applyFill="1" applyBorder="1" applyAlignment="1">
      <alignment horizontal="center" vertical="center"/>
    </xf>
    <xf numFmtId="0" fontId="12" fillId="2" borderId="26" xfId="6" applyFont="1" applyFill="1" applyBorder="1" applyAlignment="1">
      <alignment horizontal="center" vertical="center" wrapText="1"/>
    </xf>
    <xf numFmtId="10" fontId="11" fillId="2" borderId="0" xfId="43" applyNumberFormat="1" applyFont="1" applyFill="1" applyBorder="1" applyAlignment="1">
      <alignment vertical="center" wrapText="1"/>
    </xf>
    <xf numFmtId="217" fontId="81" fillId="2" borderId="0" xfId="43" applyFont="1" applyFill="1" applyBorder="1"/>
    <xf numFmtId="217" fontId="81" fillId="2" borderId="0" xfId="42" applyNumberFormat="1" applyFont="1" applyFill="1"/>
    <xf numFmtId="217" fontId="81" fillId="2" borderId="0" xfId="43" applyFont="1" applyFill="1" applyBorder="1" applyAlignment="1">
      <alignment vertical="center" wrapText="1"/>
    </xf>
    <xf numFmtId="0" fontId="11" fillId="2" borderId="0" xfId="44" applyFont="1" applyFill="1" applyAlignment="1">
      <alignment vertical="center"/>
    </xf>
    <xf numFmtId="0" fontId="11" fillId="2" borderId="0" xfId="42" applyFont="1" applyFill="1" applyAlignment="1">
      <alignment vertical="center"/>
    </xf>
    <xf numFmtId="190" fontId="11" fillId="2" borderId="0" xfId="28" applyNumberFormat="1" applyFont="1" applyFill="1" applyAlignment="1">
      <alignment horizontal="centerContinuous" vertical="center"/>
    </xf>
    <xf numFmtId="218" fontId="22" fillId="2" borderId="0" xfId="6" applyNumberFormat="1" applyFont="1" applyFill="1" applyAlignment="1">
      <alignment horizontal="centerContinuous" vertical="center"/>
    </xf>
    <xf numFmtId="190" fontId="114" fillId="2" borderId="0" xfId="28" applyNumberFormat="1" applyFont="1" applyFill="1" applyAlignment="1">
      <alignment horizontal="centerContinuous" vertical="center"/>
    </xf>
    <xf numFmtId="0" fontId="78" fillId="2" borderId="1" xfId="6" applyFont="1" applyFill="1" applyBorder="1" applyAlignment="1">
      <alignment horizontal="centerContinuous" vertical="center"/>
    </xf>
    <xf numFmtId="17" fontId="13" fillId="2" borderId="16" xfId="28" applyNumberFormat="1" applyFont="1" applyFill="1" applyBorder="1" applyAlignment="1">
      <alignment horizontal="centerContinuous" vertical="center"/>
    </xf>
    <xf numFmtId="219" fontId="29" fillId="2" borderId="0" xfId="6" applyNumberFormat="1" applyFont="1" applyFill="1" applyAlignment="1">
      <alignment horizontal="centerContinuous" vertical="center"/>
    </xf>
    <xf numFmtId="190" fontId="19" fillId="2" borderId="0" xfId="6" applyNumberFormat="1" applyFill="1"/>
    <xf numFmtId="190" fontId="11" fillId="2" borderId="0" xfId="28" applyNumberFormat="1" applyFont="1" applyFill="1" applyAlignment="1">
      <alignment horizontal="center" vertical="center"/>
    </xf>
    <xf numFmtId="0" fontId="11" fillId="2" borderId="0" xfId="40" applyFont="1" applyFill="1"/>
    <xf numFmtId="0" fontId="11" fillId="2" borderId="3" xfId="6" applyFont="1" applyFill="1" applyBorder="1" applyAlignment="1">
      <alignment wrapText="1"/>
    </xf>
    <xf numFmtId="0" fontId="11" fillId="2" borderId="0" xfId="6" applyFont="1" applyFill="1" applyAlignment="1">
      <alignment wrapText="1"/>
    </xf>
    <xf numFmtId="3" fontId="10" fillId="2" borderId="0" xfId="6" applyNumberFormat="1" applyFont="1" applyFill="1"/>
    <xf numFmtId="220" fontId="11" fillId="2" borderId="1" xfId="6" applyNumberFormat="1" applyFont="1" applyFill="1" applyBorder="1" applyAlignment="1">
      <alignment horizontal="centerContinuous" vertical="center"/>
    </xf>
    <xf numFmtId="22" fontId="11" fillId="2" borderId="0" xfId="6" applyNumberFormat="1" applyFont="1" applyFill="1" applyAlignment="1">
      <alignment vertical="center"/>
    </xf>
    <xf numFmtId="190" fontId="29" fillId="2" borderId="0" xfId="28" quotePrefix="1" applyNumberFormat="1" applyFont="1" applyFill="1" applyAlignment="1">
      <alignment horizontal="center" vertical="center"/>
    </xf>
    <xf numFmtId="0" fontId="13" fillId="2" borderId="3" xfId="37" applyFont="1" applyFill="1" applyBorder="1" applyAlignment="1">
      <alignment horizontal="left" vertical="center"/>
    </xf>
    <xf numFmtId="0" fontId="28" fillId="2" borderId="5" xfId="37" quotePrefix="1" applyFont="1" applyFill="1" applyBorder="1" applyAlignment="1">
      <alignment horizontal="centerContinuous" vertical="center"/>
    </xf>
    <xf numFmtId="10" fontId="11" fillId="2" borderId="1" xfId="15" applyNumberFormat="1" applyFont="1" applyFill="1" applyBorder="1" applyAlignment="1">
      <alignment horizontal="center" vertical="center"/>
    </xf>
    <xf numFmtId="0" fontId="28" fillId="2" borderId="5" xfId="37" quotePrefix="1" applyFont="1" applyFill="1" applyBorder="1" applyAlignment="1">
      <alignment horizontal="right" vertical="center"/>
    </xf>
    <xf numFmtId="10" fontId="11" fillId="2" borderId="0" xfId="15" applyNumberFormat="1" applyFont="1" applyFill="1" applyBorder="1" applyAlignment="1">
      <alignment horizontal="center" vertical="center"/>
    </xf>
    <xf numFmtId="0" fontId="11" fillId="2" borderId="0" xfId="40" applyFont="1" applyFill="1" applyAlignment="1">
      <alignment vertical="center"/>
    </xf>
    <xf numFmtId="195" fontId="11" fillId="2" borderId="0" xfId="6" applyNumberFormat="1" applyFont="1" applyFill="1" applyAlignment="1">
      <alignment horizontal="right" vertical="center"/>
    </xf>
    <xf numFmtId="10" fontId="11" fillId="2" borderId="0" xfId="15" applyNumberFormat="1" applyFont="1" applyFill="1" applyAlignment="1">
      <alignment vertical="center"/>
    </xf>
    <xf numFmtId="0" fontId="115" fillId="2" borderId="0" xfId="6" applyFont="1" applyFill="1" applyAlignment="1">
      <alignment horizontal="centerContinuous" vertical="center" wrapText="1"/>
    </xf>
    <xf numFmtId="0" fontId="78" fillId="2" borderId="0" xfId="28" quotePrefix="1" applyFont="1" applyFill="1" applyAlignment="1">
      <alignment horizontal="centerContinuous" vertical="center"/>
    </xf>
    <xf numFmtId="17" fontId="28" fillId="2" borderId="16" xfId="28" applyNumberFormat="1" applyFont="1" applyFill="1" applyBorder="1" applyAlignment="1">
      <alignment horizontal="center" vertical="center"/>
    </xf>
    <xf numFmtId="17" fontId="13" fillId="2" borderId="16" xfId="6" applyNumberFormat="1" applyFont="1" applyFill="1" applyBorder="1" applyAlignment="1">
      <alignment horizontal="center" vertical="center"/>
    </xf>
    <xf numFmtId="17" fontId="13" fillId="2" borderId="0" xfId="6" applyNumberFormat="1" applyFont="1" applyFill="1" applyAlignment="1">
      <alignment horizontal="center" vertical="center"/>
    </xf>
    <xf numFmtId="17" fontId="13" fillId="2" borderId="0" xfId="28" applyNumberFormat="1" applyFont="1" applyFill="1" applyAlignment="1">
      <alignment horizontal="centerContinuous" vertical="center"/>
    </xf>
    <xf numFmtId="2" fontId="29" fillId="2" borderId="5" xfId="28" applyNumberFormat="1" applyFont="1" applyFill="1" applyBorder="1" applyAlignment="1">
      <alignment horizontal="center" vertical="center"/>
    </xf>
    <xf numFmtId="2" fontId="29" fillId="2" borderId="0" xfId="28" applyNumberFormat="1" applyFont="1" applyFill="1" applyAlignment="1">
      <alignment horizontal="center" vertical="center"/>
    </xf>
    <xf numFmtId="2" fontId="29" fillId="2" borderId="0" xfId="28" quotePrefix="1" applyNumberFormat="1" applyFont="1" applyFill="1" applyAlignment="1">
      <alignment horizontal="center" vertical="center"/>
    </xf>
    <xf numFmtId="2" fontId="29" fillId="2" borderId="5" xfId="28" quotePrefix="1" applyNumberFormat="1" applyFont="1" applyFill="1" applyBorder="1" applyAlignment="1">
      <alignment horizontal="center" vertical="center"/>
    </xf>
    <xf numFmtId="164" fontId="29" fillId="2" borderId="0" xfId="8" quotePrefix="1" applyFont="1" applyFill="1" applyBorder="1" applyAlignment="1">
      <alignment horizontal="center" vertical="center"/>
    </xf>
    <xf numFmtId="2" fontId="29" fillId="2" borderId="5" xfId="38" applyNumberFormat="1" applyFont="1" applyFill="1" applyBorder="1" applyAlignment="1">
      <alignment horizontal="center" vertical="center"/>
    </xf>
    <xf numFmtId="2" fontId="29" fillId="2" borderId="0" xfId="38" applyNumberFormat="1" applyFont="1" applyFill="1" applyAlignment="1">
      <alignment horizontal="center" vertical="center"/>
    </xf>
    <xf numFmtId="177" fontId="29" fillId="2" borderId="4" xfId="6" applyNumberFormat="1" applyFont="1" applyFill="1" applyBorder="1" applyAlignment="1">
      <alignment horizontal="left" vertical="center"/>
    </xf>
    <xf numFmtId="2" fontId="29" fillId="2" borderId="4" xfId="28" applyNumberFormat="1" applyFont="1" applyFill="1" applyBorder="1" applyAlignment="1">
      <alignment horizontal="center" vertical="center"/>
    </xf>
    <xf numFmtId="2" fontId="29" fillId="2" borderId="4" xfId="28" quotePrefix="1" applyNumberFormat="1" applyFont="1" applyFill="1" applyBorder="1" applyAlignment="1">
      <alignment horizontal="center" vertical="center"/>
    </xf>
    <xf numFmtId="0" fontId="10" fillId="2" borderId="0" xfId="45" applyFill="1"/>
    <xf numFmtId="0" fontId="85" fillId="2" borderId="0" xfId="45" applyFont="1" applyFill="1" applyAlignment="1">
      <alignment horizontal="centerContinuous" vertical="center" wrapText="1"/>
    </xf>
    <xf numFmtId="0" fontId="103" fillId="2" borderId="0" xfId="45" applyFont="1" applyFill="1" applyAlignment="1">
      <alignment horizontal="centerContinuous" vertical="center" wrapText="1"/>
    </xf>
    <xf numFmtId="0" fontId="94" fillId="2" borderId="0" xfId="4" applyFont="1" applyFill="1" applyAlignment="1" applyProtection="1">
      <alignment horizontal="left" vertical="center"/>
      <protection locked="0"/>
    </xf>
    <xf numFmtId="218" fontId="81" fillId="2" borderId="0" xfId="42" applyNumberFormat="1" applyFont="1" applyFill="1" applyAlignment="1">
      <alignment horizontal="center"/>
    </xf>
    <xf numFmtId="218" fontId="81" fillId="2" borderId="0" xfId="46" applyNumberFormat="1" applyFont="1" applyFill="1"/>
    <xf numFmtId="0" fontId="10" fillId="2" borderId="0" xfId="46" applyFill="1"/>
    <xf numFmtId="0" fontId="11" fillId="2" borderId="0" xfId="45" applyFont="1" applyFill="1" applyAlignment="1">
      <alignment vertical="center"/>
    </xf>
    <xf numFmtId="0" fontId="14" fillId="2" borderId="3" xfId="45" applyFont="1" applyFill="1" applyBorder="1" applyAlignment="1">
      <alignment vertical="center"/>
    </xf>
    <xf numFmtId="0" fontId="13" fillId="2" borderId="2" xfId="37" applyFont="1" applyFill="1" applyBorder="1" applyAlignment="1">
      <alignment horizontal="centerContinuous" vertical="center"/>
    </xf>
    <xf numFmtId="14" fontId="10" fillId="2" borderId="0" xfId="45" applyNumberFormat="1" applyFill="1"/>
    <xf numFmtId="0" fontId="14" fillId="2" borderId="4" xfId="45" applyFont="1" applyFill="1" applyBorder="1" applyAlignment="1">
      <alignment vertical="center"/>
    </xf>
    <xf numFmtId="0" fontId="13" fillId="2" borderId="4" xfId="37" applyFont="1" applyFill="1" applyBorder="1" applyAlignment="1">
      <alignment horizontal="centerContinuous" vertical="center"/>
    </xf>
    <xf numFmtId="2" fontId="14" fillId="2" borderId="0" xfId="15" applyNumberFormat="1" applyFont="1" applyFill="1" applyAlignment="1">
      <alignment horizontal="center" vertical="center"/>
    </xf>
    <xf numFmtId="165" fontId="61" fillId="2" borderId="0" xfId="5" applyNumberFormat="1" applyFont="1" applyFill="1" applyAlignment="1">
      <alignment vertical="center"/>
    </xf>
    <xf numFmtId="177" fontId="14" fillId="2" borderId="0" xfId="15" applyNumberFormat="1" applyFont="1" applyFill="1" applyAlignment="1">
      <alignment horizontal="center" vertical="center"/>
    </xf>
    <xf numFmtId="0" fontId="117" fillId="2" borderId="0" xfId="45" applyFont="1" applyFill="1"/>
    <xf numFmtId="2" fontId="118" fillId="2" borderId="0" xfId="15" applyNumberFormat="1" applyFont="1" applyFill="1" applyAlignment="1">
      <alignment horizontal="center" vertical="center"/>
    </xf>
    <xf numFmtId="0" fontId="11" fillId="2" borderId="1" xfId="45" applyFont="1" applyFill="1" applyBorder="1" applyAlignment="1">
      <alignment vertical="center"/>
    </xf>
    <xf numFmtId="0" fontId="28" fillId="2" borderId="0" xfId="37" applyFont="1" applyFill="1" applyAlignment="1">
      <alignment horizontal="left" vertical="center"/>
    </xf>
    <xf numFmtId="0" fontId="29" fillId="2" borderId="0" xfId="4" applyFont="1" applyFill="1" applyAlignment="1" applyProtection="1">
      <alignment vertical="center"/>
    </xf>
    <xf numFmtId="0" fontId="29" fillId="2" borderId="0" xfId="45" applyFont="1" applyFill="1" applyAlignment="1">
      <alignment vertical="center"/>
    </xf>
    <xf numFmtId="195" fontId="11" fillId="2" borderId="0" xfId="45" applyNumberFormat="1" applyFont="1" applyFill="1" applyAlignment="1">
      <alignment horizontal="right" vertical="center"/>
    </xf>
    <xf numFmtId="0" fontId="29" fillId="2" borderId="0" xfId="45" applyFont="1" applyFill="1"/>
    <xf numFmtId="2" fontId="10" fillId="2" borderId="0" xfId="45" applyNumberFormat="1" applyFill="1" applyAlignment="1">
      <alignment horizontal="center"/>
    </xf>
    <xf numFmtId="0" fontId="117" fillId="2" borderId="0" xfId="6" applyFont="1" applyFill="1" applyAlignment="1">
      <alignment horizontal="center"/>
    </xf>
    <xf numFmtId="0" fontId="85" fillId="2" borderId="0" xfId="46" applyFont="1" applyFill="1" applyAlignment="1">
      <alignment horizontal="centerContinuous" vertical="center" wrapText="1"/>
    </xf>
    <xf numFmtId="0" fontId="20" fillId="2" borderId="0" xfId="46" applyFont="1" applyFill="1" applyAlignment="1">
      <alignment horizontal="centerContinuous" vertical="center" wrapText="1"/>
    </xf>
    <xf numFmtId="0" fontId="103" fillId="2" borderId="0" xfId="46" applyFont="1" applyFill="1" applyAlignment="1">
      <alignment horizontal="centerContinuous" vertical="center" wrapText="1"/>
    </xf>
    <xf numFmtId="0" fontId="64" fillId="2" borderId="0" xfId="46" applyFont="1" applyFill="1" applyAlignment="1">
      <alignment horizontal="center" vertical="center"/>
    </xf>
    <xf numFmtId="0" fontId="86" fillId="2" borderId="0" xfId="46" applyFont="1" applyFill="1" applyAlignment="1">
      <alignment horizontal="centerContinuous" vertical="center" wrapText="1"/>
    </xf>
    <xf numFmtId="17" fontId="119" fillId="2" borderId="0" xfId="46" applyNumberFormat="1" applyFont="1" applyFill="1" applyAlignment="1">
      <alignment horizontal="center"/>
    </xf>
    <xf numFmtId="0" fontId="11" fillId="2" borderId="0" xfId="46" applyFont="1" applyFill="1" applyAlignment="1">
      <alignment vertical="center"/>
    </xf>
    <xf numFmtId="0" fontId="14" fillId="2" borderId="3" xfId="46" applyFont="1" applyFill="1" applyBorder="1" applyAlignment="1">
      <alignment vertical="center"/>
    </xf>
    <xf numFmtId="2" fontId="117" fillId="2" borderId="0" xfId="46" applyNumberFormat="1" applyFont="1" applyFill="1"/>
    <xf numFmtId="0" fontId="14" fillId="2" borderId="4" xfId="46" applyFont="1" applyFill="1" applyBorder="1" applyAlignment="1">
      <alignment vertical="center"/>
    </xf>
    <xf numFmtId="0" fontId="11" fillId="2" borderId="1" xfId="46" applyFont="1" applyFill="1" applyBorder="1" applyAlignment="1">
      <alignment vertical="center"/>
    </xf>
    <xf numFmtId="0" fontId="29" fillId="0" borderId="0" xfId="46" applyFont="1" applyAlignment="1">
      <alignment vertical="center"/>
    </xf>
    <xf numFmtId="0" fontId="29" fillId="2" borderId="0" xfId="46" applyFont="1" applyFill="1" applyAlignment="1">
      <alignment vertical="center"/>
    </xf>
    <xf numFmtId="195" fontId="11" fillId="2" borderId="0" xfId="46" applyNumberFormat="1" applyFont="1" applyFill="1" applyAlignment="1">
      <alignment horizontal="right" vertical="center"/>
    </xf>
    <xf numFmtId="0" fontId="29" fillId="2" borderId="0" xfId="46" applyFont="1" applyFill="1"/>
    <xf numFmtId="221" fontId="78" fillId="2" borderId="0" xfId="5" applyNumberFormat="1" applyFont="1" applyFill="1" applyAlignment="1">
      <alignment horizontal="centerContinuous" vertical="center"/>
    </xf>
    <xf numFmtId="221" fontId="29" fillId="2" borderId="3" xfId="6" applyNumberFormat="1" applyFont="1" applyFill="1" applyBorder="1" applyAlignment="1">
      <alignment vertical="center" wrapText="1"/>
    </xf>
    <xf numFmtId="177" fontId="25" fillId="2" borderId="16" xfId="5" applyNumberFormat="1" applyFont="1" applyFill="1" applyBorder="1" applyAlignment="1">
      <alignment horizontal="centerContinuous" vertical="center"/>
    </xf>
    <xf numFmtId="221" fontId="29" fillId="2" borderId="4" xfId="6" applyNumberFormat="1" applyFont="1" applyFill="1" applyBorder="1" applyAlignment="1">
      <alignment vertical="center" wrapText="1"/>
    </xf>
    <xf numFmtId="177" fontId="25" fillId="2" borderId="26" xfId="5" applyNumberFormat="1" applyFont="1" applyFill="1" applyBorder="1" applyAlignment="1">
      <alignment horizontal="center" vertical="center"/>
    </xf>
    <xf numFmtId="221" fontId="29" fillId="2" borderId="0" xfId="6" applyNumberFormat="1" applyFont="1" applyFill="1" applyAlignment="1">
      <alignment vertical="center" wrapText="1"/>
    </xf>
    <xf numFmtId="169" fontId="12" fillId="2" borderId="0" xfId="8" applyNumberFormat="1" applyFont="1" applyFill="1" applyBorder="1" applyAlignment="1">
      <alignment vertical="center" wrapText="1"/>
    </xf>
    <xf numFmtId="168" fontId="12" fillId="2" borderId="21" xfId="6" applyNumberFormat="1" applyFont="1" applyFill="1" applyBorder="1" applyAlignment="1">
      <alignment horizontal="right" vertical="center" wrapText="1"/>
    </xf>
    <xf numFmtId="221" fontId="121" fillId="2" borderId="0" xfId="6" applyNumberFormat="1" applyFont="1" applyFill="1" applyAlignment="1">
      <alignment horizontal="left" vertical="center"/>
    </xf>
    <xf numFmtId="168" fontId="12" fillId="2" borderId="0" xfId="6" applyNumberFormat="1" applyFont="1" applyFill="1" applyAlignment="1">
      <alignment horizontal="right" vertical="center" wrapText="1"/>
    </xf>
    <xf numFmtId="221" fontId="14" fillId="2" borderId="0" xfId="6" applyNumberFormat="1" applyFont="1" applyFill="1" applyAlignment="1">
      <alignment horizontal="left" vertical="center"/>
    </xf>
    <xf numFmtId="221" fontId="11" fillId="2" borderId="0" xfId="6" applyNumberFormat="1" applyFont="1" applyFill="1" applyAlignment="1">
      <alignment vertical="center"/>
    </xf>
    <xf numFmtId="168" fontId="11" fillId="2" borderId="0" xfId="6" applyNumberFormat="1" applyFont="1" applyFill="1" applyAlignment="1">
      <alignment horizontal="right" vertical="center" wrapText="1"/>
    </xf>
    <xf numFmtId="169" fontId="12" fillId="2" borderId="0" xfId="8" applyNumberFormat="1" applyFont="1" applyFill="1" applyBorder="1" applyAlignment="1">
      <alignment vertical="center"/>
    </xf>
    <xf numFmtId="221" fontId="14" fillId="2" borderId="5" xfId="6" applyNumberFormat="1" applyFont="1" applyFill="1" applyBorder="1" applyAlignment="1">
      <alignment horizontal="left" vertical="center"/>
    </xf>
    <xf numFmtId="169" fontId="12" fillId="2" borderId="5" xfId="8" applyNumberFormat="1" applyFont="1" applyFill="1" applyBorder="1" applyAlignment="1">
      <alignment vertical="center"/>
    </xf>
    <xf numFmtId="168" fontId="12" fillId="2" borderId="5" xfId="6" applyNumberFormat="1" applyFont="1" applyFill="1" applyBorder="1" applyAlignment="1">
      <alignment horizontal="right" vertical="center" wrapText="1"/>
    </xf>
    <xf numFmtId="221" fontId="13" fillId="2" borderId="0" xfId="6" applyNumberFormat="1" applyFont="1" applyFill="1" applyAlignment="1">
      <alignment horizontal="left" vertical="center"/>
    </xf>
    <xf numFmtId="221" fontId="28" fillId="2" borderId="0" xfId="6" applyNumberFormat="1" applyFont="1" applyFill="1" applyAlignment="1">
      <alignment vertical="center"/>
    </xf>
    <xf numFmtId="221" fontId="12" fillId="2" borderId="0" xfId="47" applyNumberFormat="1" applyFont="1" applyFill="1" applyAlignment="1">
      <alignment vertical="center"/>
    </xf>
    <xf numFmtId="221" fontId="12" fillId="2" borderId="0" xfId="6" applyNumberFormat="1" applyFont="1" applyFill="1" applyAlignment="1">
      <alignment vertical="center" wrapText="1"/>
    </xf>
    <xf numFmtId="221" fontId="12" fillId="2" borderId="0" xfId="6" applyNumberFormat="1" applyFont="1" applyFill="1" applyAlignment="1">
      <alignment vertical="center"/>
    </xf>
    <xf numFmtId="221" fontId="12" fillId="2" borderId="5" xfId="6" applyNumberFormat="1" applyFont="1" applyFill="1" applyBorder="1" applyAlignment="1">
      <alignment vertical="center"/>
    </xf>
    <xf numFmtId="221" fontId="123" fillId="2" borderId="0" xfId="5" applyNumberFormat="1" applyFont="1" applyFill="1" applyAlignment="1">
      <alignment vertical="center"/>
    </xf>
    <xf numFmtId="221" fontId="14" fillId="2" borderId="1" xfId="6" applyNumberFormat="1" applyFont="1" applyFill="1" applyBorder="1" applyAlignment="1">
      <alignment horizontal="left" vertical="center"/>
    </xf>
    <xf numFmtId="221" fontId="12" fillId="2" borderId="1" xfId="6" applyNumberFormat="1" applyFont="1" applyFill="1" applyBorder="1" applyAlignment="1">
      <alignment vertical="center"/>
    </xf>
    <xf numFmtId="169" fontId="12" fillId="2" borderId="1" xfId="8" applyNumberFormat="1" applyFont="1" applyFill="1" applyBorder="1" applyAlignment="1">
      <alignment vertical="center"/>
    </xf>
    <xf numFmtId="168" fontId="12" fillId="2" borderId="1" xfId="6" applyNumberFormat="1" applyFont="1" applyFill="1" applyBorder="1" applyAlignment="1">
      <alignment horizontal="right" vertical="center" wrapText="1"/>
    </xf>
    <xf numFmtId="221" fontId="29" fillId="2" borderId="0" xfId="6" applyNumberFormat="1" applyFont="1" applyFill="1" applyAlignment="1">
      <alignment vertical="center"/>
    </xf>
    <xf numFmtId="221" fontId="28" fillId="2" borderId="0" xfId="6" applyNumberFormat="1" applyFont="1" applyFill="1" applyAlignment="1">
      <alignment horizontal="right" vertical="center"/>
    </xf>
    <xf numFmtId="0" fontId="11" fillId="2" borderId="1" xfId="48" applyFont="1" applyFill="1" applyBorder="1" applyAlignment="1">
      <alignment vertical="center"/>
    </xf>
    <xf numFmtId="0" fontId="11" fillId="2" borderId="0" xfId="48" applyFont="1" applyFill="1" applyAlignment="1">
      <alignment vertical="center"/>
    </xf>
    <xf numFmtId="0" fontId="11" fillId="2" borderId="0" xfId="48" applyFont="1" applyFill="1"/>
    <xf numFmtId="0" fontId="114" fillId="2" borderId="0" xfId="48" applyFont="1" applyFill="1" applyAlignment="1">
      <alignment horizontal="left" vertical="center" indent="3"/>
    </xf>
    <xf numFmtId="0" fontId="12" fillId="2" borderId="0" xfId="48" applyFont="1" applyFill="1" applyAlignment="1">
      <alignment vertical="center"/>
    </xf>
    <xf numFmtId="0" fontId="78" fillId="2" borderId="0" xfId="48" applyFont="1" applyFill="1" applyAlignment="1">
      <alignment vertical="center"/>
    </xf>
    <xf numFmtId="0" fontId="12" fillId="2" borderId="4" xfId="48" applyFont="1" applyFill="1" applyBorder="1" applyAlignment="1">
      <alignment vertical="center"/>
    </xf>
    <xf numFmtId="0" fontId="11" fillId="2" borderId="4" xfId="48" applyFont="1" applyFill="1" applyBorder="1" applyAlignment="1">
      <alignment vertical="center"/>
    </xf>
    <xf numFmtId="0" fontId="12" fillId="2" borderId="27" xfId="48" applyFont="1" applyFill="1" applyBorder="1" applyAlignment="1">
      <alignment horizontal="right" vertical="center"/>
    </xf>
    <xf numFmtId="0" fontId="125" fillId="2" borderId="0" xfId="4" applyFont="1" applyFill="1" applyBorder="1" applyAlignment="1" applyProtection="1">
      <alignment vertical="center"/>
    </xf>
    <xf numFmtId="0" fontId="12" fillId="2" borderId="28" xfId="48" applyFont="1" applyFill="1" applyBorder="1" applyAlignment="1">
      <alignment horizontal="right" vertical="center"/>
    </xf>
    <xf numFmtId="0" fontId="126" fillId="2" borderId="0" xfId="4" applyFont="1" applyFill="1" applyBorder="1" applyAlignment="1" applyProtection="1">
      <alignment vertical="center"/>
    </xf>
    <xf numFmtId="0" fontId="127" fillId="2" borderId="0" xfId="4" applyFont="1" applyFill="1" applyAlignment="1" applyProtection="1"/>
    <xf numFmtId="0" fontId="11" fillId="2" borderId="1" xfId="48" applyFont="1" applyFill="1" applyBorder="1"/>
    <xf numFmtId="0" fontId="11" fillId="2" borderId="29" xfId="48" applyFont="1" applyFill="1" applyBorder="1"/>
    <xf numFmtId="0" fontId="128" fillId="2" borderId="0" xfId="4" applyFont="1" applyFill="1" applyAlignment="1" applyProtection="1">
      <alignment horizontal="left" vertical="center"/>
      <protection locked="0"/>
    </xf>
    <xf numFmtId="0" fontId="1" fillId="2" borderId="0" xfId="49" applyFill="1"/>
    <xf numFmtId="0" fontId="129" fillId="0" borderId="16" xfId="49" applyFont="1" applyBorder="1" applyAlignment="1">
      <alignment horizontal="center"/>
    </xf>
    <xf numFmtId="0" fontId="129" fillId="0" borderId="16" xfId="49" applyFont="1" applyBorder="1" applyAlignment="1">
      <alignment horizontal="right"/>
    </xf>
    <xf numFmtId="0" fontId="80" fillId="0" borderId="16" xfId="5" applyFont="1" applyBorder="1" applyAlignment="1">
      <alignment horizontal="center" vertical="center"/>
    </xf>
    <xf numFmtId="0" fontId="13" fillId="0" borderId="0" xfId="49" applyFont="1" applyAlignment="1">
      <alignment horizontal="left" vertical="center"/>
    </xf>
    <xf numFmtId="0" fontId="14" fillId="0" borderId="0" xfId="49" applyFont="1" applyAlignment="1">
      <alignment horizontal="center" vertical="center"/>
    </xf>
    <xf numFmtId="222" fontId="130" fillId="0" borderId="0" xfId="49" applyNumberFormat="1" applyFont="1" applyAlignment="1">
      <alignment horizontal="center" vertical="center"/>
    </xf>
    <xf numFmtId="168" fontId="130" fillId="0" borderId="0" xfId="6" applyNumberFormat="1" applyFont="1" applyAlignment="1">
      <alignment horizontal="center"/>
    </xf>
    <xf numFmtId="0" fontId="131" fillId="0" borderId="0" xfId="49" applyFont="1" applyAlignment="1">
      <alignment horizontal="left" vertical="center"/>
    </xf>
    <xf numFmtId="222" fontId="14" fillId="0" borderId="0" xfId="7" applyNumberFormat="1" applyFont="1" applyAlignment="1">
      <alignment horizontal="center" vertical="center"/>
    </xf>
    <xf numFmtId="168" fontId="132" fillId="0" borderId="0" xfId="6" applyNumberFormat="1" applyFont="1" applyAlignment="1">
      <alignment horizontal="center"/>
    </xf>
    <xf numFmtId="0" fontId="13" fillId="0" borderId="5" xfId="49" applyFont="1" applyBorder="1" applyAlignment="1">
      <alignment horizontal="left" vertical="center"/>
    </xf>
    <xf numFmtId="0" fontId="131" fillId="0" borderId="5" xfId="49" applyFont="1" applyBorder="1" applyAlignment="1">
      <alignment horizontal="left" vertical="center"/>
    </xf>
    <xf numFmtId="222" fontId="14" fillId="0" borderId="5" xfId="7" applyNumberFormat="1" applyFont="1" applyBorder="1" applyAlignment="1">
      <alignment horizontal="center" vertical="center"/>
    </xf>
    <xf numFmtId="168" fontId="132" fillId="0" borderId="5" xfId="6" applyNumberFormat="1" applyFont="1" applyBorder="1" applyAlignment="1">
      <alignment horizontal="center"/>
    </xf>
    <xf numFmtId="0" fontId="132" fillId="0" borderId="0" xfId="49" applyFont="1" applyAlignment="1">
      <alignment horizontal="left" vertical="center"/>
    </xf>
    <xf numFmtId="222" fontId="13" fillId="0" borderId="0" xfId="7" applyNumberFormat="1" applyFont="1" applyAlignment="1">
      <alignment horizontal="center" vertical="center"/>
    </xf>
    <xf numFmtId="222" fontId="13" fillId="0" borderId="0" xfId="49" applyNumberFormat="1" applyFont="1" applyAlignment="1">
      <alignment horizontal="center" vertical="center"/>
    </xf>
    <xf numFmtId="0" fontId="25" fillId="0" borderId="0" xfId="5" applyFont="1" applyAlignment="1">
      <alignment horizontal="left" vertical="center"/>
    </xf>
    <xf numFmtId="0" fontId="28" fillId="0" borderId="0" xfId="49" applyFont="1" applyAlignment="1">
      <alignment horizontal="left" vertical="center"/>
    </xf>
    <xf numFmtId="222" fontId="14" fillId="0" borderId="1" xfId="7" applyNumberFormat="1" applyFont="1" applyBorder="1" applyAlignment="1">
      <alignment horizontal="center" vertical="center"/>
    </xf>
    <xf numFmtId="168" fontId="132" fillId="0" borderId="1" xfId="6" applyNumberFormat="1" applyFont="1" applyBorder="1" applyAlignment="1">
      <alignment horizontal="center"/>
    </xf>
    <xf numFmtId="0" fontId="1" fillId="0" borderId="0" xfId="49"/>
    <xf numFmtId="0" fontId="14" fillId="2" borderId="0" xfId="5" applyFont="1" applyFill="1" applyAlignment="1">
      <alignment horizontal="left" vertical="center" wrapText="1"/>
    </xf>
    <xf numFmtId="0" fontId="14" fillId="2" borderId="0" xfId="49" applyFont="1" applyFill="1"/>
    <xf numFmtId="0" fontId="133" fillId="2" borderId="0" xfId="49" applyFont="1" applyFill="1"/>
    <xf numFmtId="221" fontId="15" fillId="2" borderId="0" xfId="4" applyNumberFormat="1" applyFill="1" applyAlignment="1" applyProtection="1">
      <alignment vertical="center"/>
    </xf>
    <xf numFmtId="221" fontId="134" fillId="2" borderId="0" xfId="4" applyNumberFormat="1" applyFont="1" applyFill="1" applyAlignment="1" applyProtection="1">
      <alignment vertical="center"/>
    </xf>
    <xf numFmtId="221" fontId="20" fillId="2" borderId="0" xfId="6" applyNumberFormat="1" applyFont="1" applyFill="1" applyAlignment="1">
      <alignment horizontal="centerContinuous" vertical="center" wrapText="1"/>
    </xf>
    <xf numFmtId="221" fontId="11" fillId="2" borderId="0" xfId="6" applyNumberFormat="1" applyFont="1" applyFill="1" applyAlignment="1">
      <alignment horizontal="centerContinuous" vertical="center" wrapText="1"/>
    </xf>
    <xf numFmtId="221" fontId="73" fillId="2" borderId="0" xfId="5" applyNumberFormat="1" applyFont="1" applyFill="1" applyAlignment="1">
      <alignment horizontal="centerContinuous" vertical="center"/>
    </xf>
    <xf numFmtId="221" fontId="78" fillId="2" borderId="1" xfId="5" applyNumberFormat="1" applyFont="1" applyFill="1" applyBorder="1" applyAlignment="1">
      <alignment horizontal="centerContinuous" vertical="center"/>
    </xf>
    <xf numFmtId="221" fontId="135" fillId="2" borderId="0" xfId="5" applyNumberFormat="1" applyFont="1" applyFill="1" applyAlignment="1">
      <alignment horizontal="centerContinuous" vertical="center"/>
    </xf>
    <xf numFmtId="221" fontId="135" fillId="2" borderId="0" xfId="5" applyNumberFormat="1" applyFont="1" applyFill="1" applyAlignment="1">
      <alignment horizontal="left" vertical="center"/>
    </xf>
    <xf numFmtId="221" fontId="135" fillId="2" borderId="1" xfId="5" applyNumberFormat="1" applyFont="1" applyFill="1" applyBorder="1" applyAlignment="1">
      <alignment horizontal="centerContinuous" vertical="center"/>
    </xf>
    <xf numFmtId="221" fontId="25" fillId="2" borderId="2" xfId="5" applyNumberFormat="1" applyFont="1" applyFill="1" applyBorder="1" applyAlignment="1">
      <alignment horizontal="centerContinuous" vertical="center"/>
    </xf>
    <xf numFmtId="221" fontId="14" fillId="2" borderId="2" xfId="6" applyNumberFormat="1" applyFont="1" applyFill="1" applyBorder="1" applyAlignment="1">
      <alignment horizontal="centerContinuous" vertical="center"/>
    </xf>
    <xf numFmtId="221" fontId="25" fillId="2" borderId="0" xfId="5" applyNumberFormat="1" applyFont="1" applyFill="1" applyAlignment="1">
      <alignment horizontal="center" vertical="center"/>
    </xf>
    <xf numFmtId="221" fontId="12" fillId="2" borderId="4" xfId="6" applyNumberFormat="1" applyFont="1" applyFill="1" applyBorder="1" applyAlignment="1">
      <alignment horizontal="right" vertical="center"/>
    </xf>
    <xf numFmtId="221" fontId="14" fillId="2" borderId="0" xfId="6" applyNumberFormat="1" applyFont="1" applyFill="1" applyAlignment="1">
      <alignment horizontal="center" vertical="center"/>
    </xf>
    <xf numFmtId="221" fontId="12" fillId="2" borderId="21" xfId="6" applyNumberFormat="1" applyFont="1" applyFill="1" applyBorder="1" applyAlignment="1">
      <alignment horizontal="left" vertical="center"/>
    </xf>
    <xf numFmtId="221" fontId="12" fillId="2" borderId="21" xfId="6" applyNumberFormat="1" applyFont="1" applyFill="1" applyBorder="1" applyAlignment="1">
      <alignment horizontal="center" vertical="center"/>
    </xf>
    <xf numFmtId="221" fontId="11" fillId="2" borderId="21" xfId="6" applyNumberFormat="1" applyFont="1" applyFill="1" applyBorder="1" applyAlignment="1">
      <alignment vertical="center" wrapText="1"/>
    </xf>
    <xf numFmtId="221" fontId="12" fillId="2" borderId="21" xfId="6" applyNumberFormat="1" applyFont="1" applyFill="1" applyBorder="1" applyAlignment="1">
      <alignment horizontal="right" vertical="center"/>
    </xf>
    <xf numFmtId="223" fontId="12" fillId="2" borderId="21" xfId="6" applyNumberFormat="1" applyFont="1" applyFill="1" applyBorder="1" applyAlignment="1">
      <alignment horizontal="right" vertical="center"/>
    </xf>
    <xf numFmtId="221" fontId="12" fillId="0" borderId="21" xfId="6" applyNumberFormat="1" applyFont="1" applyBorder="1" applyAlignment="1">
      <alignment horizontal="center" vertical="center"/>
    </xf>
    <xf numFmtId="221" fontId="12" fillId="2" borderId="0" xfId="6" applyNumberFormat="1" applyFont="1" applyFill="1" applyAlignment="1">
      <alignment horizontal="center" vertical="center"/>
    </xf>
    <xf numFmtId="221" fontId="12" fillId="0" borderId="0" xfId="6" applyNumberFormat="1" applyFont="1" applyAlignment="1">
      <alignment horizontal="left" vertical="center"/>
    </xf>
    <xf numFmtId="221" fontId="12" fillId="0" borderId="0" xfId="47" applyNumberFormat="1" applyFont="1" applyAlignment="1">
      <alignment vertical="center"/>
    </xf>
    <xf numFmtId="221" fontId="12" fillId="0" borderId="0" xfId="6" applyNumberFormat="1" applyFont="1" applyAlignment="1">
      <alignment vertical="center" wrapText="1"/>
    </xf>
    <xf numFmtId="221" fontId="12" fillId="0" borderId="0" xfId="6" applyNumberFormat="1" applyFont="1" applyAlignment="1">
      <alignment horizontal="right" vertical="center"/>
    </xf>
    <xf numFmtId="224" fontId="12" fillId="0" borderId="0" xfId="6" applyNumberFormat="1" applyFont="1" applyAlignment="1">
      <alignment horizontal="right" vertical="center"/>
    </xf>
    <xf numFmtId="221" fontId="12" fillId="0" borderId="0" xfId="6" applyNumberFormat="1" applyFont="1" applyAlignment="1">
      <alignment horizontal="center" vertical="center"/>
    </xf>
    <xf numFmtId="221" fontId="11" fillId="0" borderId="0" xfId="6" applyNumberFormat="1" applyFont="1" applyAlignment="1">
      <alignment vertical="center"/>
    </xf>
    <xf numFmtId="221" fontId="11" fillId="0" borderId="0" xfId="6" applyNumberFormat="1" applyFont="1" applyAlignment="1">
      <alignment horizontal="left" vertical="center"/>
    </xf>
    <xf numFmtId="221" fontId="136" fillId="0" borderId="0" xfId="6" applyNumberFormat="1" applyFont="1" applyAlignment="1">
      <alignment vertical="center"/>
    </xf>
    <xf numFmtId="221" fontId="11" fillId="0" borderId="0" xfId="6" applyNumberFormat="1" applyFont="1" applyAlignment="1">
      <alignment horizontal="right" vertical="center"/>
    </xf>
    <xf numFmtId="225" fontId="12" fillId="0" borderId="0" xfId="6" applyNumberFormat="1" applyFont="1" applyAlignment="1">
      <alignment horizontal="right" vertical="center"/>
    </xf>
    <xf numFmtId="221" fontId="11" fillId="0" borderId="0" xfId="6" applyNumberFormat="1" applyFont="1" applyAlignment="1">
      <alignment horizontal="center" vertical="center"/>
    </xf>
    <xf numFmtId="221" fontId="12" fillId="0" borderId="0" xfId="6" applyNumberFormat="1" applyFont="1" applyAlignment="1">
      <alignment vertical="center"/>
    </xf>
    <xf numFmtId="221" fontId="12" fillId="2" borderId="21" xfId="6" applyNumberFormat="1" applyFont="1" applyFill="1" applyBorder="1" applyAlignment="1">
      <alignment vertical="center" wrapText="1"/>
    </xf>
    <xf numFmtId="221" fontId="12" fillId="2" borderId="0" xfId="6" applyNumberFormat="1" applyFont="1" applyFill="1" applyAlignment="1">
      <alignment horizontal="right" vertical="center"/>
    </xf>
    <xf numFmtId="221" fontId="12" fillId="2" borderId="0" xfId="6" applyNumberFormat="1" applyFont="1" applyFill="1" applyAlignment="1">
      <alignment horizontal="left" vertical="center"/>
    </xf>
    <xf numFmtId="221" fontId="11" fillId="2" borderId="0" xfId="6" applyNumberFormat="1" applyFont="1" applyFill="1" applyAlignment="1">
      <alignment horizontal="left" vertical="center"/>
    </xf>
    <xf numFmtId="221" fontId="136" fillId="2" borderId="0" xfId="6" applyNumberFormat="1" applyFont="1" applyFill="1" applyAlignment="1">
      <alignment vertical="center"/>
    </xf>
    <xf numFmtId="221" fontId="11" fillId="2" borderId="0" xfId="6" applyNumberFormat="1" applyFont="1" applyFill="1" applyAlignment="1">
      <alignment horizontal="right" vertical="center"/>
    </xf>
    <xf numFmtId="221" fontId="12" fillId="2" borderId="4" xfId="6" applyNumberFormat="1" applyFont="1" applyFill="1" applyBorder="1" applyAlignment="1">
      <alignment vertical="center"/>
    </xf>
    <xf numFmtId="221" fontId="12" fillId="0" borderId="4" xfId="6" applyNumberFormat="1" applyFont="1" applyBorder="1" applyAlignment="1">
      <alignment horizontal="right" vertical="center"/>
    </xf>
    <xf numFmtId="221" fontId="11" fillId="2" borderId="0" xfId="6" applyNumberFormat="1" applyFont="1" applyFill="1" applyAlignment="1">
      <alignment vertical="center" wrapText="1"/>
    </xf>
    <xf numFmtId="221" fontId="12" fillId="0" borderId="21" xfId="6" applyNumberFormat="1" applyFont="1" applyBorder="1" applyAlignment="1">
      <alignment horizontal="right" vertical="center"/>
    </xf>
    <xf numFmtId="221" fontId="137" fillId="2" borderId="0" xfId="6" applyNumberFormat="1" applyFont="1" applyFill="1" applyAlignment="1">
      <alignment vertical="center"/>
    </xf>
    <xf numFmtId="221" fontId="11" fillId="2" borderId="21" xfId="6" applyNumberFormat="1" applyFont="1" applyFill="1" applyBorder="1" applyAlignment="1">
      <alignment vertical="center"/>
    </xf>
    <xf numFmtId="221" fontId="11" fillId="2" borderId="0" xfId="47" applyNumberFormat="1" applyFont="1" applyFill="1" applyAlignment="1">
      <alignment vertical="center"/>
    </xf>
    <xf numFmtId="221" fontId="11" fillId="2" borderId="4" xfId="6" applyNumberFormat="1" applyFont="1" applyFill="1" applyBorder="1" applyAlignment="1">
      <alignment horizontal="left" vertical="center"/>
    </xf>
    <xf numFmtId="221" fontId="11" fillId="2" borderId="4" xfId="6" applyNumberFormat="1" applyFont="1" applyFill="1" applyBorder="1" applyAlignment="1">
      <alignment vertical="center"/>
    </xf>
    <xf numFmtId="221" fontId="11" fillId="2" borderId="4" xfId="6" applyNumberFormat="1" applyFont="1" applyFill="1" applyBorder="1" applyAlignment="1">
      <alignment horizontal="right" vertical="center"/>
    </xf>
    <xf numFmtId="221" fontId="12" fillId="2" borderId="6" xfId="6" applyNumberFormat="1" applyFont="1" applyFill="1" applyBorder="1" applyAlignment="1">
      <alignment horizontal="left" vertical="center"/>
    </xf>
    <xf numFmtId="221" fontId="12" fillId="2" borderId="6" xfId="47" applyNumberFormat="1" applyFont="1" applyFill="1" applyBorder="1" applyAlignment="1">
      <alignment vertical="center"/>
    </xf>
    <xf numFmtId="221" fontId="12" fillId="2" borderId="6" xfId="6" applyNumberFormat="1" applyFont="1" applyFill="1" applyBorder="1" applyAlignment="1">
      <alignment vertical="center" wrapText="1"/>
    </xf>
    <xf numFmtId="221" fontId="12" fillId="2" borderId="6" xfId="6" applyNumberFormat="1" applyFont="1" applyFill="1" applyBorder="1" applyAlignment="1">
      <alignment horizontal="right" vertical="center"/>
    </xf>
    <xf numFmtId="221" fontId="12" fillId="2" borderId="1" xfId="6" applyNumberFormat="1" applyFont="1" applyFill="1" applyBorder="1" applyAlignment="1">
      <alignment horizontal="left" vertical="center"/>
    </xf>
    <xf numFmtId="221" fontId="12" fillId="2" borderId="1" xfId="47" applyNumberFormat="1" applyFont="1" applyFill="1" applyBorder="1" applyAlignment="1">
      <alignment vertical="center"/>
    </xf>
    <xf numFmtId="221" fontId="11" fillId="2" borderId="1" xfId="6" applyNumberFormat="1" applyFont="1" applyFill="1" applyBorder="1" applyAlignment="1">
      <alignment vertical="center"/>
    </xf>
    <xf numFmtId="221" fontId="11" fillId="2" borderId="1" xfId="6" applyNumberFormat="1" applyFont="1" applyFill="1" applyBorder="1" applyAlignment="1">
      <alignment vertical="center" wrapText="1"/>
    </xf>
    <xf numFmtId="221" fontId="11" fillId="2" borderId="1" xfId="6" applyNumberFormat="1" applyFont="1" applyFill="1" applyBorder="1" applyAlignment="1">
      <alignment horizontal="right" vertical="center"/>
    </xf>
    <xf numFmtId="221" fontId="136" fillId="2" borderId="0" xfId="6" quotePrefix="1" applyNumberFormat="1" applyFont="1" applyFill="1" applyAlignment="1">
      <alignment vertical="center"/>
    </xf>
    <xf numFmtId="221" fontId="138" fillId="2" borderId="0" xfId="6" applyNumberFormat="1" applyFont="1" applyFill="1" applyAlignment="1">
      <alignment horizontal="centerContinuous" vertical="center" wrapText="1"/>
    </xf>
    <xf numFmtId="221" fontId="95" fillId="2" borderId="1" xfId="6" applyNumberFormat="1" applyFont="1" applyFill="1" applyBorder="1" applyAlignment="1">
      <alignment vertical="center"/>
    </xf>
    <xf numFmtId="221" fontId="11" fillId="2" borderId="1" xfId="6" applyNumberFormat="1" applyFont="1" applyFill="1" applyBorder="1" applyAlignment="1">
      <alignment horizontal="centerContinuous" vertical="center"/>
    </xf>
    <xf numFmtId="221" fontId="48" fillId="2" borderId="1" xfId="6" applyNumberFormat="1" applyFont="1" applyFill="1" applyBorder="1" applyAlignment="1">
      <alignment horizontal="centerContinuous" vertical="center"/>
    </xf>
    <xf numFmtId="221" fontId="91" fillId="2" borderId="1" xfId="47" applyNumberFormat="1" applyFont="1" applyFill="1" applyBorder="1" applyAlignment="1">
      <alignment horizontal="centerContinuous" vertical="center"/>
    </xf>
    <xf numFmtId="221" fontId="11" fillId="2" borderId="3" xfId="6" applyNumberFormat="1" applyFont="1" applyFill="1" applyBorder="1" applyAlignment="1">
      <alignment vertical="center"/>
    </xf>
    <xf numFmtId="177" fontId="13" fillId="2" borderId="0" xfId="47" applyNumberFormat="1" applyFont="1" applyFill="1" applyAlignment="1">
      <alignment horizontal="right" vertical="center"/>
    </xf>
    <xf numFmtId="177" fontId="13" fillId="2" borderId="0" xfId="47" applyNumberFormat="1" applyFont="1" applyFill="1" applyAlignment="1">
      <alignment vertical="center"/>
    </xf>
    <xf numFmtId="221" fontId="12" fillId="2" borderId="5" xfId="6" applyNumberFormat="1" applyFont="1" applyFill="1" applyBorder="1" applyAlignment="1">
      <alignment horizontal="left" vertical="center"/>
    </xf>
    <xf numFmtId="221" fontId="12" fillId="2" borderId="5" xfId="47" applyNumberFormat="1" applyFont="1" applyFill="1" applyBorder="1" applyAlignment="1">
      <alignment vertical="center"/>
    </xf>
    <xf numFmtId="221" fontId="24" fillId="2" borderId="0" xfId="5" applyNumberFormat="1" applyFont="1" applyFill="1" applyAlignment="1">
      <alignment horizontal="left" vertical="center"/>
    </xf>
    <xf numFmtId="221" fontId="12" fillId="2" borderId="8" xfId="47" applyNumberFormat="1" applyFont="1" applyFill="1" applyBorder="1" applyAlignment="1">
      <alignment vertical="center"/>
    </xf>
    <xf numFmtId="221" fontId="29" fillId="2" borderId="1" xfId="6" applyNumberFormat="1" applyFont="1" applyFill="1" applyBorder="1" applyAlignment="1">
      <alignment vertical="center"/>
    </xf>
    <xf numFmtId="221" fontId="29" fillId="2" borderId="1" xfId="47" applyNumberFormat="1" applyFont="1" applyFill="1" applyBorder="1" applyAlignment="1">
      <alignment vertical="center"/>
    </xf>
    <xf numFmtId="221" fontId="14" fillId="2" borderId="0" xfId="6" applyNumberFormat="1" applyFont="1" applyFill="1" applyAlignment="1">
      <alignment vertical="center"/>
    </xf>
    <xf numFmtId="221" fontId="11" fillId="2" borderId="0" xfId="6" quotePrefix="1" applyNumberFormat="1" applyFont="1" applyFill="1" applyAlignment="1">
      <alignment vertical="center"/>
    </xf>
    <xf numFmtId="221" fontId="13" fillId="2" borderId="0" xfId="5" applyNumberFormat="1" applyFont="1" applyFill="1" applyAlignment="1">
      <alignment vertical="center"/>
    </xf>
    <xf numFmtId="221" fontId="25" fillId="2" borderId="0" xfId="5" applyNumberFormat="1" applyFont="1" applyFill="1" applyAlignment="1">
      <alignment vertical="center"/>
    </xf>
    <xf numFmtId="221" fontId="11" fillId="2" borderId="0" xfId="6" applyNumberFormat="1" applyFont="1" applyFill="1" applyAlignment="1">
      <alignment horizontal="center" vertical="center"/>
    </xf>
    <xf numFmtId="221" fontId="113" fillId="2" borderId="0" xfId="6" applyNumberFormat="1" applyFont="1" applyFill="1" applyAlignment="1">
      <alignment vertical="center"/>
    </xf>
    <xf numFmtId="221" fontId="139" fillId="2" borderId="0" xfId="6" applyNumberFormat="1" applyFont="1" applyFill="1" applyAlignment="1">
      <alignment vertical="center"/>
    </xf>
    <xf numFmtId="221" fontId="139" fillId="2" borderId="0" xfId="6" applyNumberFormat="1" applyFont="1" applyFill="1" applyAlignment="1">
      <alignment horizontal="center" vertical="center"/>
    </xf>
    <xf numFmtId="221" fontId="11" fillId="2" borderId="0" xfId="47" applyNumberFormat="1" applyFont="1" applyFill="1" applyAlignment="1">
      <alignment horizontal="centerContinuous" vertical="center"/>
    </xf>
    <xf numFmtId="226" fontId="114" fillId="2" borderId="5" xfId="47" applyNumberFormat="1" applyFont="1" applyFill="1" applyBorder="1" applyAlignment="1">
      <alignment horizontal="centerContinuous" vertical="center"/>
    </xf>
    <xf numFmtId="227" fontId="12" fillId="2" borderId="1" xfId="47" applyNumberFormat="1" applyFont="1" applyFill="1" applyBorder="1" applyAlignment="1">
      <alignment horizontal="centerContinuous" vertical="center"/>
    </xf>
    <xf numFmtId="227" fontId="12" fillId="2" borderId="1" xfId="15" applyNumberFormat="1" applyFont="1" applyFill="1" applyBorder="1" applyAlignment="1">
      <alignment horizontal="centerContinuous" vertical="center"/>
    </xf>
    <xf numFmtId="227" fontId="12" fillId="2" borderId="0" xfId="47" applyNumberFormat="1" applyFont="1" applyFill="1" applyAlignment="1">
      <alignment horizontal="centerContinuous" vertical="center"/>
    </xf>
    <xf numFmtId="221" fontId="11" fillId="2" borderId="3" xfId="6" applyNumberFormat="1" applyFont="1" applyFill="1" applyBorder="1" applyAlignment="1">
      <alignment horizontal="center" vertical="center"/>
    </xf>
    <xf numFmtId="221" fontId="13" fillId="2" borderId="16" xfId="47" applyNumberFormat="1" applyFont="1" applyFill="1" applyBorder="1" applyAlignment="1">
      <alignment horizontal="centerContinuous" vertical="center"/>
    </xf>
    <xf numFmtId="221" fontId="13" fillId="2" borderId="3" xfId="47" applyNumberFormat="1" applyFont="1" applyFill="1" applyBorder="1" applyAlignment="1">
      <alignment horizontal="centerContinuous" vertical="center"/>
    </xf>
    <xf numFmtId="221" fontId="13" fillId="2" borderId="3" xfId="47" applyNumberFormat="1" applyFont="1" applyFill="1" applyBorder="1" applyAlignment="1">
      <alignment vertical="center"/>
    </xf>
    <xf numFmtId="221" fontId="11" fillId="2" borderId="4" xfId="6" applyNumberFormat="1" applyFont="1" applyFill="1" applyBorder="1" applyAlignment="1">
      <alignment horizontal="center" vertical="center"/>
    </xf>
    <xf numFmtId="221" fontId="13" fillId="2" borderId="4" xfId="47" applyNumberFormat="1" applyFont="1" applyFill="1" applyBorder="1" applyAlignment="1">
      <alignment horizontal="center" vertical="center"/>
    </xf>
    <xf numFmtId="221" fontId="13" fillId="2" borderId="4" xfId="47" applyNumberFormat="1" applyFont="1" applyFill="1" applyBorder="1" applyAlignment="1">
      <alignment horizontal="center" vertical="center" wrapText="1"/>
    </xf>
    <xf numFmtId="221" fontId="80" fillId="2" borderId="0" xfId="47" applyNumberFormat="1" applyFont="1" applyFill="1" applyAlignment="1">
      <alignment vertical="center"/>
    </xf>
    <xf numFmtId="221" fontId="12" fillId="2" borderId="0" xfId="47" applyNumberFormat="1" applyFont="1" applyFill="1" applyAlignment="1">
      <alignment horizontal="right" vertical="center"/>
    </xf>
    <xf numFmtId="221" fontId="11" fillId="2" borderId="0" xfId="47" applyNumberFormat="1" applyFont="1" applyFill="1" applyAlignment="1">
      <alignment horizontal="left" vertical="center"/>
    </xf>
    <xf numFmtId="221" fontId="11" fillId="2" borderId="0" xfId="47" applyNumberFormat="1" applyFont="1" applyFill="1" applyAlignment="1">
      <alignment horizontal="right" vertical="center"/>
    </xf>
    <xf numFmtId="221" fontId="80" fillId="2" borderId="5" xfId="47" applyNumberFormat="1" applyFont="1" applyFill="1" applyBorder="1" applyAlignment="1">
      <alignment vertical="center"/>
    </xf>
    <xf numFmtId="221" fontId="11" fillId="2" borderId="5" xfId="47" applyNumberFormat="1" applyFont="1" applyFill="1" applyBorder="1" applyAlignment="1">
      <alignment horizontal="left" vertical="center"/>
    </xf>
    <xf numFmtId="221" fontId="11" fillId="2" borderId="5" xfId="47" applyNumberFormat="1" applyFont="1" applyFill="1" applyBorder="1" applyAlignment="1">
      <alignment vertical="center"/>
    </xf>
    <xf numFmtId="221" fontId="80" fillId="2" borderId="1" xfId="47" applyNumberFormat="1" applyFont="1" applyFill="1" applyBorder="1" applyAlignment="1">
      <alignment vertical="center"/>
    </xf>
    <xf numFmtId="221" fontId="11" fillId="2" borderId="1" xfId="47" applyNumberFormat="1" applyFont="1" applyFill="1" applyBorder="1" applyAlignment="1">
      <alignment horizontal="left" vertical="center"/>
    </xf>
    <xf numFmtId="221" fontId="11" fillId="2" borderId="1" xfId="47" applyNumberFormat="1" applyFont="1" applyFill="1" applyBorder="1" applyAlignment="1">
      <alignment vertical="center"/>
    </xf>
    <xf numFmtId="221" fontId="14" fillId="2" borderId="0" xfId="47" applyNumberFormat="1" applyFont="1" applyFill="1" applyAlignment="1">
      <alignment vertical="center"/>
    </xf>
    <xf numFmtId="221" fontId="11" fillId="2" borderId="3" xfId="47" applyNumberFormat="1" applyFont="1" applyFill="1" applyBorder="1" applyAlignment="1">
      <alignment horizontal="left" vertical="center"/>
    </xf>
    <xf numFmtId="0" fontId="9" fillId="2" borderId="0" xfId="6" applyFont="1" applyFill="1" applyAlignment="1">
      <alignment vertical="top" wrapText="1"/>
    </xf>
    <xf numFmtId="0" fontId="11" fillId="2" borderId="0" xfId="6" quotePrefix="1" applyFont="1" applyFill="1" applyAlignment="1">
      <alignment vertical="top"/>
    </xf>
    <xf numFmtId="221" fontId="140" fillId="2" borderId="0" xfId="6" applyNumberFormat="1" applyFont="1" applyFill="1"/>
    <xf numFmtId="221" fontId="19" fillId="2" borderId="0" xfId="6" applyNumberFormat="1" applyFill="1"/>
    <xf numFmtId="221" fontId="13" fillId="2" borderId="0" xfId="47" applyNumberFormat="1" applyFont="1" applyFill="1" applyAlignment="1">
      <alignment horizontal="center" vertical="center" wrapText="1"/>
    </xf>
    <xf numFmtId="221" fontId="12" fillId="2" borderId="21" xfId="47" applyNumberFormat="1" applyFont="1" applyFill="1" applyBorder="1" applyAlignment="1">
      <alignment horizontal="right" vertical="center"/>
    </xf>
    <xf numFmtId="221" fontId="11" fillId="2" borderId="0" xfId="6" applyNumberFormat="1" applyFont="1" applyFill="1" applyAlignment="1">
      <alignment horizontal="centerContinuous" vertical="center"/>
    </xf>
    <xf numFmtId="221" fontId="79" fillId="2" borderId="0" xfId="6" applyNumberFormat="1" applyFont="1" applyFill="1" applyAlignment="1">
      <alignment horizontal="centerContinuous" vertical="center"/>
    </xf>
    <xf numFmtId="221" fontId="95" fillId="2" borderId="0" xfId="6" applyNumberFormat="1" applyFont="1" applyFill="1" applyAlignment="1">
      <alignment horizontal="centerContinuous" vertical="center"/>
    </xf>
    <xf numFmtId="177" fontId="13" fillId="2" borderId="2" xfId="47" applyNumberFormat="1" applyFont="1" applyFill="1" applyBorder="1" applyAlignment="1">
      <alignment horizontal="centerContinuous" vertical="center"/>
    </xf>
    <xf numFmtId="221" fontId="13" fillId="2" borderId="2" xfId="47" applyNumberFormat="1" applyFont="1" applyFill="1" applyBorder="1" applyAlignment="1">
      <alignment horizontal="centerContinuous" vertical="center"/>
    </xf>
    <xf numFmtId="221" fontId="19" fillId="2" borderId="3" xfId="6" applyNumberFormat="1" applyFill="1" applyBorder="1" applyAlignment="1">
      <alignment vertical="center"/>
    </xf>
    <xf numFmtId="221" fontId="13" fillId="2" borderId="4" xfId="47" applyNumberFormat="1" applyFont="1" applyFill="1" applyBorder="1" applyAlignment="1">
      <alignment horizontal="right" vertical="center"/>
    </xf>
    <xf numFmtId="221" fontId="141" fillId="2" borderId="21" xfId="5" applyNumberFormat="1" applyFont="1" applyFill="1" applyBorder="1" applyAlignment="1">
      <alignment horizontal="left" vertical="center"/>
    </xf>
    <xf numFmtId="221" fontId="80" fillId="2" borderId="0" xfId="6" applyNumberFormat="1" applyFont="1" applyFill="1" applyAlignment="1">
      <alignment horizontal="left" vertical="center"/>
    </xf>
    <xf numFmtId="221" fontId="12" fillId="2" borderId="0" xfId="47" applyNumberFormat="1" applyFont="1" applyFill="1" applyAlignment="1">
      <alignment horizontal="center" vertical="center"/>
    </xf>
    <xf numFmtId="221" fontId="29" fillId="2" borderId="0" xfId="47" applyNumberFormat="1" applyFont="1" applyFill="1" applyAlignment="1">
      <alignment vertical="center"/>
    </xf>
    <xf numFmtId="221" fontId="11" fillId="2" borderId="0" xfId="47" applyNumberFormat="1" applyFont="1" applyFill="1" applyAlignment="1">
      <alignment horizontal="center" vertical="center"/>
    </xf>
    <xf numFmtId="221" fontId="90" fillId="2" borderId="0" xfId="6" applyNumberFormat="1" applyFont="1" applyFill="1" applyAlignment="1">
      <alignment horizontal="left" vertical="center"/>
    </xf>
    <xf numFmtId="0" fontId="142" fillId="2" borderId="0" xfId="6" applyFont="1" applyFill="1"/>
    <xf numFmtId="221" fontId="90" fillId="2" borderId="1" xfId="6" applyNumberFormat="1" applyFont="1" applyFill="1" applyBorder="1" applyAlignment="1">
      <alignment horizontal="left" vertical="center"/>
    </xf>
    <xf numFmtId="0" fontId="20" fillId="2" borderId="0" xfId="49" applyFont="1" applyFill="1" applyAlignment="1">
      <alignment horizontal="centerContinuous" vertical="center" wrapText="1"/>
    </xf>
    <xf numFmtId="0" fontId="138" fillId="2" borderId="0" xfId="49" applyFont="1" applyFill="1" applyAlignment="1">
      <alignment horizontal="centerContinuous" vertical="center" wrapText="1"/>
    </xf>
    <xf numFmtId="14" fontId="133" fillId="2" borderId="0" xfId="49" applyNumberFormat="1" applyFont="1" applyFill="1"/>
    <xf numFmtId="0" fontId="25" fillId="2" borderId="3" xfId="5" applyFont="1" applyFill="1" applyBorder="1" applyAlignment="1">
      <alignment horizontal="centerContinuous" vertical="center"/>
    </xf>
    <xf numFmtId="0" fontId="133" fillId="0" borderId="0" xfId="49" applyFont="1"/>
    <xf numFmtId="166" fontId="13" fillId="2" borderId="4" xfId="49" applyNumberFormat="1" applyFont="1" applyFill="1" applyBorder="1" applyAlignment="1">
      <alignment horizontal="center" vertical="center"/>
    </xf>
    <xf numFmtId="166" fontId="13" fillId="2" borderId="4" xfId="49" applyNumberFormat="1" applyFont="1" applyFill="1" applyBorder="1" applyAlignment="1">
      <alignment horizontal="center"/>
    </xf>
    <xf numFmtId="0" fontId="13" fillId="2" borderId="21" xfId="49" applyFont="1" applyFill="1" applyBorder="1" applyAlignment="1">
      <alignment horizontal="left" vertical="center"/>
    </xf>
    <xf numFmtId="0" fontId="27" fillId="2" borderId="21" xfId="49" applyFont="1" applyFill="1" applyBorder="1" applyAlignment="1">
      <alignment horizontal="center" vertical="center"/>
    </xf>
    <xf numFmtId="167" fontId="13" fillId="2" borderId="21" xfId="49" applyNumberFormat="1" applyFont="1" applyFill="1" applyBorder="1" applyAlignment="1">
      <alignment vertical="center"/>
    </xf>
    <xf numFmtId="164" fontId="130" fillId="2" borderId="0" xfId="8" applyFont="1" applyFill="1"/>
    <xf numFmtId="0" fontId="14" fillId="2" borderId="0" xfId="49" applyFont="1" applyFill="1" applyAlignment="1">
      <alignment horizontal="left" vertical="center"/>
    </xf>
    <xf numFmtId="0" fontId="131" fillId="2" borderId="0" xfId="49" applyFont="1" applyFill="1" applyAlignment="1">
      <alignment horizontal="left" vertical="center"/>
    </xf>
    <xf numFmtId="167" fontId="14" fillId="2" borderId="0" xfId="49" applyNumberFormat="1" applyFont="1" applyFill="1" applyAlignment="1">
      <alignment vertical="center"/>
    </xf>
    <xf numFmtId="167" fontId="13" fillId="0" borderId="0" xfId="49" applyNumberFormat="1" applyFont="1" applyAlignment="1">
      <alignment vertical="center"/>
    </xf>
    <xf numFmtId="0" fontId="29" fillId="0" borderId="0" xfId="49" applyFont="1" applyAlignment="1">
      <alignment horizontal="left" vertical="center"/>
    </xf>
    <xf numFmtId="0" fontId="14" fillId="2" borderId="0" xfId="49" applyFont="1" applyFill="1" applyAlignment="1">
      <alignment vertical="center"/>
    </xf>
    <xf numFmtId="0" fontId="14" fillId="2" borderId="5" xfId="49" applyFont="1" applyFill="1" applyBorder="1" applyAlignment="1">
      <alignment horizontal="left" vertical="center"/>
    </xf>
    <xf numFmtId="0" fontId="131" fillId="2" borderId="5" xfId="49" applyFont="1" applyFill="1" applyBorder="1" applyAlignment="1">
      <alignment horizontal="left" vertical="center"/>
    </xf>
    <xf numFmtId="167" fontId="14" fillId="2" borderId="5" xfId="7" applyNumberFormat="1" applyFont="1" applyFill="1" applyBorder="1" applyAlignment="1">
      <alignment vertical="center"/>
    </xf>
    <xf numFmtId="164" fontId="130" fillId="2" borderId="5" xfId="8" applyFont="1" applyFill="1" applyBorder="1"/>
    <xf numFmtId="0" fontId="13" fillId="2" borderId="0" xfId="49" applyFont="1" applyFill="1" applyAlignment="1">
      <alignment horizontal="left" vertical="center"/>
    </xf>
    <xf numFmtId="0" fontId="144" fillId="2" borderId="0" xfId="49" applyFont="1" applyFill="1" applyAlignment="1">
      <alignment horizontal="left" vertical="center"/>
    </xf>
    <xf numFmtId="167" fontId="13" fillId="2" borderId="0" xfId="49" applyNumberFormat="1" applyFont="1" applyFill="1" applyAlignment="1">
      <alignment vertical="center"/>
    </xf>
    <xf numFmtId="164" fontId="130" fillId="2" borderId="0" xfId="8" applyFont="1" applyFill="1" applyBorder="1"/>
    <xf numFmtId="164" fontId="130" fillId="2" borderId="8" xfId="8" applyFont="1" applyFill="1" applyBorder="1"/>
    <xf numFmtId="0" fontId="13" fillId="2" borderId="4" xfId="49" applyFont="1" applyFill="1" applyBorder="1" applyAlignment="1">
      <alignment horizontal="left" vertical="center"/>
    </xf>
    <xf numFmtId="0" fontId="131" fillId="2" borderId="4" xfId="49" applyFont="1" applyFill="1" applyBorder="1" applyAlignment="1">
      <alignment horizontal="left" vertical="center"/>
    </xf>
    <xf numFmtId="167" fontId="14" fillId="2" borderId="4" xfId="7" applyNumberFormat="1" applyFont="1" applyFill="1" applyBorder="1" applyAlignment="1">
      <alignment vertical="center"/>
    </xf>
    <xf numFmtId="164" fontId="130" fillId="2" borderId="4" xfId="8" applyFont="1" applyFill="1" applyBorder="1"/>
    <xf numFmtId="0" fontId="97" fillId="2" borderId="0" xfId="5" applyFont="1" applyFill="1" applyAlignment="1">
      <alignment horizontal="left" vertical="center"/>
    </xf>
    <xf numFmtId="164" fontId="14" fillId="2" borderId="0" xfId="8" applyFont="1" applyFill="1" applyAlignment="1">
      <alignment vertical="center"/>
    </xf>
    <xf numFmtId="164" fontId="133" fillId="2" borderId="0" xfId="8" applyFont="1" applyFill="1"/>
    <xf numFmtId="164" fontId="14" fillId="2" borderId="0" xfId="8" applyFont="1" applyFill="1" applyBorder="1" applyAlignment="1">
      <alignment vertical="center"/>
    </xf>
    <xf numFmtId="167" fontId="14" fillId="2" borderId="0" xfId="7" applyNumberFormat="1" applyFont="1" applyFill="1" applyAlignment="1">
      <alignment vertical="center"/>
    </xf>
    <xf numFmtId="0" fontId="31" fillId="2" borderId="8" xfId="5" applyFont="1" applyFill="1" applyBorder="1" applyAlignment="1">
      <alignment horizontal="left" vertical="center"/>
    </xf>
    <xf numFmtId="0" fontId="18" fillId="2" borderId="8" xfId="5" applyFont="1" applyFill="1" applyBorder="1" applyAlignment="1">
      <alignment vertical="center"/>
    </xf>
    <xf numFmtId="164" fontId="18" fillId="2" borderId="8" xfId="8" applyFont="1" applyFill="1" applyBorder="1" applyAlignment="1">
      <alignment vertical="center"/>
    </xf>
    <xf numFmtId="9" fontId="14" fillId="2" borderId="8" xfId="15" applyFont="1" applyFill="1" applyBorder="1" applyAlignment="1">
      <alignment vertical="center"/>
    </xf>
    <xf numFmtId="0" fontId="14" fillId="2" borderId="0" xfId="5" applyFont="1" applyFill="1" applyAlignment="1">
      <alignment horizontal="left" vertical="center"/>
    </xf>
    <xf numFmtId="0" fontId="145" fillId="2" borderId="0" xfId="49" applyFont="1" applyFill="1"/>
    <xf numFmtId="0" fontId="20" fillId="2" borderId="1" xfId="49" applyFont="1" applyFill="1" applyBorder="1" applyAlignment="1">
      <alignment vertical="center" wrapText="1"/>
    </xf>
    <xf numFmtId="0" fontId="61" fillId="2" borderId="16" xfId="5" applyFont="1" applyFill="1" applyBorder="1" applyAlignment="1">
      <alignment horizontal="centerContinuous" vertical="center"/>
    </xf>
    <xf numFmtId="177" fontId="13" fillId="2" borderId="3" xfId="49" applyNumberFormat="1" applyFont="1" applyFill="1" applyBorder="1" applyAlignment="1">
      <alignment horizontal="center" vertical="center"/>
    </xf>
    <xf numFmtId="177" fontId="13" fillId="2" borderId="16" xfId="49" applyNumberFormat="1" applyFont="1" applyFill="1" applyBorder="1" applyAlignment="1">
      <alignment horizontal="center" vertical="center"/>
    </xf>
    <xf numFmtId="177" fontId="13" fillId="2" borderId="30" xfId="49" applyNumberFormat="1" applyFont="1" applyFill="1" applyBorder="1" applyAlignment="1">
      <alignment horizontal="center" vertical="center"/>
    </xf>
    <xf numFmtId="0" fontId="25" fillId="2" borderId="16" xfId="5" applyFont="1" applyFill="1" applyBorder="1" applyAlignment="1">
      <alignment horizontal="centerContinuous" vertical="center"/>
    </xf>
    <xf numFmtId="228" fontId="13" fillId="2" borderId="21" xfId="49" applyNumberFormat="1" applyFont="1" applyFill="1" applyBorder="1" applyAlignment="1">
      <alignment horizontal="right" vertical="center"/>
    </xf>
    <xf numFmtId="167" fontId="13" fillId="2" borderId="27" xfId="49" applyNumberFormat="1" applyFont="1" applyFill="1" applyBorder="1" applyAlignment="1">
      <alignment vertical="center"/>
    </xf>
    <xf numFmtId="9" fontId="13" fillId="0" borderId="0" xfId="15" applyFont="1" applyFill="1" applyBorder="1" applyAlignment="1">
      <alignment horizontal="right" vertical="center"/>
    </xf>
    <xf numFmtId="169" fontId="1" fillId="2" borderId="0" xfId="8" applyNumberFormat="1" applyFont="1" applyFill="1"/>
    <xf numFmtId="169" fontId="1" fillId="2" borderId="0" xfId="49" applyNumberFormat="1" applyFill="1"/>
    <xf numFmtId="0" fontId="29" fillId="2" borderId="0" xfId="49" applyFont="1" applyFill="1" applyAlignment="1">
      <alignment horizontal="left" vertical="center" indent="2"/>
    </xf>
    <xf numFmtId="228" fontId="14" fillId="2" borderId="0" xfId="49" applyNumberFormat="1" applyFont="1" applyFill="1" applyAlignment="1">
      <alignment horizontal="right" vertical="center"/>
    </xf>
    <xf numFmtId="167" fontId="14" fillId="2" borderId="28" xfId="49" applyNumberFormat="1" applyFont="1" applyFill="1" applyBorder="1" applyAlignment="1">
      <alignment vertical="center"/>
    </xf>
    <xf numFmtId="9" fontId="14" fillId="0" borderId="0" xfId="15" applyFont="1" applyFill="1" applyBorder="1" applyAlignment="1">
      <alignment horizontal="right" vertical="center"/>
    </xf>
    <xf numFmtId="0" fontId="29" fillId="2" borderId="5" xfId="49" applyFont="1" applyFill="1" applyBorder="1" applyAlignment="1">
      <alignment horizontal="left" vertical="center" indent="2"/>
    </xf>
    <xf numFmtId="228" fontId="14" fillId="2" borderId="5" xfId="49" applyNumberFormat="1" applyFont="1" applyFill="1" applyBorder="1" applyAlignment="1">
      <alignment horizontal="right" vertical="center"/>
    </xf>
    <xf numFmtId="9" fontId="14" fillId="0" borderId="5" xfId="15" applyFont="1" applyFill="1" applyBorder="1" applyAlignment="1">
      <alignment horizontal="right" vertical="center"/>
    </xf>
    <xf numFmtId="228" fontId="13" fillId="2" borderId="0" xfId="49" applyNumberFormat="1" applyFont="1" applyFill="1" applyAlignment="1">
      <alignment horizontal="right" vertical="center"/>
    </xf>
    <xf numFmtId="167" fontId="13" fillId="2" borderId="31" xfId="49" applyNumberFormat="1" applyFont="1" applyFill="1" applyBorder="1" applyAlignment="1">
      <alignment vertical="center"/>
    </xf>
    <xf numFmtId="228" fontId="14" fillId="2" borderId="0" xfId="7" applyNumberFormat="1" applyFont="1" applyFill="1" applyAlignment="1">
      <alignment horizontal="right" vertical="center"/>
    </xf>
    <xf numFmtId="228" fontId="14" fillId="2" borderId="5" xfId="7" applyNumberFormat="1" applyFont="1" applyFill="1" applyBorder="1" applyAlignment="1">
      <alignment horizontal="right" vertical="center"/>
    </xf>
    <xf numFmtId="9" fontId="13" fillId="0" borderId="5" xfId="15" applyFont="1" applyFill="1" applyBorder="1" applyAlignment="1">
      <alignment horizontal="right" vertical="center"/>
    </xf>
    <xf numFmtId="0" fontId="29" fillId="2" borderId="4" xfId="49" applyFont="1" applyFill="1" applyBorder="1" applyAlignment="1">
      <alignment horizontal="left" vertical="center" indent="2"/>
    </xf>
    <xf numFmtId="228" fontId="14" fillId="2" borderId="4" xfId="7" applyNumberFormat="1" applyFont="1" applyFill="1" applyBorder="1" applyAlignment="1">
      <alignment horizontal="right" vertical="center"/>
    </xf>
    <xf numFmtId="9" fontId="13" fillId="0" borderId="4" xfId="15" applyFont="1" applyFill="1" applyBorder="1" applyAlignment="1">
      <alignment horizontal="right" vertical="center"/>
    </xf>
    <xf numFmtId="168" fontId="14" fillId="0" borderId="0" xfId="49" applyNumberFormat="1" applyFont="1" applyAlignment="1">
      <alignment horizontal="right" vertical="center"/>
    </xf>
    <xf numFmtId="0" fontId="29" fillId="2" borderId="1" xfId="49" applyFont="1" applyFill="1" applyBorder="1" applyAlignment="1">
      <alignment horizontal="left" vertical="center" indent="2"/>
    </xf>
    <xf numFmtId="228" fontId="14" fillId="2" borderId="1" xfId="7" applyNumberFormat="1" applyFont="1" applyFill="1" applyBorder="1" applyAlignment="1">
      <alignment horizontal="right" vertical="center"/>
    </xf>
    <xf numFmtId="167" fontId="14" fillId="2" borderId="29" xfId="49" applyNumberFormat="1" applyFont="1" applyFill="1" applyBorder="1" applyAlignment="1">
      <alignment vertical="center"/>
    </xf>
    <xf numFmtId="168" fontId="14" fillId="0" borderId="1" xfId="49" applyNumberFormat="1" applyFont="1" applyBorder="1" applyAlignment="1">
      <alignment horizontal="right" vertical="center"/>
    </xf>
    <xf numFmtId="228" fontId="14" fillId="0" borderId="0" xfId="49" applyNumberFormat="1" applyFont="1" applyAlignment="1">
      <alignment horizontal="right" vertical="center"/>
    </xf>
    <xf numFmtId="0" fontId="20" fillId="0" borderId="0" xfId="49" applyFont="1" applyAlignment="1">
      <alignment horizontal="centerContinuous" vertical="center" wrapText="1"/>
    </xf>
    <xf numFmtId="177" fontId="13" fillId="2" borderId="32" xfId="49" applyNumberFormat="1" applyFont="1" applyFill="1" applyBorder="1" applyAlignment="1">
      <alignment horizontal="center" vertical="center"/>
    </xf>
    <xf numFmtId="0" fontId="25" fillId="0" borderId="16" xfId="5" applyFont="1" applyBorder="1" applyAlignment="1">
      <alignment horizontal="centerContinuous" vertical="center"/>
    </xf>
    <xf numFmtId="228" fontId="13" fillId="2" borderId="21" xfId="49" applyNumberFormat="1" applyFont="1" applyFill="1" applyBorder="1" applyAlignment="1">
      <alignment horizontal="center" vertical="center"/>
    </xf>
    <xf numFmtId="228" fontId="13" fillId="2" borderId="27" xfId="49" applyNumberFormat="1" applyFont="1" applyFill="1" applyBorder="1" applyAlignment="1">
      <alignment horizontal="center" vertical="center"/>
    </xf>
    <xf numFmtId="9" fontId="13" fillId="0" borderId="21" xfId="15" applyFont="1" applyFill="1" applyBorder="1" applyAlignment="1">
      <alignment horizontal="right" vertical="center"/>
    </xf>
    <xf numFmtId="9" fontId="1" fillId="2" borderId="0" xfId="15" applyFont="1" applyFill="1"/>
    <xf numFmtId="0" fontId="4" fillId="2" borderId="0" xfId="49" applyFont="1" applyFill="1"/>
    <xf numFmtId="228" fontId="14" fillId="2" borderId="0" xfId="7" applyNumberFormat="1" applyFont="1" applyFill="1" applyAlignment="1">
      <alignment horizontal="center" vertical="center"/>
    </xf>
    <xf numFmtId="228" fontId="14" fillId="2" borderId="28" xfId="7" applyNumberFormat="1" applyFont="1" applyFill="1" applyBorder="1" applyAlignment="1">
      <alignment horizontal="center" vertical="center"/>
    </xf>
    <xf numFmtId="228" fontId="14" fillId="2" borderId="5" xfId="7" applyNumberFormat="1" applyFont="1" applyFill="1" applyBorder="1" applyAlignment="1">
      <alignment horizontal="center" vertical="center"/>
    </xf>
    <xf numFmtId="228" fontId="14" fillId="2" borderId="33" xfId="7" applyNumberFormat="1" applyFont="1" applyFill="1" applyBorder="1" applyAlignment="1">
      <alignment horizontal="center" vertical="center"/>
    </xf>
    <xf numFmtId="228" fontId="13" fillId="2" borderId="0" xfId="49" applyNumberFormat="1" applyFont="1" applyFill="1" applyAlignment="1">
      <alignment horizontal="center" vertical="center"/>
    </xf>
    <xf numFmtId="228" fontId="13" fillId="2" borderId="28" xfId="49" applyNumberFormat="1" applyFont="1" applyFill="1" applyBorder="1" applyAlignment="1">
      <alignment horizontal="center" vertical="center"/>
    </xf>
    <xf numFmtId="9" fontId="13" fillId="0" borderId="8" xfId="15" applyFont="1" applyFill="1" applyBorder="1" applyAlignment="1">
      <alignment horizontal="right" vertical="center"/>
    </xf>
    <xf numFmtId="0" fontId="2" fillId="2" borderId="0" xfId="49" applyFont="1" applyFill="1"/>
    <xf numFmtId="9" fontId="3" fillId="2" borderId="0" xfId="15" applyFont="1" applyFill="1"/>
    <xf numFmtId="0" fontId="3" fillId="2" borderId="0" xfId="49" applyFont="1" applyFill="1"/>
    <xf numFmtId="228" fontId="13" fillId="0" borderId="0" xfId="49" applyNumberFormat="1" applyFont="1" applyAlignment="1">
      <alignment horizontal="center" vertical="center"/>
    </xf>
    <xf numFmtId="228" fontId="13" fillId="0" borderId="28" xfId="49" applyNumberFormat="1" applyFont="1" applyBorder="1" applyAlignment="1">
      <alignment horizontal="center" vertical="center"/>
    </xf>
    <xf numFmtId="228" fontId="14" fillId="0" borderId="0" xfId="7" applyNumberFormat="1" applyFont="1" applyAlignment="1">
      <alignment horizontal="center" vertical="center"/>
    </xf>
    <xf numFmtId="228" fontId="14" fillId="0" borderId="28" xfId="7" applyNumberFormat="1" applyFont="1" applyBorder="1" applyAlignment="1">
      <alignment horizontal="center" vertical="center"/>
    </xf>
    <xf numFmtId="228" fontId="14" fillId="2" borderId="4" xfId="7" applyNumberFormat="1" applyFont="1" applyFill="1" applyBorder="1" applyAlignment="1">
      <alignment horizontal="center" vertical="center"/>
    </xf>
    <xf numFmtId="228" fontId="14" fillId="2" borderId="34" xfId="7" applyNumberFormat="1" applyFont="1" applyFill="1" applyBorder="1" applyAlignment="1">
      <alignment horizontal="center" vertical="center"/>
    </xf>
    <xf numFmtId="0" fontId="29" fillId="0" borderId="0" xfId="49" applyFont="1" applyAlignment="1">
      <alignment horizontal="left" vertical="center" indent="2"/>
    </xf>
    <xf numFmtId="0" fontId="29" fillId="0" borderId="1" xfId="49" applyFont="1" applyBorder="1" applyAlignment="1">
      <alignment horizontal="left" vertical="center" indent="2"/>
    </xf>
    <xf numFmtId="228" fontId="14" fillId="0" borderId="1" xfId="7" applyNumberFormat="1" applyFont="1" applyBorder="1" applyAlignment="1">
      <alignment horizontal="center" vertical="center"/>
    </xf>
    <xf numFmtId="228" fontId="14" fillId="0" borderId="29" xfId="7" applyNumberFormat="1" applyFont="1" applyBorder="1" applyAlignment="1">
      <alignment horizontal="center" vertical="center"/>
    </xf>
    <xf numFmtId="0" fontId="127" fillId="0" borderId="0" xfId="4" applyFont="1" applyAlignment="1" applyProtection="1"/>
    <xf numFmtId="0" fontId="128" fillId="0" borderId="0" xfId="4" applyFont="1" applyAlignment="1" applyProtection="1"/>
    <xf numFmtId="221" fontId="11" fillId="2" borderId="0" xfId="47" applyNumberFormat="1" applyFont="1" applyFill="1" applyAlignment="1">
      <alignment horizontal="centerContinuous" vertical="center" wrapText="1"/>
    </xf>
    <xf numFmtId="221" fontId="12" fillId="2" borderId="0" xfId="6" applyNumberFormat="1" applyFont="1" applyFill="1" applyAlignment="1">
      <alignment horizontal="centerContinuous" vertical="center" wrapText="1"/>
    </xf>
    <xf numFmtId="221" fontId="78" fillId="2" borderId="0" xfId="5" applyNumberFormat="1" applyFont="1" applyFill="1" applyAlignment="1">
      <alignment horizontal="centerContinuous" vertical="center" wrapText="1"/>
    </xf>
    <xf numFmtId="229" fontId="22" fillId="2" borderId="0" xfId="6" applyNumberFormat="1" applyFont="1" applyFill="1" applyAlignment="1">
      <alignment horizontal="centerContinuous" vertical="center"/>
    </xf>
    <xf numFmtId="221" fontId="11" fillId="2" borderId="3" xfId="6" applyNumberFormat="1" applyFont="1" applyFill="1" applyBorder="1"/>
    <xf numFmtId="221" fontId="141" fillId="2" borderId="2" xfId="5" applyNumberFormat="1" applyFont="1" applyFill="1" applyBorder="1" applyAlignment="1">
      <alignment horizontal="centerContinuous" vertical="center"/>
    </xf>
    <xf numFmtId="221" fontId="90" fillId="2" borderId="2" xfId="47" applyNumberFormat="1" applyFont="1" applyFill="1" applyBorder="1" applyAlignment="1">
      <alignment horizontal="centerContinuous" vertical="center"/>
    </xf>
    <xf numFmtId="221" fontId="11" fillId="2" borderId="4" xfId="6" applyNumberFormat="1" applyFont="1" applyFill="1" applyBorder="1"/>
    <xf numFmtId="221" fontId="80" fillId="2" borderId="4" xfId="6" applyNumberFormat="1" applyFont="1" applyFill="1" applyBorder="1" applyAlignment="1">
      <alignment horizontal="right" vertical="center"/>
    </xf>
    <xf numFmtId="221" fontId="13" fillId="2" borderId="0" xfId="6" applyNumberFormat="1" applyFont="1" applyFill="1" applyAlignment="1">
      <alignment horizontal="right" vertical="center"/>
    </xf>
    <xf numFmtId="221" fontId="28" fillId="2" borderId="0" xfId="47" applyNumberFormat="1" applyFont="1" applyFill="1" applyAlignment="1">
      <alignment vertical="center"/>
    </xf>
    <xf numFmtId="221" fontId="14" fillId="2" borderId="0" xfId="6" applyNumberFormat="1" applyFont="1" applyFill="1" applyAlignment="1">
      <alignment horizontal="right" vertical="center"/>
    </xf>
    <xf numFmtId="221" fontId="29" fillId="2" borderId="0" xfId="6" applyNumberFormat="1" applyFont="1" applyFill="1" applyAlignment="1">
      <alignment horizontal="left" vertical="center"/>
    </xf>
    <xf numFmtId="221" fontId="29" fillId="2" borderId="5" xfId="6" applyNumberFormat="1" applyFont="1" applyFill="1" applyBorder="1" applyAlignment="1">
      <alignment horizontal="left" vertical="center"/>
    </xf>
    <xf numFmtId="221" fontId="14" fillId="2" borderId="5" xfId="6" applyNumberFormat="1" applyFont="1" applyFill="1" applyBorder="1" applyAlignment="1">
      <alignment horizontal="right" vertical="center"/>
    </xf>
    <xf numFmtId="221" fontId="13" fillId="2" borderId="8" xfId="6" applyNumberFormat="1" applyFont="1" applyFill="1" applyBorder="1" applyAlignment="1">
      <alignment horizontal="right" vertical="center"/>
    </xf>
    <xf numFmtId="221" fontId="28" fillId="2" borderId="0" xfId="6" applyNumberFormat="1" applyFont="1" applyFill="1" applyAlignment="1">
      <alignment horizontal="left" vertical="center"/>
    </xf>
    <xf numFmtId="168" fontId="13" fillId="2" borderId="0" xfId="6" applyNumberFormat="1" applyFont="1" applyFill="1" applyAlignment="1">
      <alignment horizontal="right" vertical="center"/>
    </xf>
    <xf numFmtId="221" fontId="11" fillId="2" borderId="1" xfId="6" applyNumberFormat="1" applyFont="1" applyFill="1" applyBorder="1" applyAlignment="1">
      <alignment horizontal="left" vertical="center"/>
    </xf>
    <xf numFmtId="221" fontId="13" fillId="2" borderId="0" xfId="6" applyNumberFormat="1" applyFont="1" applyFill="1" applyAlignment="1">
      <alignment vertical="center"/>
    </xf>
    <xf numFmtId="221" fontId="11" fillId="2" borderId="0" xfId="6" applyNumberFormat="1" applyFont="1" applyFill="1" applyAlignment="1">
      <alignment horizontal="centerContinuous" wrapText="1"/>
    </xf>
    <xf numFmtId="221" fontId="146" fillId="2" borderId="1" xfId="6" applyNumberFormat="1" applyFont="1" applyFill="1" applyBorder="1"/>
    <xf numFmtId="221" fontId="11" fillId="2" borderId="1" xfId="6" applyNumberFormat="1" applyFont="1" applyFill="1" applyBorder="1"/>
    <xf numFmtId="221" fontId="11" fillId="2" borderId="0" xfId="6" applyNumberFormat="1" applyFont="1" applyFill="1"/>
    <xf numFmtId="221" fontId="29" fillId="2" borderId="4" xfId="6" applyNumberFormat="1" applyFont="1" applyFill="1" applyBorder="1"/>
    <xf numFmtId="177" fontId="13" fillId="2" borderId="16" xfId="47" applyNumberFormat="1" applyFont="1" applyFill="1" applyBorder="1" applyAlignment="1">
      <alignment vertical="center"/>
    </xf>
    <xf numFmtId="221" fontId="13" fillId="2" borderId="0" xfId="6" applyNumberFormat="1" applyFont="1" applyFill="1"/>
    <xf numFmtId="221" fontId="14" fillId="2" borderId="1" xfId="47" quotePrefix="1" applyNumberFormat="1" applyFont="1" applyFill="1" applyBorder="1" applyAlignment="1">
      <alignment horizontal="left" vertical="center"/>
    </xf>
    <xf numFmtId="221" fontId="11" fillId="2" borderId="1" xfId="47" quotePrefix="1" applyNumberFormat="1" applyFont="1" applyFill="1" applyBorder="1" applyAlignment="1">
      <alignment horizontal="left" vertical="center"/>
    </xf>
    <xf numFmtId="221" fontId="11" fillId="2" borderId="0" xfId="47" applyNumberFormat="1" applyFont="1" applyFill="1" applyAlignment="1">
      <alignment horizontal="left" vertical="top"/>
    </xf>
    <xf numFmtId="226" fontId="80" fillId="2" borderId="0" xfId="47" applyNumberFormat="1" applyFont="1" applyFill="1" applyAlignment="1">
      <alignment horizontal="centerContinuous" vertical="center"/>
    </xf>
    <xf numFmtId="221" fontId="11" fillId="2" borderId="1" xfId="47" applyNumberFormat="1" applyFont="1" applyFill="1" applyBorder="1" applyAlignment="1">
      <alignment horizontal="centerContinuous" vertical="center"/>
    </xf>
    <xf numFmtId="221" fontId="11" fillId="2" borderId="0" xfId="47" applyNumberFormat="1" applyFont="1" applyFill="1"/>
    <xf numFmtId="221" fontId="11" fillId="2" borderId="0" xfId="47" applyNumberFormat="1" applyFont="1" applyFill="1" applyAlignment="1">
      <alignment horizontal="left"/>
    </xf>
    <xf numFmtId="221" fontId="11" fillId="2" borderId="1" xfId="47" applyNumberFormat="1" applyFont="1" applyFill="1" applyBorder="1" applyAlignment="1">
      <alignment horizontal="right" vertical="center"/>
    </xf>
    <xf numFmtId="221" fontId="11" fillId="2" borderId="1" xfId="47" applyNumberFormat="1" applyFont="1" applyFill="1" applyBorder="1"/>
    <xf numFmtId="0" fontId="9" fillId="0" borderId="0" xfId="6" applyFont="1" applyAlignment="1">
      <alignment vertical="top" wrapText="1"/>
    </xf>
    <xf numFmtId="221" fontId="80" fillId="2" borderId="4" xfId="47" applyNumberFormat="1" applyFont="1" applyFill="1" applyBorder="1" applyAlignment="1">
      <alignment vertical="center"/>
    </xf>
    <xf numFmtId="221" fontId="11" fillId="2" borderId="4" xfId="47" applyNumberFormat="1" applyFont="1" applyFill="1" applyBorder="1" applyAlignment="1">
      <alignment vertical="center"/>
    </xf>
    <xf numFmtId="0" fontId="147" fillId="2" borderId="0" xfId="6" applyFont="1" applyFill="1"/>
    <xf numFmtId="221" fontId="11" fillId="2" borderId="5" xfId="6" applyNumberFormat="1" applyFont="1" applyFill="1" applyBorder="1" applyAlignment="1">
      <alignment horizontal="right" vertical="center"/>
    </xf>
    <xf numFmtId="0" fontId="148" fillId="2" borderId="0" xfId="4" applyFont="1" applyFill="1" applyAlignment="1" applyProtection="1">
      <alignment horizontal="left" vertical="center"/>
      <protection locked="0"/>
    </xf>
    <xf numFmtId="0" fontId="128" fillId="2" borderId="0" xfId="4" applyFont="1" applyFill="1" applyAlignment="1" applyProtection="1"/>
    <xf numFmtId="221" fontId="20" fillId="2" borderId="0" xfId="47" applyNumberFormat="1" applyFont="1" applyFill="1" applyAlignment="1">
      <alignment horizontal="centerContinuous" vertical="center" wrapText="1"/>
    </xf>
    <xf numFmtId="0" fontId="149" fillId="2" borderId="0" xfId="6" applyFont="1" applyFill="1" applyAlignment="1">
      <alignment horizontal="centerContinuous" vertical="center" wrapText="1"/>
    </xf>
    <xf numFmtId="221" fontId="14" fillId="2" borderId="2" xfId="47" applyNumberFormat="1" applyFont="1" applyFill="1" applyBorder="1" applyAlignment="1">
      <alignment horizontal="centerContinuous" vertical="center"/>
    </xf>
    <xf numFmtId="221" fontId="123" fillId="2" borderId="4" xfId="5" applyNumberFormat="1" applyFont="1" applyFill="1" applyBorder="1" applyAlignment="1">
      <alignment horizontal="right" vertical="center"/>
    </xf>
    <xf numFmtId="213" fontId="12" fillId="2" borderId="0" xfId="50" applyNumberFormat="1" applyFont="1" applyFill="1" applyBorder="1" applyAlignment="1">
      <alignment vertical="center"/>
    </xf>
    <xf numFmtId="213" fontId="12" fillId="2" borderId="0" xfId="50" applyNumberFormat="1" applyFont="1" applyFill="1" applyBorder="1" applyAlignment="1">
      <alignment horizontal="right" vertical="center"/>
    </xf>
    <xf numFmtId="213" fontId="11" fillId="2" borderId="0" xfId="50" applyNumberFormat="1" applyFont="1" applyFill="1" applyBorder="1" applyAlignment="1">
      <alignment horizontal="right" vertical="center"/>
    </xf>
    <xf numFmtId="221" fontId="14" fillId="2" borderId="5" xfId="47" applyNumberFormat="1" applyFont="1" applyFill="1" applyBorder="1" applyAlignment="1">
      <alignment vertical="center"/>
    </xf>
    <xf numFmtId="221" fontId="11" fillId="2" borderId="5" xfId="6" applyNumberFormat="1" applyFont="1" applyFill="1" applyBorder="1" applyAlignment="1">
      <alignment horizontal="left" vertical="center"/>
    </xf>
    <xf numFmtId="213" fontId="11" fillId="2" borderId="5" xfId="50" applyNumberFormat="1" applyFont="1" applyFill="1" applyBorder="1" applyAlignment="1">
      <alignment horizontal="right" vertical="center"/>
    </xf>
    <xf numFmtId="221" fontId="25" fillId="2" borderId="0" xfId="5" applyNumberFormat="1" applyFont="1" applyFill="1" applyAlignment="1">
      <alignment horizontal="left" vertical="center"/>
    </xf>
    <xf numFmtId="221" fontId="29" fillId="2" borderId="1" xfId="6" applyNumberFormat="1" applyFont="1" applyFill="1" applyBorder="1" applyAlignment="1">
      <alignment horizontal="left" vertical="center"/>
    </xf>
    <xf numFmtId="221" fontId="22" fillId="2" borderId="1" xfId="6" applyNumberFormat="1" applyFont="1" applyFill="1" applyBorder="1"/>
    <xf numFmtId="221" fontId="29" fillId="2" borderId="0" xfId="6" applyNumberFormat="1" applyFont="1" applyFill="1"/>
    <xf numFmtId="221" fontId="12" fillId="2" borderId="0" xfId="6" applyNumberFormat="1" applyFont="1" applyFill="1"/>
    <xf numFmtId="221" fontId="14" fillId="2" borderId="0" xfId="6" applyNumberFormat="1" applyFont="1" applyFill="1"/>
    <xf numFmtId="221" fontId="14" fillId="2" borderId="5" xfId="6" applyNumberFormat="1" applyFont="1" applyFill="1" applyBorder="1"/>
    <xf numFmtId="221" fontId="11" fillId="2" borderId="5" xfId="6" applyNumberFormat="1" applyFont="1" applyFill="1" applyBorder="1"/>
    <xf numFmtId="221" fontId="136" fillId="2" borderId="0" xfId="47" applyNumberFormat="1" applyFont="1" applyFill="1" applyAlignment="1">
      <alignment vertical="center"/>
    </xf>
    <xf numFmtId="49" fontId="11" fillId="2" borderId="0" xfId="47" applyNumberFormat="1" applyFont="1" applyFill="1" applyAlignment="1">
      <alignment horizontal="right" vertical="center" wrapText="1"/>
    </xf>
    <xf numFmtId="226" fontId="150" fillId="2" borderId="0" xfId="47" applyNumberFormat="1" applyFont="1" applyFill="1" applyAlignment="1">
      <alignment horizontal="centerContinuous" vertical="center"/>
    </xf>
    <xf numFmtId="49" fontId="19" fillId="2" borderId="0" xfId="6" applyNumberFormat="1" applyFill="1" applyAlignment="1">
      <alignment horizontal="right" vertical="center" wrapText="1"/>
    </xf>
    <xf numFmtId="0" fontId="19" fillId="2" borderId="0" xfId="6" applyFill="1" applyAlignment="1">
      <alignment vertical="top" wrapText="1"/>
    </xf>
    <xf numFmtId="221" fontId="151" fillId="2" borderId="0" xfId="6" applyNumberFormat="1" applyFont="1" applyFill="1" applyAlignment="1">
      <alignment horizontal="centerContinuous" vertical="center"/>
    </xf>
    <xf numFmtId="221" fontId="11" fillId="2" borderId="3" xfId="47" applyNumberFormat="1" applyFont="1" applyFill="1" applyBorder="1" applyAlignment="1">
      <alignment horizontal="centerContinuous" vertical="center"/>
    </xf>
    <xf numFmtId="221" fontId="13" fillId="2" borderId="0" xfId="47" applyNumberFormat="1" applyFont="1" applyFill="1" applyAlignment="1">
      <alignment vertical="center"/>
    </xf>
    <xf numFmtId="221" fontId="13" fillId="2" borderId="5" xfId="47" applyNumberFormat="1" applyFont="1" applyFill="1" applyBorder="1" applyAlignment="1">
      <alignment vertical="center"/>
    </xf>
    <xf numFmtId="221" fontId="152" fillId="2" borderId="0" xfId="6" applyNumberFormat="1" applyFont="1" applyFill="1" applyAlignment="1">
      <alignment horizontal="centerContinuous" vertical="center" wrapText="1"/>
    </xf>
    <xf numFmtId="221" fontId="90" fillId="2" borderId="0" xfId="6" applyNumberFormat="1" applyFont="1" applyFill="1" applyAlignment="1">
      <alignment horizontal="centerContinuous" wrapText="1"/>
    </xf>
    <xf numFmtId="231" fontId="22" fillId="2" borderId="0" xfId="6" applyNumberFormat="1" applyFont="1" applyFill="1" applyAlignment="1">
      <alignment horizontal="centerContinuous" vertical="center"/>
    </xf>
    <xf numFmtId="221" fontId="11" fillId="2" borderId="0" xfId="6" applyNumberFormat="1" applyFont="1" applyFill="1" applyAlignment="1">
      <alignment horizontal="centerContinuous"/>
    </xf>
    <xf numFmtId="221" fontId="12" fillId="2" borderId="1" xfId="6" applyNumberFormat="1" applyFont="1" applyFill="1" applyBorder="1" applyAlignment="1" applyProtection="1">
      <alignment horizontal="left"/>
      <protection hidden="1"/>
    </xf>
    <xf numFmtId="221" fontId="13" fillId="2" borderId="2" xfId="6" applyNumberFormat="1" applyFont="1" applyFill="1" applyBorder="1" applyAlignment="1">
      <alignment horizontal="centerContinuous" vertical="center"/>
    </xf>
    <xf numFmtId="221" fontId="19" fillId="2" borderId="0" xfId="6" applyNumberFormat="1" applyFill="1" applyAlignment="1">
      <alignment vertical="center"/>
    </xf>
    <xf numFmtId="221" fontId="12" fillId="2" borderId="2" xfId="6" applyNumberFormat="1" applyFont="1" applyFill="1" applyBorder="1" applyAlignment="1">
      <alignment horizontal="centerContinuous" vertical="center"/>
    </xf>
    <xf numFmtId="221" fontId="12" fillId="2" borderId="4" xfId="6" applyNumberFormat="1" applyFont="1" applyFill="1" applyBorder="1" applyAlignment="1" applyProtection="1">
      <alignment horizontal="left" vertical="center"/>
      <protection hidden="1"/>
    </xf>
    <xf numFmtId="221" fontId="28" fillId="2" borderId="4" xfId="47" applyNumberFormat="1" applyFont="1" applyFill="1" applyBorder="1" applyAlignment="1">
      <alignment horizontal="right" vertical="center"/>
    </xf>
    <xf numFmtId="221" fontId="28" fillId="2" borderId="4" xfId="47" applyNumberFormat="1" applyFont="1" applyFill="1" applyBorder="1" applyAlignment="1">
      <alignment horizontal="center" vertical="center" wrapText="1"/>
    </xf>
    <xf numFmtId="221" fontId="28" fillId="2" borderId="4" xfId="6" applyNumberFormat="1" applyFont="1" applyFill="1" applyBorder="1" applyAlignment="1">
      <alignment horizontal="center" vertical="center" wrapText="1"/>
    </xf>
    <xf numFmtId="221" fontId="12" fillId="2" borderId="0" xfId="6" applyNumberFormat="1" applyFont="1" applyFill="1" applyAlignment="1" applyProtection="1">
      <alignment horizontal="left" vertical="center"/>
      <protection hidden="1"/>
    </xf>
    <xf numFmtId="221" fontId="12" fillId="2" borderId="0" xfId="6" applyNumberFormat="1" applyFont="1" applyFill="1" applyAlignment="1" applyProtection="1">
      <alignment horizontal="center" vertical="center" wrapText="1"/>
      <protection hidden="1"/>
    </xf>
    <xf numFmtId="221" fontId="13" fillId="2" borderId="0" xfId="6" applyNumberFormat="1" applyFont="1" applyFill="1" applyProtection="1">
      <protection hidden="1"/>
    </xf>
    <xf numFmtId="221" fontId="28" fillId="2" borderId="0" xfId="6" applyNumberFormat="1" applyFont="1" applyFill="1" applyProtection="1">
      <protection hidden="1"/>
    </xf>
    <xf numFmtId="221" fontId="29" fillId="2" borderId="0" xfId="6" applyNumberFormat="1" applyFont="1" applyFill="1" applyProtection="1">
      <protection hidden="1"/>
    </xf>
    <xf numFmtId="221" fontId="29" fillId="2" borderId="0" xfId="6" applyNumberFormat="1" applyFont="1" applyFill="1" applyAlignment="1">
      <alignment horizontal="right" vertical="center"/>
    </xf>
    <xf numFmtId="221" fontId="13" fillId="2" borderId="5" xfId="6" applyNumberFormat="1" applyFont="1" applyFill="1" applyBorder="1" applyProtection="1">
      <protection hidden="1"/>
    </xf>
    <xf numFmtId="221" fontId="29" fillId="2" borderId="5" xfId="6" applyNumberFormat="1" applyFont="1" applyFill="1" applyBorder="1" applyProtection="1">
      <protection hidden="1"/>
    </xf>
    <xf numFmtId="221" fontId="29" fillId="2" borderId="5" xfId="6" applyNumberFormat="1" applyFont="1" applyFill="1" applyBorder="1" applyAlignment="1">
      <alignment horizontal="right" vertical="center"/>
    </xf>
    <xf numFmtId="221" fontId="12" fillId="2" borderId="1" xfId="6" applyNumberFormat="1" applyFont="1" applyFill="1" applyBorder="1" applyProtection="1">
      <protection hidden="1"/>
    </xf>
    <xf numFmtId="221" fontId="11" fillId="2" borderId="0" xfId="6" applyNumberFormat="1" applyFont="1" applyFill="1" applyProtection="1">
      <protection hidden="1"/>
    </xf>
    <xf numFmtId="221" fontId="12" fillId="2" borderId="0" xfId="6" applyNumberFormat="1" applyFont="1" applyFill="1" applyProtection="1">
      <protection hidden="1"/>
    </xf>
    <xf numFmtId="221" fontId="153" fillId="2" borderId="0" xfId="6" applyNumberFormat="1" applyFont="1" applyFill="1" applyAlignment="1">
      <alignment horizontal="left" vertical="top"/>
    </xf>
    <xf numFmtId="0" fontId="150" fillId="2" borderId="0" xfId="6" applyFont="1" applyFill="1" applyAlignment="1">
      <alignment horizontal="centerContinuous"/>
    </xf>
    <xf numFmtId="0" fontId="13" fillId="2" borderId="0" xfId="6" applyFont="1" applyFill="1" applyAlignment="1">
      <alignment horizontal="centerContinuous"/>
    </xf>
    <xf numFmtId="2" fontId="11" fillId="2" borderId="0" xfId="6" applyNumberFormat="1" applyFont="1" applyFill="1"/>
    <xf numFmtId="232" fontId="11" fillId="2" borderId="0" xfId="6" applyNumberFormat="1" applyFont="1" applyFill="1"/>
    <xf numFmtId="176" fontId="11" fillId="2" borderId="0" xfId="6" applyNumberFormat="1" applyFont="1" applyFill="1"/>
    <xf numFmtId="0" fontId="133" fillId="2" borderId="0" xfId="0" applyFont="1" applyFill="1"/>
    <xf numFmtId="0" fontId="127" fillId="0" borderId="0" xfId="10" applyFont="1"/>
    <xf numFmtId="0" fontId="20" fillId="0" borderId="0" xfId="6" applyFont="1" applyAlignment="1">
      <alignment horizontal="centerContinuous" vertical="center" wrapText="1"/>
    </xf>
    <xf numFmtId="0" fontId="133" fillId="0" borderId="0" xfId="0" applyFont="1" applyAlignment="1">
      <alignment horizontal="centerContinuous" vertical="center" wrapText="1"/>
    </xf>
    <xf numFmtId="166" fontId="13" fillId="2" borderId="4" xfId="6" applyNumberFormat="1" applyFont="1" applyFill="1" applyBorder="1" applyAlignment="1">
      <alignment horizontal="center"/>
    </xf>
    <xf numFmtId="167" fontId="13" fillId="2" borderId="0" xfId="6" applyNumberFormat="1" applyFont="1" applyFill="1" applyAlignment="1">
      <alignment vertical="center"/>
    </xf>
    <xf numFmtId="172" fontId="13" fillId="2" borderId="0" xfId="2" applyNumberFormat="1" applyFont="1" applyFill="1" applyAlignment="1">
      <alignment vertical="center"/>
    </xf>
    <xf numFmtId="167" fontId="18" fillId="2" borderId="0" xfId="5" applyNumberFormat="1" applyFont="1" applyFill="1" applyAlignment="1">
      <alignment vertical="center"/>
    </xf>
    <xf numFmtId="172" fontId="14" fillId="2" borderId="0" xfId="2" applyNumberFormat="1" applyFont="1" applyFill="1" applyBorder="1" applyAlignment="1">
      <alignment vertical="center"/>
    </xf>
    <xf numFmtId="3" fontId="18" fillId="2" borderId="0" xfId="5" applyNumberFormat="1" applyFont="1" applyFill="1" applyAlignment="1">
      <alignment vertical="center"/>
    </xf>
    <xf numFmtId="0" fontId="14" fillId="2" borderId="5" xfId="6" applyFont="1" applyFill="1" applyBorder="1" applyAlignment="1">
      <alignment horizontal="left" vertical="center"/>
    </xf>
    <xf numFmtId="172" fontId="14" fillId="2" borderId="5" xfId="2" applyNumberFormat="1" applyFont="1" applyFill="1" applyBorder="1" applyAlignment="1">
      <alignment vertical="center"/>
    </xf>
    <xf numFmtId="172" fontId="14" fillId="2" borderId="0" xfId="2" applyNumberFormat="1" applyFont="1" applyFill="1" applyAlignment="1">
      <alignment vertical="center"/>
    </xf>
    <xf numFmtId="0" fontId="13" fillId="2" borderId="0" xfId="5" applyFont="1" applyFill="1" applyAlignment="1">
      <alignment horizontal="left" vertical="center"/>
    </xf>
    <xf numFmtId="0" fontId="14" fillId="2" borderId="0" xfId="5" applyFont="1" applyFill="1" applyAlignment="1">
      <alignment vertical="center"/>
    </xf>
    <xf numFmtId="0" fontId="14" fillId="2" borderId="5" xfId="5" applyFont="1" applyFill="1" applyBorder="1" applyAlignment="1">
      <alignment horizontal="left" vertical="center"/>
    </xf>
    <xf numFmtId="0" fontId="13" fillId="2" borderId="0" xfId="5" applyFont="1" applyFill="1" applyAlignment="1">
      <alignment vertical="center"/>
    </xf>
    <xf numFmtId="172" fontId="13" fillId="2" borderId="0" xfId="2" applyNumberFormat="1" applyFont="1" applyFill="1" applyBorder="1" applyAlignment="1">
      <alignment vertical="center"/>
    </xf>
    <xf numFmtId="3" fontId="133" fillId="2" borderId="0" xfId="0" applyNumberFormat="1" applyFont="1" applyFill="1"/>
    <xf numFmtId="167" fontId="133" fillId="2" borderId="0" xfId="0" applyNumberFormat="1" applyFont="1" applyFill="1"/>
    <xf numFmtId="0" fontId="18" fillId="0" borderId="0" xfId="5" applyFont="1" applyAlignment="1">
      <alignment horizontal="center" vertical="center"/>
    </xf>
    <xf numFmtId="0" fontId="18" fillId="0" borderId="0" xfId="5" applyFont="1" applyAlignment="1">
      <alignment horizontal="right" vertical="center"/>
    </xf>
    <xf numFmtId="0" fontId="18" fillId="0" borderId="0" xfId="5" applyFont="1" applyAlignment="1">
      <alignment vertical="center"/>
    </xf>
    <xf numFmtId="0" fontId="21" fillId="0" borderId="1" xfId="5" applyFont="1" applyBorder="1" applyAlignment="1">
      <alignment horizontal="centerContinuous" vertical="center"/>
    </xf>
    <xf numFmtId="177" fontId="13" fillId="0" borderId="32" xfId="6" applyNumberFormat="1" applyFont="1" applyBorder="1" applyAlignment="1">
      <alignment horizontal="centerContinuous" vertical="center"/>
    </xf>
    <xf numFmtId="0" fontId="18" fillId="0" borderId="16" xfId="5" applyFont="1" applyBorder="1" applyAlignment="1">
      <alignment horizontal="centerContinuous" vertical="center"/>
    </xf>
    <xf numFmtId="177" fontId="13" fillId="0" borderId="35" xfId="6" applyNumberFormat="1" applyFont="1" applyBorder="1" applyAlignment="1">
      <alignment horizontal="center" vertical="center"/>
    </xf>
    <xf numFmtId="0" fontId="61" fillId="0" borderId="26" xfId="5" applyFont="1" applyBorder="1" applyAlignment="1">
      <alignment horizontal="center" vertical="center"/>
    </xf>
    <xf numFmtId="0" fontId="13" fillId="0" borderId="21" xfId="6" applyFont="1" applyBorder="1" applyAlignment="1">
      <alignment horizontal="left" vertical="center"/>
    </xf>
    <xf numFmtId="0" fontId="14" fillId="0" borderId="21" xfId="6" applyFont="1" applyBorder="1" applyAlignment="1">
      <alignment horizontal="left" vertical="center" wrapText="1"/>
    </xf>
    <xf numFmtId="167" fontId="13" fillId="2" borderId="21" xfId="7" applyNumberFormat="1" applyFont="1" applyFill="1" applyBorder="1" applyAlignment="1">
      <alignment vertical="center"/>
    </xf>
    <xf numFmtId="167" fontId="13" fillId="2" borderId="0" xfId="7" applyNumberFormat="1" applyFont="1" applyFill="1" applyAlignment="1">
      <alignment vertical="center"/>
    </xf>
    <xf numFmtId="167" fontId="13" fillId="2" borderId="28" xfId="7" applyNumberFormat="1" applyFont="1" applyFill="1" applyBorder="1" applyAlignment="1">
      <alignment vertical="center"/>
    </xf>
    <xf numFmtId="172" fontId="13" fillId="0" borderId="21" xfId="2" applyNumberFormat="1" applyFont="1" applyFill="1" applyBorder="1" applyAlignment="1">
      <alignment horizontal="center" vertical="center"/>
    </xf>
    <xf numFmtId="0" fontId="154" fillId="0" borderId="0" xfId="5" applyFont="1" applyAlignment="1">
      <alignment horizontal="right" vertical="center"/>
    </xf>
    <xf numFmtId="167" fontId="18" fillId="0" borderId="0" xfId="5" applyNumberFormat="1" applyFont="1" applyAlignment="1">
      <alignment vertical="center"/>
    </xf>
    <xf numFmtId="0" fontId="13" fillId="0" borderId="0" xfId="6" applyFont="1" applyAlignment="1">
      <alignment horizontal="left" vertical="center"/>
    </xf>
    <xf numFmtId="0" fontId="14" fillId="0" borderId="0" xfId="6" applyFont="1" applyAlignment="1">
      <alignment horizontal="left" vertical="center" wrapText="1"/>
    </xf>
    <xf numFmtId="167" fontId="14" fillId="2" borderId="28" xfId="7" applyNumberFormat="1" applyFont="1" applyFill="1" applyBorder="1" applyAlignment="1">
      <alignment vertical="center"/>
    </xf>
    <xf numFmtId="3" fontId="14" fillId="0" borderId="0" xfId="0" applyNumberFormat="1" applyFont="1" applyAlignment="1">
      <alignment horizontal="center" vertical="center"/>
    </xf>
    <xf numFmtId="0" fontId="13" fillId="0" borderId="5" xfId="6" applyFont="1" applyBorder="1" applyAlignment="1">
      <alignment horizontal="left" vertical="center"/>
    </xf>
    <xf numFmtId="0" fontId="14" fillId="0" borderId="5" xfId="6" applyFont="1" applyBorder="1" applyAlignment="1">
      <alignment horizontal="left" vertical="center" wrapText="1"/>
    </xf>
    <xf numFmtId="167" fontId="14" fillId="2" borderId="33" xfId="7" applyNumberFormat="1" applyFont="1" applyFill="1" applyBorder="1" applyAlignment="1">
      <alignment vertical="center"/>
    </xf>
    <xf numFmtId="3" fontId="13" fillId="0" borderId="5" xfId="0" applyNumberFormat="1" applyFont="1" applyBorder="1" applyAlignment="1">
      <alignment horizontal="center" vertical="center"/>
    </xf>
    <xf numFmtId="172" fontId="13" fillId="0" borderId="0" xfId="2" applyNumberFormat="1" applyFont="1" applyFill="1" applyBorder="1" applyAlignment="1">
      <alignment horizontal="center" vertical="center"/>
    </xf>
    <xf numFmtId="167" fontId="14" fillId="2" borderId="34" xfId="7" applyNumberFormat="1" applyFont="1" applyFill="1" applyBorder="1" applyAlignment="1">
      <alignment vertical="center"/>
    </xf>
    <xf numFmtId="3" fontId="13" fillId="0" borderId="4" xfId="0" applyNumberFormat="1" applyFont="1" applyBorder="1" applyAlignment="1">
      <alignment horizontal="center" vertical="center"/>
    </xf>
    <xf numFmtId="0" fontId="13" fillId="0" borderId="1" xfId="6" applyFont="1" applyBorder="1" applyAlignment="1">
      <alignment horizontal="left" vertical="center"/>
    </xf>
    <xf numFmtId="0" fontId="14" fillId="0" borderId="1" xfId="6" applyFont="1" applyBorder="1" applyAlignment="1">
      <alignment horizontal="left" vertical="center" wrapText="1"/>
    </xf>
    <xf numFmtId="167" fontId="14" fillId="2" borderId="1" xfId="7" applyNumberFormat="1" applyFont="1" applyFill="1" applyBorder="1" applyAlignment="1">
      <alignment vertical="center"/>
    </xf>
    <xf numFmtId="167" fontId="14" fillId="2" borderId="29" xfId="7" applyNumberFormat="1" applyFont="1" applyFill="1" applyBorder="1" applyAlignment="1">
      <alignment vertical="center"/>
    </xf>
    <xf numFmtId="172" fontId="13" fillId="0" borderId="1" xfId="2" applyNumberFormat="1" applyFont="1" applyFill="1" applyBorder="1" applyAlignment="1">
      <alignment horizontal="center" vertical="center"/>
    </xf>
    <xf numFmtId="0" fontId="14" fillId="0" borderId="0" xfId="6" applyFont="1" applyAlignment="1">
      <alignment horizontal="left" vertical="center"/>
    </xf>
    <xf numFmtId="0" fontId="11" fillId="0" borderId="0" xfId="6" applyFont="1" applyAlignment="1">
      <alignment horizontal="left" vertical="center" wrapText="1"/>
    </xf>
    <xf numFmtId="172" fontId="12" fillId="0" borderId="0" xfId="15" applyNumberFormat="1" applyFont="1" applyFill="1" applyBorder="1" applyAlignment="1">
      <alignment vertical="center"/>
    </xf>
    <xf numFmtId="0" fontId="155" fillId="0" borderId="0" xfId="5" applyFont="1" applyAlignment="1">
      <alignment horizontal="left" vertical="center"/>
    </xf>
    <xf numFmtId="177" fontId="13" fillId="2" borderId="32" xfId="6" applyNumberFormat="1" applyFont="1" applyFill="1" applyBorder="1" applyAlignment="1">
      <alignment horizontal="centerContinuous" vertical="center"/>
    </xf>
    <xf numFmtId="0" fontId="18" fillId="2" borderId="16" xfId="5" applyFont="1" applyFill="1" applyBorder="1" applyAlignment="1">
      <alignment horizontal="centerContinuous" vertical="center"/>
    </xf>
    <xf numFmtId="177" fontId="13" fillId="2" borderId="35" xfId="6" applyNumberFormat="1" applyFont="1" applyFill="1" applyBorder="1" applyAlignment="1">
      <alignment horizontal="center" vertical="center"/>
    </xf>
    <xf numFmtId="0" fontId="61" fillId="2" borderId="26" xfId="5" applyFont="1" applyFill="1" applyBorder="1" applyAlignment="1">
      <alignment horizontal="center" vertical="center"/>
    </xf>
    <xf numFmtId="0" fontId="13" fillId="2" borderId="21" xfId="6" applyFont="1" applyFill="1" applyBorder="1" applyAlignment="1">
      <alignment horizontal="left" vertical="center"/>
    </xf>
    <xf numFmtId="0" fontId="14" fillId="2" borderId="21" xfId="6" applyFont="1" applyFill="1" applyBorder="1" applyAlignment="1">
      <alignment horizontal="left" vertical="center" wrapText="1"/>
    </xf>
    <xf numFmtId="233" fontId="13" fillId="2" borderId="21" xfId="7" applyNumberFormat="1" applyFont="1" applyFill="1" applyBorder="1" applyAlignment="1">
      <alignment vertical="center"/>
    </xf>
    <xf numFmtId="233" fontId="13" fillId="2" borderId="0" xfId="7" applyNumberFormat="1" applyFont="1" applyFill="1" applyAlignment="1">
      <alignment vertical="center"/>
    </xf>
    <xf numFmtId="233" fontId="13" fillId="2" borderId="0" xfId="1" applyNumberFormat="1" applyFont="1" applyFill="1" applyBorder="1" applyAlignment="1">
      <alignment vertical="center"/>
    </xf>
    <xf numFmtId="228" fontId="13" fillId="2" borderId="28" xfId="7" applyNumberFormat="1" applyFont="1" applyFill="1" applyBorder="1" applyAlignment="1">
      <alignment vertical="center"/>
    </xf>
    <xf numFmtId="0" fontId="14" fillId="2" borderId="0" xfId="6" applyFont="1" applyFill="1" applyAlignment="1">
      <alignment horizontal="left" vertical="center" wrapText="1"/>
    </xf>
    <xf numFmtId="233" fontId="14" fillId="2" borderId="0" xfId="7" applyNumberFormat="1" applyFont="1" applyFill="1" applyAlignment="1">
      <alignment vertical="center"/>
    </xf>
    <xf numFmtId="233" fontId="14" fillId="2" borderId="0" xfId="1" applyNumberFormat="1" applyFont="1" applyFill="1" applyBorder="1" applyAlignment="1">
      <alignment vertical="center"/>
    </xf>
    <xf numFmtId="228" fontId="14" fillId="2" borderId="28" xfId="7" applyNumberFormat="1" applyFont="1" applyFill="1" applyBorder="1" applyAlignment="1">
      <alignment vertical="center"/>
    </xf>
    <xf numFmtId="0" fontId="14" fillId="2" borderId="5" xfId="6" applyFont="1" applyFill="1" applyBorder="1" applyAlignment="1">
      <alignment horizontal="left" vertical="center" wrapText="1"/>
    </xf>
    <xf numFmtId="233" fontId="14" fillId="2" borderId="5" xfId="7" applyNumberFormat="1" applyFont="1" applyFill="1" applyBorder="1" applyAlignment="1">
      <alignment vertical="center"/>
    </xf>
    <xf numFmtId="233" fontId="14" fillId="2" borderId="5" xfId="1" applyNumberFormat="1" applyFont="1" applyFill="1" applyBorder="1" applyAlignment="1">
      <alignment vertical="center"/>
    </xf>
    <xf numFmtId="228" fontId="14" fillId="2" borderId="33" xfId="7" applyNumberFormat="1" applyFont="1" applyFill="1" applyBorder="1" applyAlignment="1">
      <alignment vertical="center"/>
    </xf>
    <xf numFmtId="233" fontId="14" fillId="2" borderId="4" xfId="7" applyNumberFormat="1" applyFont="1" applyFill="1" applyBorder="1" applyAlignment="1">
      <alignment vertical="center"/>
    </xf>
    <xf numFmtId="233" fontId="14" fillId="2" borderId="4" xfId="1" applyNumberFormat="1" applyFont="1" applyFill="1" applyBorder="1" applyAlignment="1">
      <alignment vertical="center"/>
    </xf>
    <xf numFmtId="228" fontId="14" fillId="2" borderId="34" xfId="7" applyNumberFormat="1" applyFont="1" applyFill="1" applyBorder="1" applyAlignment="1">
      <alignment vertical="center"/>
    </xf>
    <xf numFmtId="0" fontId="14" fillId="2" borderId="1" xfId="6" applyFont="1" applyFill="1" applyBorder="1" applyAlignment="1">
      <alignment horizontal="left" vertical="center" wrapText="1"/>
    </xf>
    <xf numFmtId="233" fontId="14" fillId="2" borderId="1" xfId="7" applyNumberFormat="1" applyFont="1" applyFill="1" applyBorder="1" applyAlignment="1">
      <alignment vertical="center"/>
    </xf>
    <xf numFmtId="228" fontId="14" fillId="2" borderId="29" xfId="7" applyNumberFormat="1" applyFont="1" applyFill="1" applyBorder="1" applyAlignment="1">
      <alignment vertical="center"/>
    </xf>
    <xf numFmtId="0" fontId="11" fillId="2" borderId="0" xfId="6" applyFont="1" applyFill="1" applyAlignment="1">
      <alignment horizontal="left" vertical="center" wrapText="1"/>
    </xf>
    <xf numFmtId="172" fontId="12" fillId="2" borderId="0" xfId="15" applyNumberFormat="1" applyFont="1" applyFill="1" applyBorder="1" applyAlignment="1">
      <alignment vertical="center"/>
    </xf>
    <xf numFmtId="0" fontId="14" fillId="2" borderId="0" xfId="5" applyFont="1" applyFill="1" applyAlignment="1">
      <alignment horizontal="center" vertical="center"/>
    </xf>
    <xf numFmtId="0" fontId="14" fillId="2" borderId="0" xfId="5" applyFont="1" applyFill="1" applyAlignment="1">
      <alignment horizontal="right" vertical="center"/>
    </xf>
    <xf numFmtId="0" fontId="61" fillId="2" borderId="0" xfId="5" applyFont="1" applyFill="1" applyAlignment="1">
      <alignment horizontal="center" vertical="center"/>
    </xf>
    <xf numFmtId="221" fontId="156" fillId="2" borderId="0" xfId="6" applyNumberFormat="1" applyFont="1" applyFill="1" applyAlignment="1">
      <alignment horizontal="centerContinuous" vertical="center" wrapText="1"/>
    </xf>
    <xf numFmtId="0" fontId="157" fillId="2" borderId="0" xfId="6" applyFont="1" applyFill="1" applyAlignment="1">
      <alignment horizontal="centerContinuous" vertical="center" wrapText="1"/>
    </xf>
    <xf numFmtId="221" fontId="158" fillId="2" borderId="0" xfId="6" applyNumberFormat="1" applyFont="1" applyFill="1" applyAlignment="1">
      <alignment horizontal="centerContinuous" vertical="center" wrapText="1"/>
    </xf>
    <xf numFmtId="0" fontId="159" fillId="2" borderId="1" xfId="6" applyFont="1" applyFill="1" applyBorder="1"/>
    <xf numFmtId="0" fontId="14" fillId="2" borderId="1" xfId="6" applyFont="1" applyFill="1" applyBorder="1"/>
    <xf numFmtId="0" fontId="80" fillId="2" borderId="16" xfId="6" applyFont="1" applyFill="1" applyBorder="1" applyAlignment="1">
      <alignment horizontal="center" vertical="center" wrapText="1"/>
    </xf>
    <xf numFmtId="0" fontId="90" fillId="2" borderId="0" xfId="6" applyFont="1" applyFill="1" applyAlignment="1">
      <alignment horizontal="left" vertical="center"/>
    </xf>
    <xf numFmtId="10" fontId="90" fillId="2" borderId="0" xfId="15" applyNumberFormat="1" applyFont="1" applyFill="1" applyBorder="1" applyAlignment="1">
      <alignment horizontal="centerContinuous" vertical="center"/>
    </xf>
    <xf numFmtId="0" fontId="10" fillId="2" borderId="0" xfId="51" applyFill="1"/>
    <xf numFmtId="0" fontId="152" fillId="2" borderId="0" xfId="51" applyFont="1" applyFill="1" applyAlignment="1">
      <alignment horizontal="centerContinuous" vertical="center"/>
    </xf>
    <xf numFmtId="0" fontId="11" fillId="2" borderId="0" xfId="51" applyFont="1" applyFill="1" applyAlignment="1">
      <alignment horizontal="centerContinuous" vertical="center"/>
    </xf>
    <xf numFmtId="234" fontId="11" fillId="2" borderId="0" xfId="51" applyNumberFormat="1" applyFont="1" applyFill="1" applyAlignment="1">
      <alignment horizontal="centerContinuous" vertical="center"/>
    </xf>
    <xf numFmtId="235" fontId="160" fillId="2" borderId="0" xfId="51" applyNumberFormat="1" applyFont="1" applyFill="1" applyAlignment="1">
      <alignment horizontal="centerContinuous" vertical="center"/>
    </xf>
    <xf numFmtId="0" fontId="11" fillId="2" borderId="1" xfId="51" applyFont="1" applyFill="1" applyBorder="1" applyAlignment="1">
      <alignment horizontal="centerContinuous" vertical="center"/>
    </xf>
    <xf numFmtId="234" fontId="11" fillId="2" borderId="1" xfId="51" applyNumberFormat="1" applyFont="1" applyFill="1" applyBorder="1" applyAlignment="1">
      <alignment horizontal="centerContinuous" vertical="center"/>
    </xf>
    <xf numFmtId="0" fontId="80" fillId="2" borderId="4" xfId="51" applyFont="1" applyFill="1" applyBorder="1" applyAlignment="1">
      <alignment horizontal="left" vertical="center" indent="2"/>
    </xf>
    <xf numFmtId="234" fontId="80" fillId="2" borderId="4" xfId="51" applyNumberFormat="1" applyFont="1" applyFill="1" applyBorder="1" applyAlignment="1">
      <alignment horizontal="left" vertical="center" indent="2"/>
    </xf>
    <xf numFmtId="0" fontId="12" fillId="2" borderId="0" xfId="51" applyFont="1" applyFill="1" applyAlignment="1">
      <alignment horizontal="left" vertical="center" indent="2"/>
    </xf>
    <xf numFmtId="234" fontId="12" fillId="2" borderId="0" xfId="51" applyNumberFormat="1" applyFont="1" applyFill="1" applyAlignment="1">
      <alignment horizontal="left" vertical="center" indent="2"/>
    </xf>
    <xf numFmtId="0" fontId="12" fillId="2" borderId="0" xfId="51" applyFont="1" applyFill="1" applyAlignment="1">
      <alignment horizontal="right" vertical="center"/>
    </xf>
    <xf numFmtId="0" fontId="80" fillId="2" borderId="0" xfId="51" applyFont="1" applyFill="1" applyAlignment="1">
      <alignment horizontal="left" vertical="center" indent="2"/>
    </xf>
    <xf numFmtId="0" fontId="11" fillId="2" borderId="0" xfId="51" applyFont="1" applyFill="1" applyAlignment="1">
      <alignment horizontal="left" vertical="center" indent="2"/>
    </xf>
    <xf numFmtId="234" fontId="11" fillId="2" borderId="0" xfId="51" applyNumberFormat="1" applyFont="1" applyFill="1" applyAlignment="1">
      <alignment horizontal="left" vertical="center" indent="2"/>
    </xf>
    <xf numFmtId="2" fontId="11" fillId="2" borderId="0" xfId="51" applyNumberFormat="1" applyFont="1" applyFill="1" applyAlignment="1">
      <alignment horizontal="right" vertical="center"/>
    </xf>
    <xf numFmtId="0" fontId="117" fillId="2" borderId="0" xfId="52" applyFont="1" applyFill="1"/>
    <xf numFmtId="2" fontId="11" fillId="2" borderId="0" xfId="8" applyNumberFormat="1" applyFont="1" applyFill="1" applyAlignment="1">
      <alignment horizontal="right" vertical="center"/>
    </xf>
    <xf numFmtId="0" fontId="90" fillId="2" borderId="4" xfId="51" applyFont="1" applyFill="1" applyBorder="1" applyAlignment="1">
      <alignment horizontal="left" vertical="center" indent="2"/>
    </xf>
    <xf numFmtId="0" fontId="11" fillId="2" borderId="4" xfId="51" applyFont="1" applyFill="1" applyBorder="1" applyAlignment="1">
      <alignment horizontal="left" vertical="center" indent="2"/>
    </xf>
    <xf numFmtId="234" fontId="11" fillId="2" borderId="4" xfId="51" applyNumberFormat="1" applyFont="1" applyFill="1" applyBorder="1" applyAlignment="1">
      <alignment horizontal="left" vertical="center" indent="2"/>
    </xf>
    <xf numFmtId="234" fontId="12" fillId="2" borderId="4" xfId="51" applyNumberFormat="1" applyFont="1" applyFill="1" applyBorder="1" applyAlignment="1">
      <alignment horizontal="left" vertical="center" indent="2"/>
    </xf>
    <xf numFmtId="168" fontId="11" fillId="2" borderId="4" xfId="51" applyNumberFormat="1" applyFont="1" applyFill="1" applyBorder="1" applyAlignment="1">
      <alignment horizontal="right" vertical="center"/>
    </xf>
    <xf numFmtId="2" fontId="10" fillId="2" borderId="0" xfId="51" applyNumberFormat="1" applyFill="1"/>
    <xf numFmtId="0" fontId="90" fillId="2" borderId="0" xfId="51" applyFont="1" applyFill="1" applyAlignment="1">
      <alignment horizontal="left" vertical="center" indent="2"/>
    </xf>
    <xf numFmtId="0" fontId="161" fillId="2" borderId="0" xfId="51" applyFont="1" applyFill="1"/>
    <xf numFmtId="236" fontId="10" fillId="2" borderId="0" xfId="51" applyNumberFormat="1" applyFill="1"/>
    <xf numFmtId="168" fontId="10" fillId="2" borderId="0" xfId="51" applyNumberFormat="1" applyFill="1"/>
    <xf numFmtId="168" fontId="11" fillId="2" borderId="0" xfId="51" applyNumberFormat="1" applyFont="1" applyFill="1" applyAlignment="1">
      <alignment horizontal="right" vertical="center"/>
    </xf>
    <xf numFmtId="0" fontId="11" fillId="2" borderId="1" xfId="51" applyFont="1" applyFill="1" applyBorder="1" applyAlignment="1">
      <alignment vertical="center"/>
    </xf>
    <xf numFmtId="0" fontId="20" fillId="2" borderId="0" xfId="53" applyFont="1" applyFill="1" applyAlignment="1">
      <alignment horizontal="centerContinuous" vertical="center" wrapText="1"/>
    </xf>
    <xf numFmtId="0" fontId="13" fillId="2" borderId="0" xfId="53" applyFont="1" applyFill="1" applyAlignment="1">
      <alignment horizontal="centerContinuous" vertical="center" wrapText="1"/>
    </xf>
    <xf numFmtId="0" fontId="10" fillId="2" borderId="0" xfId="53" applyFill="1"/>
    <xf numFmtId="0" fontId="162" fillId="2" borderId="0" xfId="53" applyFont="1" applyFill="1" applyAlignment="1">
      <alignment horizontal="centerContinuous" vertical="center" wrapText="1"/>
    </xf>
    <xf numFmtId="235" fontId="163" fillId="2" borderId="0" xfId="54" applyNumberFormat="1" applyFont="1" applyFill="1" applyAlignment="1">
      <alignment horizontal="centerContinuous" vertical="center"/>
    </xf>
    <xf numFmtId="226" fontId="13" fillId="2" borderId="0" xfId="53" applyNumberFormat="1" applyFont="1" applyFill="1" applyAlignment="1">
      <alignment horizontal="centerContinuous" vertical="center"/>
    </xf>
    <xf numFmtId="0" fontId="13" fillId="2" borderId="1" xfId="53" applyFont="1" applyFill="1" applyBorder="1"/>
    <xf numFmtId="0" fontId="14" fillId="2" borderId="1" xfId="53" applyFont="1" applyFill="1" applyBorder="1"/>
    <xf numFmtId="0" fontId="14" fillId="2" borderId="0" xfId="53" applyFont="1" applyFill="1"/>
    <xf numFmtId="0" fontId="13" fillId="2" borderId="36" xfId="55" applyFont="1" applyFill="1" applyBorder="1" applyAlignment="1">
      <alignment horizontal="left" vertical="center"/>
    </xf>
    <xf numFmtId="2" fontId="14" fillId="2" borderId="42" xfId="53" applyNumberFormat="1" applyFont="1" applyFill="1" applyBorder="1" applyAlignment="1">
      <alignment horizontal="center" vertical="center" wrapText="1"/>
    </xf>
    <xf numFmtId="1" fontId="14" fillId="2" borderId="42" xfId="53" applyNumberFormat="1" applyFont="1" applyFill="1" applyBorder="1" applyAlignment="1">
      <alignment horizontal="center" vertical="center" wrapText="1"/>
    </xf>
    <xf numFmtId="2" fontId="14" fillId="2" borderId="43" xfId="55" applyNumberFormat="1" applyFont="1" applyFill="1" applyBorder="1" applyAlignment="1">
      <alignment horizontal="center" vertical="center"/>
    </xf>
    <xf numFmtId="2" fontId="14" fillId="2" borderId="39" xfId="55" applyNumberFormat="1" applyFont="1" applyFill="1" applyBorder="1" applyAlignment="1">
      <alignment horizontal="center" vertical="center"/>
    </xf>
    <xf numFmtId="0" fontId="13" fillId="2" borderId="44" xfId="55" applyFont="1" applyFill="1" applyBorder="1" applyAlignment="1">
      <alignment horizontal="left" vertical="center"/>
    </xf>
    <xf numFmtId="2" fontId="14" fillId="2" borderId="45" xfId="55" applyNumberFormat="1" applyFont="1" applyFill="1" applyBorder="1" applyAlignment="1">
      <alignment horizontal="center" vertical="center"/>
    </xf>
    <xf numFmtId="1" fontId="14" fillId="2" borderId="45" xfId="55" applyNumberFormat="1" applyFont="1" applyFill="1" applyBorder="1" applyAlignment="1">
      <alignment horizontal="center" vertical="center"/>
    </xf>
    <xf numFmtId="2" fontId="13" fillId="2" borderId="42" xfId="55" applyNumberFormat="1" applyFont="1" applyFill="1" applyBorder="1" applyAlignment="1">
      <alignment horizontal="center" vertical="center"/>
    </xf>
    <xf numFmtId="1" fontId="13" fillId="2" borderId="46" xfId="55" applyNumberFormat="1" applyFont="1" applyFill="1" applyBorder="1" applyAlignment="1">
      <alignment horizontal="center" vertical="center"/>
    </xf>
    <xf numFmtId="2" fontId="13" fillId="2" borderId="47" xfId="55" applyNumberFormat="1" applyFont="1" applyFill="1" applyBorder="1" applyAlignment="1">
      <alignment horizontal="center" vertical="center"/>
    </xf>
    <xf numFmtId="0" fontId="13" fillId="2" borderId="48" xfId="55" applyFont="1" applyFill="1" applyBorder="1" applyAlignment="1">
      <alignment horizontal="left" vertical="center"/>
    </xf>
    <xf numFmtId="2" fontId="13" fillId="2" borderId="48" xfId="55" applyNumberFormat="1" applyFont="1" applyFill="1" applyBorder="1" applyAlignment="1">
      <alignment horizontal="center" vertical="center"/>
    </xf>
    <xf numFmtId="1" fontId="13" fillId="2" borderId="49" xfId="55" applyNumberFormat="1" applyFont="1" applyFill="1" applyBorder="1" applyAlignment="1">
      <alignment horizontal="center" vertical="center"/>
    </xf>
    <xf numFmtId="2" fontId="13" fillId="2" borderId="50" xfId="55" applyNumberFormat="1" applyFont="1" applyFill="1" applyBorder="1" applyAlignment="1">
      <alignment horizontal="center" vertical="center"/>
    </xf>
    <xf numFmtId="0" fontId="13" fillId="2" borderId="0" xfId="55" applyFont="1" applyFill="1" applyAlignment="1">
      <alignment horizontal="left" vertical="center"/>
    </xf>
    <xf numFmtId="2" fontId="13" fillId="2" borderId="0" xfId="55" applyNumberFormat="1" applyFont="1" applyFill="1" applyAlignment="1">
      <alignment horizontal="center" vertical="center"/>
    </xf>
    <xf numFmtId="2" fontId="28" fillId="2" borderId="0" xfId="55" applyNumberFormat="1" applyFont="1" applyFill="1" applyAlignment="1">
      <alignment horizontal="center" vertical="center"/>
    </xf>
    <xf numFmtId="0" fontId="29" fillId="2" borderId="0" xfId="55" applyFont="1" applyFill="1" applyAlignment="1">
      <alignment horizontal="left"/>
    </xf>
    <xf numFmtId="0" fontId="29" fillId="2" borderId="0" xfId="55" applyFont="1" applyFill="1" applyAlignment="1">
      <alignment horizontal="left" vertical="center"/>
    </xf>
    <xf numFmtId="0" fontId="13" fillId="2" borderId="0" xfId="53" applyFont="1" applyFill="1"/>
    <xf numFmtId="0" fontId="12" fillId="2" borderId="51" xfId="53" applyFont="1" applyFill="1" applyBorder="1" applyAlignment="1">
      <alignment horizontal="center" vertical="center"/>
    </xf>
    <xf numFmtId="0" fontId="13" fillId="2" borderId="30" xfId="53" applyFont="1" applyFill="1" applyBorder="1" applyAlignment="1">
      <alignment horizontal="center" vertical="center" wrapText="1"/>
    </xf>
    <xf numFmtId="0" fontId="13" fillId="2" borderId="51" xfId="53" applyFont="1" applyFill="1" applyBorder="1" applyAlignment="1">
      <alignment horizontal="center" vertical="center" wrapText="1"/>
    </xf>
    <xf numFmtId="0" fontId="14" fillId="2" borderId="42" xfId="53" applyFont="1" applyFill="1" applyBorder="1" applyAlignment="1">
      <alignment horizontal="center" vertical="center" wrapText="1"/>
    </xf>
    <xf numFmtId="1" fontId="14" fillId="2" borderId="42" xfId="8" applyNumberFormat="1" applyFont="1" applyFill="1" applyBorder="1" applyAlignment="1">
      <alignment horizontal="center" vertical="center" wrapText="1"/>
    </xf>
    <xf numFmtId="2" fontId="14" fillId="2" borderId="42" xfId="55" applyNumberFormat="1" applyFont="1" applyFill="1" applyBorder="1" applyAlignment="1">
      <alignment horizontal="center" vertical="center"/>
    </xf>
    <xf numFmtId="2" fontId="14" fillId="2" borderId="36" xfId="55" applyNumberFormat="1" applyFont="1" applyFill="1" applyBorder="1" applyAlignment="1">
      <alignment horizontal="center" vertical="center"/>
    </xf>
    <xf numFmtId="1" fontId="14" fillId="2" borderId="42" xfId="55" applyNumberFormat="1" applyFont="1" applyFill="1" applyBorder="1" applyAlignment="1">
      <alignment horizontal="center" vertical="center"/>
    </xf>
    <xf numFmtId="1" fontId="13" fillId="2" borderId="42" xfId="55" applyNumberFormat="1" applyFont="1" applyFill="1" applyBorder="1" applyAlignment="1">
      <alignment horizontal="center" vertical="center"/>
    </xf>
    <xf numFmtId="2" fontId="13" fillId="2" borderId="52" xfId="55" applyNumberFormat="1" applyFont="1" applyFill="1" applyBorder="1" applyAlignment="1">
      <alignment horizontal="center" vertical="center"/>
    </xf>
    <xf numFmtId="0" fontId="13" fillId="2" borderId="53" xfId="55" applyFont="1" applyFill="1" applyBorder="1" applyAlignment="1">
      <alignment horizontal="left" vertical="center"/>
    </xf>
    <xf numFmtId="1" fontId="13" fillId="2" borderId="48" xfId="55" applyNumberFormat="1" applyFont="1" applyFill="1" applyBorder="1" applyAlignment="1">
      <alignment horizontal="center" vertical="center"/>
    </xf>
    <xf numFmtId="2" fontId="28" fillId="2" borderId="42" xfId="55" applyNumberFormat="1" applyFont="1" applyFill="1" applyBorder="1" applyAlignment="1">
      <alignment horizontal="center"/>
    </xf>
    <xf numFmtId="2" fontId="28" fillId="2" borderId="0" xfId="55" applyNumberFormat="1" applyFont="1" applyFill="1" applyAlignment="1">
      <alignment horizontal="center"/>
    </xf>
    <xf numFmtId="2" fontId="29" fillId="2" borderId="0" xfId="55" applyNumberFormat="1" applyFont="1" applyFill="1" applyAlignment="1">
      <alignment horizontal="left"/>
    </xf>
    <xf numFmtId="0" fontId="164" fillId="2" borderId="0" xfId="6" applyFont="1" applyFill="1"/>
    <xf numFmtId="0" fontId="140" fillId="2" borderId="0" xfId="6" applyFont="1" applyFill="1"/>
    <xf numFmtId="177" fontId="166" fillId="2" borderId="0" xfId="6" applyNumberFormat="1" applyFont="1" applyFill="1" applyAlignment="1">
      <alignment horizontal="center" vertical="center"/>
    </xf>
    <xf numFmtId="0" fontId="19" fillId="2" borderId="0" xfId="6" applyFill="1" applyAlignment="1">
      <alignment horizontal="centerContinuous"/>
    </xf>
    <xf numFmtId="0" fontId="140" fillId="2" borderId="0" xfId="6" applyFont="1" applyFill="1" applyAlignment="1">
      <alignment horizontal="center"/>
    </xf>
    <xf numFmtId="0" fontId="140" fillId="2" borderId="0" xfId="6" applyFont="1" applyFill="1" applyAlignment="1">
      <alignment horizontal="centerContinuous"/>
    </xf>
    <xf numFmtId="0" fontId="12" fillId="2" borderId="3" xfId="56" applyFont="1" applyFill="1" applyBorder="1" applyAlignment="1">
      <alignment vertical="center"/>
    </xf>
    <xf numFmtId="0" fontId="13" fillId="2" borderId="2" xfId="6" applyFont="1" applyFill="1" applyBorder="1" applyAlignment="1">
      <alignment horizontal="center" vertical="center"/>
    </xf>
    <xf numFmtId="0" fontId="19" fillId="2" borderId="3" xfId="6" applyFill="1" applyBorder="1"/>
    <xf numFmtId="0" fontId="12" fillId="2" borderId="0" xfId="56" applyFont="1" applyFill="1" applyAlignment="1">
      <alignment vertical="center"/>
    </xf>
    <xf numFmtId="0" fontId="13" fillId="2" borderId="0" xfId="56" applyFont="1" applyFill="1" applyAlignment="1">
      <alignment horizontal="center" vertical="center"/>
    </xf>
    <xf numFmtId="177" fontId="28" fillId="2" borderId="4" xfId="6" applyNumberFormat="1" applyFont="1" applyFill="1" applyBorder="1" applyAlignment="1">
      <alignment horizontal="center" vertical="center"/>
    </xf>
    <xf numFmtId="177" fontId="28" fillId="2" borderId="4" xfId="6" applyNumberFormat="1" applyFont="1" applyFill="1" applyBorder="1" applyAlignment="1">
      <alignment horizontal="right" vertical="center"/>
    </xf>
    <xf numFmtId="0" fontId="11" fillId="2" borderId="0" xfId="56" applyFont="1" applyFill="1" applyAlignment="1">
      <alignment vertical="center"/>
    </xf>
    <xf numFmtId="3" fontId="28" fillId="2" borderId="0" xfId="56" applyNumberFormat="1" applyFont="1" applyFill="1" applyAlignment="1">
      <alignment horizontal="center" vertical="center"/>
    </xf>
    <xf numFmtId="3" fontId="28" fillId="2" borderId="0" xfId="56" applyNumberFormat="1" applyFont="1" applyFill="1" applyAlignment="1">
      <alignment vertical="center"/>
    </xf>
    <xf numFmtId="0" fontId="91" fillId="2" borderId="0" xfId="6" applyFont="1" applyFill="1" applyAlignment="1">
      <alignment horizontal="center"/>
    </xf>
    <xf numFmtId="0" fontId="11" fillId="2" borderId="0" xfId="56" quotePrefix="1" applyFont="1" applyFill="1" applyAlignment="1">
      <alignment horizontal="left" vertical="center"/>
    </xf>
    <xf numFmtId="0" fontId="29" fillId="2" borderId="0" xfId="56" applyFont="1" applyFill="1" applyAlignment="1">
      <alignment horizontal="left" vertical="center"/>
    </xf>
    <xf numFmtId="168" fontId="29" fillId="2" borderId="0" xfId="6" applyNumberFormat="1" applyFont="1" applyFill="1" applyAlignment="1">
      <alignment horizontal="center"/>
    </xf>
    <xf numFmtId="168" fontId="29" fillId="2" borderId="0" xfId="6" applyNumberFormat="1" applyFont="1" applyFill="1" applyAlignment="1">
      <alignment horizontal="right" vertical="center"/>
    </xf>
    <xf numFmtId="0" fontId="29" fillId="2" borderId="0" xfId="56" applyFont="1" applyFill="1" applyAlignment="1">
      <alignment vertical="center"/>
    </xf>
    <xf numFmtId="0" fontId="91" fillId="2" borderId="0" xfId="6" applyFont="1" applyFill="1" applyAlignment="1">
      <alignment horizontal="center" vertical="center"/>
    </xf>
    <xf numFmtId="0" fontId="29" fillId="2" borderId="0" xfId="56" applyFont="1" applyFill="1" applyAlignment="1">
      <alignment vertical="center" wrapText="1"/>
    </xf>
    <xf numFmtId="168" fontId="29" fillId="3" borderId="0" xfId="6" applyNumberFormat="1" applyFont="1" applyFill="1" applyAlignment="1">
      <alignment horizontal="center" vertical="center"/>
    </xf>
    <xf numFmtId="168" fontId="29" fillId="3" borderId="0" xfId="6" applyNumberFormat="1" applyFont="1" applyFill="1" applyAlignment="1">
      <alignment horizontal="right" vertical="center"/>
    </xf>
    <xf numFmtId="0" fontId="29" fillId="3" borderId="0" xfId="56" applyFont="1" applyFill="1" applyAlignment="1">
      <alignment vertical="center"/>
    </xf>
    <xf numFmtId="0" fontId="29" fillId="2" borderId="0" xfId="56" quotePrefix="1" applyFont="1" applyFill="1" applyAlignment="1">
      <alignment horizontal="center" vertical="center"/>
    </xf>
    <xf numFmtId="1" fontId="29" fillId="2" borderId="0" xfId="6" applyNumberFormat="1" applyFont="1" applyFill="1" applyAlignment="1">
      <alignment horizontal="center" vertical="center"/>
    </xf>
    <xf numFmtId="0" fontId="11" fillId="2" borderId="1" xfId="56" applyFont="1" applyFill="1" applyBorder="1" applyAlignment="1">
      <alignment vertical="center"/>
    </xf>
    <xf numFmtId="168" fontId="29" fillId="2" borderId="1" xfId="6" applyNumberFormat="1" applyFont="1" applyFill="1" applyBorder="1" applyAlignment="1">
      <alignment horizontal="center"/>
    </xf>
    <xf numFmtId="168" fontId="29" fillId="2" borderId="1" xfId="6" applyNumberFormat="1" applyFont="1" applyFill="1" applyBorder="1" applyAlignment="1">
      <alignment horizontal="right"/>
    </xf>
    <xf numFmtId="0" fontId="91" fillId="2" borderId="0" xfId="6" applyFont="1" applyFill="1"/>
    <xf numFmtId="0" fontId="11" fillId="2" borderId="0" xfId="6" applyFont="1" applyFill="1" applyAlignment="1">
      <alignment horizontal="center"/>
    </xf>
    <xf numFmtId="168" fontId="150" fillId="2" borderId="0" xfId="6" applyNumberFormat="1" applyFont="1" applyFill="1" applyAlignment="1">
      <alignment horizontal="center" vertical="center"/>
    </xf>
    <xf numFmtId="168" fontId="150" fillId="2" borderId="0" xfId="6" applyNumberFormat="1" applyFont="1" applyFill="1" applyAlignment="1">
      <alignment horizontal="right" vertical="center"/>
    </xf>
    <xf numFmtId="169" fontId="150" fillId="2" borderId="0" xfId="8" applyNumberFormat="1" applyFont="1" applyFill="1" applyBorder="1" applyAlignment="1">
      <alignment horizontal="center"/>
    </xf>
    <xf numFmtId="168" fontId="96" fillId="2" borderId="0" xfId="6" applyNumberFormat="1" applyFont="1" applyFill="1" applyAlignment="1">
      <alignment horizontal="center"/>
    </xf>
    <xf numFmtId="0" fontId="167" fillId="2" borderId="0" xfId="6" applyFont="1" applyFill="1"/>
    <xf numFmtId="234" fontId="11" fillId="2" borderId="0" xfId="6" applyNumberFormat="1" applyFont="1" applyFill="1" applyAlignment="1">
      <alignment horizontal="centerContinuous" vertical="center"/>
    </xf>
    <xf numFmtId="0" fontId="11" fillId="2" borderId="1" xfId="6" applyFont="1" applyFill="1" applyBorder="1" applyAlignment="1">
      <alignment horizontal="centerContinuous" vertical="center"/>
    </xf>
    <xf numFmtId="234" fontId="11" fillId="2" borderId="1" xfId="6" applyNumberFormat="1" applyFont="1" applyFill="1" applyBorder="1" applyAlignment="1">
      <alignment horizontal="centerContinuous" vertical="center"/>
    </xf>
    <xf numFmtId="234" fontId="13" fillId="2" borderId="2" xfId="6" applyNumberFormat="1" applyFont="1" applyFill="1" applyBorder="1" applyAlignment="1">
      <alignment horizontal="centerContinuous" vertical="center"/>
    </xf>
    <xf numFmtId="12" fontId="13" fillId="2" borderId="4" xfId="6" applyNumberFormat="1" applyFont="1" applyFill="1" applyBorder="1" applyAlignment="1">
      <alignment horizontal="left" vertical="center" indent="2"/>
    </xf>
    <xf numFmtId="12" fontId="12" fillId="2" borderId="0" xfId="6" applyNumberFormat="1" applyFont="1" applyFill="1" applyAlignment="1">
      <alignment horizontal="left" vertical="center" indent="2"/>
    </xf>
    <xf numFmtId="0" fontId="13" fillId="2" borderId="0" xfId="6" applyFont="1" applyFill="1" applyAlignment="1">
      <alignment horizontal="left" vertical="center" indent="1"/>
    </xf>
    <xf numFmtId="3" fontId="29" fillId="2" borderId="0" xfId="6" applyNumberFormat="1" applyFont="1" applyFill="1" applyAlignment="1">
      <alignment horizontal="centerContinuous" vertical="center"/>
    </xf>
    <xf numFmtId="12" fontId="29" fillId="2" borderId="0" xfId="6" applyNumberFormat="1" applyFont="1" applyFill="1" applyAlignment="1">
      <alignment horizontal="left" vertical="center" indent="2"/>
    </xf>
    <xf numFmtId="0" fontId="169" fillId="2" borderId="0" xfId="6" applyFont="1" applyFill="1"/>
    <xf numFmtId="1" fontId="91" fillId="2" borderId="0" xfId="6" applyNumberFormat="1" applyFont="1" applyFill="1" applyAlignment="1">
      <alignment horizontal="center" vertical="center"/>
    </xf>
    <xf numFmtId="0" fontId="170" fillId="2" borderId="0" xfId="6" applyFont="1" applyFill="1"/>
    <xf numFmtId="0" fontId="13" fillId="2" borderId="5" xfId="6" applyFont="1" applyFill="1" applyBorder="1" applyAlignment="1">
      <alignment horizontal="left" vertical="center" indent="1"/>
    </xf>
    <xf numFmtId="234" fontId="29" fillId="2" borderId="5" xfId="6" applyNumberFormat="1" applyFont="1" applyFill="1" applyBorder="1" applyAlignment="1">
      <alignment horizontal="left" vertical="center"/>
    </xf>
    <xf numFmtId="0" fontId="11" fillId="2" borderId="5" xfId="6" applyFont="1" applyFill="1" applyBorder="1" applyAlignment="1">
      <alignment vertical="center"/>
    </xf>
    <xf numFmtId="0" fontId="136" fillId="2" borderId="0" xfId="6" applyFont="1" applyFill="1" applyAlignment="1">
      <alignment horizontal="center" vertical="center"/>
    </xf>
    <xf numFmtId="0" fontId="12" fillId="2" borderId="0" xfId="48" applyFont="1" applyFill="1"/>
    <xf numFmtId="0" fontId="14" fillId="2" borderId="0" xfId="6" applyFont="1" applyFill="1" applyAlignment="1">
      <alignment horizontal="left" vertical="center" indent="1"/>
    </xf>
    <xf numFmtId="0" fontId="13" fillId="2" borderId="54" xfId="6" applyFont="1" applyFill="1" applyBorder="1" applyAlignment="1">
      <alignment horizontal="left" vertical="center" indent="1"/>
    </xf>
    <xf numFmtId="234" fontId="29" fillId="2" borderId="54" xfId="6" applyNumberFormat="1" applyFont="1" applyFill="1" applyBorder="1" applyAlignment="1">
      <alignment horizontal="left" vertical="center"/>
    </xf>
    <xf numFmtId="12" fontId="29" fillId="2" borderId="54" xfId="6" applyNumberFormat="1" applyFont="1" applyFill="1" applyBorder="1" applyAlignment="1">
      <alignment horizontal="left" vertical="center" indent="2"/>
    </xf>
    <xf numFmtId="12" fontId="29" fillId="2" borderId="5" xfId="6" applyNumberFormat="1" applyFont="1" applyFill="1" applyBorder="1" applyAlignment="1">
      <alignment horizontal="left" vertical="center" indent="2"/>
    </xf>
    <xf numFmtId="3" fontId="29" fillId="2" borderId="5" xfId="6" applyNumberFormat="1" applyFont="1" applyFill="1" applyBorder="1" applyAlignment="1">
      <alignment horizontal="centerContinuous" vertical="center"/>
    </xf>
    <xf numFmtId="9" fontId="11" fillId="2" borderId="0" xfId="15" applyFont="1" applyFill="1" applyAlignment="1">
      <alignment vertical="center"/>
    </xf>
    <xf numFmtId="0" fontId="29" fillId="2" borderId="1" xfId="6" applyFont="1" applyFill="1" applyBorder="1" applyAlignment="1">
      <alignment vertical="center"/>
    </xf>
    <xf numFmtId="0" fontId="15" fillId="2" borderId="0" xfId="4" applyFill="1" applyAlignment="1" applyProtection="1">
      <alignment horizontal="center" vertical="center"/>
      <protection locked="0"/>
    </xf>
    <xf numFmtId="0" fontId="15" fillId="2" borderId="0" xfId="4" applyFill="1" applyBorder="1" applyAlignment="1" applyProtection="1"/>
    <xf numFmtId="0" fontId="10" fillId="2" borderId="0" xfId="52" applyFill="1"/>
    <xf numFmtId="0" fontId="14" fillId="2" borderId="0" xfId="52" applyFont="1" applyFill="1" applyAlignment="1">
      <alignment horizontal="center"/>
    </xf>
    <xf numFmtId="0" fontId="13" fillId="2" borderId="0" xfId="52" applyFont="1" applyFill="1" applyAlignment="1">
      <alignment horizontal="center" vertical="center" wrapText="1"/>
    </xf>
    <xf numFmtId="0" fontId="13" fillId="2" borderId="0" xfId="52" applyFont="1" applyFill="1" applyAlignment="1">
      <alignment vertical="center" wrapText="1"/>
    </xf>
    <xf numFmtId="0" fontId="13" fillId="2" borderId="34" xfId="52" applyFont="1" applyFill="1" applyBorder="1" applyAlignment="1">
      <alignment horizontal="center" vertical="center" wrapText="1"/>
    </xf>
    <xf numFmtId="0" fontId="13" fillId="2" borderId="13" xfId="52" applyFont="1" applyFill="1" applyBorder="1" applyAlignment="1">
      <alignment horizontal="center" vertical="center" wrapText="1"/>
    </xf>
    <xf numFmtId="0" fontId="13" fillId="2" borderId="21" xfId="52" applyFont="1" applyFill="1" applyBorder="1" applyAlignment="1">
      <alignment horizontal="center" vertical="center"/>
    </xf>
    <xf numFmtId="0" fontId="11" fillId="2" borderId="0" xfId="52" applyFont="1" applyFill="1" applyAlignment="1">
      <alignment horizontal="center" vertical="center" wrapText="1"/>
    </xf>
    <xf numFmtId="197" fontId="11" fillId="2" borderId="28" xfId="52" applyNumberFormat="1" applyFont="1" applyFill="1" applyBorder="1" applyAlignment="1">
      <alignment horizontal="center" vertical="center"/>
    </xf>
    <xf numFmtId="197" fontId="11" fillId="2" borderId="42" xfId="52" applyNumberFormat="1" applyFont="1" applyFill="1" applyBorder="1" applyAlignment="1">
      <alignment horizontal="center" vertical="center"/>
    </xf>
    <xf numFmtId="197" fontId="13" fillId="2" borderId="0" xfId="52" applyNumberFormat="1" applyFont="1" applyFill="1" applyAlignment="1">
      <alignment horizontal="center" vertical="center" wrapText="1"/>
    </xf>
    <xf numFmtId="0" fontId="13" fillId="2" borderId="0" xfId="52" applyFont="1" applyFill="1" applyAlignment="1">
      <alignment horizontal="center" vertical="center"/>
    </xf>
    <xf numFmtId="0" fontId="13" fillId="2" borderId="5" xfId="52" applyFont="1" applyFill="1" applyBorder="1" applyAlignment="1">
      <alignment horizontal="center" vertical="center"/>
    </xf>
    <xf numFmtId="0" fontId="11" fillId="2" borderId="5" xfId="52" applyFont="1" applyFill="1" applyBorder="1" applyAlignment="1">
      <alignment horizontal="center" vertical="center" wrapText="1"/>
    </xf>
    <xf numFmtId="197" fontId="11" fillId="2" borderId="33" xfId="52" applyNumberFormat="1" applyFont="1" applyFill="1" applyBorder="1" applyAlignment="1">
      <alignment horizontal="center" vertical="center"/>
    </xf>
    <xf numFmtId="197" fontId="11" fillId="2" borderId="45" xfId="52" applyNumberFormat="1" applyFont="1" applyFill="1" applyBorder="1" applyAlignment="1">
      <alignment horizontal="center" vertical="center"/>
    </xf>
    <xf numFmtId="197" fontId="11" fillId="2" borderId="31" xfId="52" applyNumberFormat="1" applyFont="1" applyFill="1" applyBorder="1" applyAlignment="1">
      <alignment horizontal="center" vertical="center"/>
    </xf>
    <xf numFmtId="0" fontId="11" fillId="2" borderId="55" xfId="52" applyFont="1" applyFill="1" applyBorder="1" applyAlignment="1">
      <alignment horizontal="center" vertical="center"/>
    </xf>
    <xf numFmtId="0" fontId="10" fillId="2" borderId="0" xfId="52" applyFill="1" applyAlignment="1">
      <alignment horizontal="center"/>
    </xf>
    <xf numFmtId="197" fontId="11" fillId="2" borderId="42" xfId="52" applyNumberFormat="1" applyFont="1" applyFill="1" applyBorder="1" applyAlignment="1">
      <alignment horizontal="center" vertical="center" wrapText="1"/>
    </xf>
    <xf numFmtId="0" fontId="10" fillId="2" borderId="5" xfId="52" applyFill="1" applyBorder="1" applyAlignment="1">
      <alignment horizontal="center"/>
    </xf>
    <xf numFmtId="197" fontId="11" fillId="2" borderId="45" xfId="52" applyNumberFormat="1" applyFont="1" applyFill="1" applyBorder="1" applyAlignment="1">
      <alignment horizontal="center" vertical="center" wrapText="1"/>
    </xf>
    <xf numFmtId="0" fontId="13" fillId="2" borderId="1" xfId="52" applyFont="1" applyFill="1" applyBorder="1" applyAlignment="1">
      <alignment horizontal="center" vertical="center"/>
    </xf>
    <xf numFmtId="0" fontId="11" fillId="2" borderId="1" xfId="52" applyFont="1" applyFill="1" applyBorder="1" applyAlignment="1">
      <alignment horizontal="center" vertical="center" wrapText="1"/>
    </xf>
    <xf numFmtId="197" fontId="11" fillId="2" borderId="29" xfId="52" applyNumberFormat="1" applyFont="1" applyFill="1" applyBorder="1" applyAlignment="1">
      <alignment horizontal="center" vertical="center"/>
    </xf>
    <xf numFmtId="197" fontId="11" fillId="2" borderId="48" xfId="52" applyNumberFormat="1" applyFont="1" applyFill="1" applyBorder="1" applyAlignment="1">
      <alignment horizontal="center" vertical="center" wrapText="1"/>
    </xf>
    <xf numFmtId="0" fontId="13" fillId="2" borderId="0" xfId="52" applyFont="1" applyFill="1" applyAlignment="1">
      <alignment vertical="center"/>
    </xf>
    <xf numFmtId="0" fontId="14" fillId="2" borderId="0" xfId="52" applyFont="1" applyFill="1" applyAlignment="1">
      <alignment horizontal="center" vertical="center" wrapText="1"/>
    </xf>
    <xf numFmtId="0" fontId="14" fillId="2" borderId="0" xfId="52" applyFont="1" applyFill="1" applyAlignment="1">
      <alignment vertical="center"/>
    </xf>
    <xf numFmtId="197" fontId="11" fillId="2" borderId="0" xfId="52" applyNumberFormat="1" applyFont="1" applyFill="1" applyAlignment="1">
      <alignment horizontal="center" vertical="center"/>
    </xf>
    <xf numFmtId="197" fontId="11" fillId="2" borderId="0" xfId="52" applyNumberFormat="1" applyFont="1" applyFill="1" applyAlignment="1">
      <alignment horizontal="center" vertical="center" wrapText="1"/>
    </xf>
    <xf numFmtId="14" fontId="10" fillId="2" borderId="0" xfId="52" applyNumberFormat="1" applyFill="1"/>
    <xf numFmtId="0" fontId="29" fillId="2" borderId="0" xfId="52" applyFont="1" applyFill="1" applyAlignment="1">
      <alignment vertical="center"/>
    </xf>
    <xf numFmtId="0" fontId="13" fillId="2" borderId="0" xfId="52" applyFont="1" applyFill="1"/>
    <xf numFmtId="0" fontId="29" fillId="2" borderId="0" xfId="52" applyFont="1" applyFill="1" applyAlignment="1">
      <alignment horizontal="center" vertical="center"/>
    </xf>
    <xf numFmtId="0" fontId="14" fillId="2" borderId="0" xfId="52" applyFont="1" applyFill="1"/>
    <xf numFmtId="0" fontId="148" fillId="2" borderId="0" xfId="4" applyFont="1" applyFill="1" applyAlignment="1" applyProtection="1"/>
    <xf numFmtId="0" fontId="36" fillId="2" borderId="0" xfId="58" applyFill="1"/>
    <xf numFmtId="0" fontId="43" fillId="2" borderId="0" xfId="58" applyFont="1" applyFill="1"/>
    <xf numFmtId="187" fontId="89" fillId="2" borderId="0" xfId="57" applyNumberFormat="1" applyFont="1" applyFill="1" applyAlignment="1">
      <alignment horizontal="centerContinuous" vertical="center"/>
    </xf>
    <xf numFmtId="187" fontId="73" fillId="2" borderId="0" xfId="57" applyNumberFormat="1" applyFont="1" applyFill="1" applyAlignment="1">
      <alignment horizontal="centerContinuous" vertical="center"/>
    </xf>
    <xf numFmtId="14" fontId="13" fillId="2" borderId="0" xfId="57" applyNumberFormat="1" applyFont="1" applyFill="1" applyAlignment="1">
      <alignment horizontal="center" vertical="center"/>
    </xf>
    <xf numFmtId="0" fontId="37" fillId="2" borderId="0" xfId="58" applyFont="1" applyFill="1"/>
    <xf numFmtId="0" fontId="31" fillId="2" borderId="0" xfId="58" applyFont="1" applyFill="1"/>
    <xf numFmtId="187" fontId="28" fillId="2" borderId="16" xfId="57" applyNumberFormat="1" applyFont="1" applyFill="1" applyBorder="1" applyAlignment="1">
      <alignment horizontal="right" vertical="center"/>
    </xf>
    <xf numFmtId="187" fontId="13" fillId="2" borderId="16" xfId="57" applyNumberFormat="1" applyFont="1" applyFill="1" applyBorder="1" applyAlignment="1">
      <alignment horizontal="center" vertical="center"/>
    </xf>
    <xf numFmtId="187" fontId="13" fillId="2" borderId="16" xfId="57" applyNumberFormat="1" applyFont="1" applyFill="1" applyBorder="1" applyAlignment="1">
      <alignment horizontal="right" vertical="center"/>
    </xf>
    <xf numFmtId="0" fontId="171" fillId="2" borderId="0" xfId="58" applyFont="1" applyFill="1"/>
    <xf numFmtId="0" fontId="59" fillId="2" borderId="0" xfId="58" applyFont="1" applyFill="1" applyAlignment="1">
      <alignment horizontal="center"/>
    </xf>
    <xf numFmtId="187" fontId="80" fillId="2" borderId="4" xfId="57" applyNumberFormat="1" applyFont="1" applyFill="1" applyBorder="1" applyAlignment="1">
      <alignment horizontal="left" vertical="center"/>
    </xf>
    <xf numFmtId="0" fontId="123" fillId="2" borderId="26" xfId="58" applyFont="1" applyFill="1" applyBorder="1"/>
    <xf numFmtId="0" fontId="123" fillId="2" borderId="0" xfId="58" applyFont="1" applyFill="1"/>
    <xf numFmtId="187" fontId="29" fillId="2" borderId="0" xfId="57" applyNumberFormat="1" applyFont="1" applyFill="1" applyAlignment="1">
      <alignment horizontal="right" vertical="center"/>
    </xf>
    <xf numFmtId="187" fontId="28" fillId="2" borderId="0" xfId="57" applyNumberFormat="1" applyFont="1" applyFill="1" applyAlignment="1">
      <alignment horizontal="right" vertical="center"/>
    </xf>
    <xf numFmtId="187" fontId="59" fillId="2" borderId="0" xfId="58" applyNumberFormat="1" applyFont="1" applyFill="1" applyAlignment="1">
      <alignment horizontal="center"/>
    </xf>
    <xf numFmtId="0" fontId="45" fillId="2" borderId="0" xfId="58" applyFont="1" applyFill="1"/>
    <xf numFmtId="187" fontId="172" fillId="2" borderId="0" xfId="57" applyNumberFormat="1" applyFont="1" applyFill="1" applyAlignment="1">
      <alignment horizontal="right" vertical="center"/>
    </xf>
    <xf numFmtId="187" fontId="36" fillId="2" borderId="0" xfId="58" applyNumberFormat="1" applyFill="1"/>
    <xf numFmtId="0" fontId="59" fillId="2" borderId="0" xfId="58" applyFont="1" applyFill="1"/>
    <xf numFmtId="0" fontId="19" fillId="2" borderId="4" xfId="57" applyFill="1" applyBorder="1" applyAlignment="1">
      <alignment horizontal="left"/>
    </xf>
    <xf numFmtId="187" fontId="11" fillId="2" borderId="4" xfId="57" applyNumberFormat="1" applyFont="1" applyFill="1" applyBorder="1" applyAlignment="1">
      <alignment vertical="center"/>
    </xf>
    <xf numFmtId="187" fontId="11" fillId="2" borderId="0" xfId="57" applyNumberFormat="1" applyFont="1" applyFill="1" applyAlignment="1">
      <alignment vertical="center"/>
    </xf>
    <xf numFmtId="0" fontId="29" fillId="2" borderId="0" xfId="58" applyFont="1" applyFill="1"/>
    <xf numFmtId="187" fontId="11" fillId="2" borderId="1" xfId="57" applyNumberFormat="1" applyFont="1" applyFill="1" applyBorder="1" applyAlignment="1">
      <alignment vertical="center"/>
    </xf>
    <xf numFmtId="1" fontId="101" fillId="2" borderId="0" xfId="57" applyNumberFormat="1" applyFont="1" applyFill="1" applyAlignment="1">
      <alignment horizontal="center" vertical="center"/>
    </xf>
    <xf numFmtId="0" fontId="10" fillId="2" borderId="0" xfId="54" applyFill="1"/>
    <xf numFmtId="237" fontId="31" fillId="2" borderId="0" xfId="8" applyNumberFormat="1" applyFont="1" applyFill="1"/>
    <xf numFmtId="0" fontId="36" fillId="2" borderId="0" xfId="58" applyFill="1" applyAlignment="1">
      <alignment horizontal="center"/>
    </xf>
    <xf numFmtId="0" fontId="47" fillId="2" borderId="0" xfId="58" applyFont="1" applyFill="1"/>
    <xf numFmtId="187" fontId="12" fillId="2" borderId="0" xfId="54" applyNumberFormat="1" applyFont="1" applyFill="1" applyAlignment="1">
      <alignment vertical="center"/>
    </xf>
    <xf numFmtId="0" fontId="31" fillId="2" borderId="0" xfId="58" applyFont="1" applyFill="1" applyAlignment="1">
      <alignment horizontal="center"/>
    </xf>
    <xf numFmtId="187" fontId="11" fillId="2" borderId="1" xfId="54" applyNumberFormat="1" applyFont="1" applyFill="1" applyBorder="1" applyAlignment="1">
      <alignment vertical="center"/>
    </xf>
    <xf numFmtId="187" fontId="12" fillId="2" borderId="1" xfId="54" applyNumberFormat="1" applyFont="1" applyFill="1" applyBorder="1" applyAlignment="1">
      <alignment vertical="center"/>
    </xf>
    <xf numFmtId="187" fontId="11" fillId="2" borderId="3" xfId="54" applyNumberFormat="1" applyFont="1" applyFill="1" applyBorder="1" applyAlignment="1">
      <alignment vertical="center"/>
    </xf>
    <xf numFmtId="187" fontId="11" fillId="2" borderId="0" xfId="54" applyNumberFormat="1" applyFont="1" applyFill="1" applyAlignment="1">
      <alignment vertical="center"/>
    </xf>
    <xf numFmtId="0" fontId="31" fillId="2" borderId="4" xfId="58" applyFont="1" applyFill="1" applyBorder="1"/>
    <xf numFmtId="187" fontId="11" fillId="2" borderId="4" xfId="54" applyNumberFormat="1" applyFont="1" applyFill="1" applyBorder="1" applyAlignment="1">
      <alignment vertical="center"/>
    </xf>
    <xf numFmtId="187" fontId="12" fillId="2" borderId="4" xfId="54" applyNumberFormat="1" applyFont="1" applyFill="1" applyBorder="1" applyAlignment="1">
      <alignment vertical="center"/>
    </xf>
    <xf numFmtId="2" fontId="28" fillId="2" borderId="0" xfId="57" applyNumberFormat="1" applyFont="1" applyFill="1" applyAlignment="1">
      <alignment horizontal="right" vertical="center"/>
    </xf>
    <xf numFmtId="0" fontId="31" fillId="2" borderId="1" xfId="58" applyFont="1" applyFill="1" applyBorder="1"/>
    <xf numFmtId="0" fontId="36" fillId="2" borderId="1" xfId="58" applyFill="1" applyBorder="1"/>
    <xf numFmtId="0" fontId="24" fillId="2" borderId="0" xfId="5" applyFont="1" applyFill="1" applyAlignment="1">
      <alignment horizontal="center" vertical="center"/>
    </xf>
    <xf numFmtId="0" fontId="9" fillId="2" borderId="4" xfId="6" applyFont="1" applyFill="1" applyBorder="1" applyAlignment="1">
      <alignment horizontal="center" vertical="center"/>
    </xf>
    <xf numFmtId="0" fontId="25" fillId="2" borderId="3" xfId="5" applyFont="1" applyFill="1" applyBorder="1" applyAlignment="1">
      <alignment horizontal="center" vertical="center"/>
    </xf>
    <xf numFmtId="0" fontId="19" fillId="2" borderId="4" xfId="6" applyFill="1" applyBorder="1" applyAlignment="1">
      <alignment horizontal="center" vertical="center"/>
    </xf>
    <xf numFmtId="0" fontId="18" fillId="2" borderId="3" xfId="5" applyFont="1" applyFill="1" applyBorder="1" applyAlignment="1">
      <alignment horizontal="left" vertical="center" wrapText="1"/>
    </xf>
    <xf numFmtId="0" fontId="28" fillId="2" borderId="3" xfId="6" applyFont="1" applyFill="1" applyBorder="1" applyAlignment="1">
      <alignment horizontal="center" vertical="center" wrapText="1"/>
    </xf>
    <xf numFmtId="0" fontId="28" fillId="2" borderId="4" xfId="6" applyFont="1" applyFill="1" applyBorder="1" applyAlignment="1">
      <alignment horizontal="center" vertical="center" wrapText="1"/>
    </xf>
    <xf numFmtId="0" fontId="29" fillId="2" borderId="0" xfId="6" applyFont="1" applyFill="1" applyAlignment="1">
      <alignment horizontal="left" vertical="center" wrapText="1"/>
    </xf>
    <xf numFmtId="0" fontId="29" fillId="2" borderId="0" xfId="6" applyFont="1" applyFill="1" applyAlignment="1">
      <alignment horizontal="left" vertical="center"/>
    </xf>
    <xf numFmtId="0" fontId="18" fillId="2" borderId="0" xfId="5" applyFont="1" applyFill="1" applyAlignment="1">
      <alignment horizontal="left" vertical="center" wrapText="1"/>
    </xf>
    <xf numFmtId="49" fontId="34" fillId="2" borderId="0" xfId="6" applyNumberFormat="1" applyFont="1" applyFill="1" applyAlignment="1">
      <alignment horizontal="center" vertical="top" wrapText="1"/>
    </xf>
    <xf numFmtId="0" fontId="12" fillId="2" borderId="3" xfId="12" applyFont="1" applyFill="1" applyBorder="1" applyAlignment="1">
      <alignment horizontal="center" vertical="center"/>
    </xf>
    <xf numFmtId="0" fontId="11" fillId="2" borderId="4" xfId="12" applyFont="1" applyFill="1" applyBorder="1" applyAlignment="1">
      <alignment vertical="center"/>
    </xf>
    <xf numFmtId="0" fontId="48" fillId="2" borderId="0" xfId="12" applyFont="1" applyFill="1" applyAlignment="1">
      <alignment horizontal="left" vertical="center" wrapText="1"/>
    </xf>
    <xf numFmtId="0" fontId="12" fillId="2" borderId="4" xfId="12" applyFont="1" applyFill="1" applyBorder="1" applyAlignment="1">
      <alignment horizontal="center" vertical="center"/>
    </xf>
    <xf numFmtId="0" fontId="20" fillId="2" borderId="0" xfId="12" applyFont="1" applyFill="1" applyAlignment="1">
      <alignment horizontal="center" vertical="center" wrapText="1"/>
    </xf>
    <xf numFmtId="165" fontId="22" fillId="2" borderId="0" xfId="6" applyNumberFormat="1" applyFont="1" applyFill="1" applyAlignment="1">
      <alignment horizontal="center" vertical="center"/>
    </xf>
    <xf numFmtId="0" fontId="12" fillId="2" borderId="2" xfId="12" applyFont="1" applyFill="1" applyBorder="1" applyAlignment="1">
      <alignment horizontal="center" vertical="center"/>
    </xf>
    <xf numFmtId="0" fontId="20" fillId="2" borderId="0" xfId="12" applyFont="1" applyFill="1" applyAlignment="1">
      <alignment horizontal="center" vertical="center"/>
    </xf>
    <xf numFmtId="49" fontId="53" fillId="2" borderId="0" xfId="6" applyNumberFormat="1" applyFont="1" applyFill="1" applyAlignment="1">
      <alignment horizontal="left" vertical="top" wrapText="1"/>
    </xf>
    <xf numFmtId="49" fontId="52" fillId="2" borderId="0" xfId="6" applyNumberFormat="1" applyFont="1" applyFill="1" applyAlignment="1">
      <alignment horizontal="center" vertical="center" wrapText="1"/>
    </xf>
    <xf numFmtId="0" fontId="31" fillId="2" borderId="0" xfId="12" applyFont="1" applyFill="1" applyAlignment="1">
      <alignment horizontal="left" vertical="center" wrapText="1"/>
    </xf>
    <xf numFmtId="0" fontId="28" fillId="2" borderId="3" xfId="6" applyFont="1" applyFill="1" applyBorder="1" applyAlignment="1">
      <alignment horizontal="center" vertical="center"/>
    </xf>
    <xf numFmtId="0" fontId="29" fillId="2" borderId="4" xfId="6" applyFont="1" applyFill="1" applyBorder="1" applyAlignment="1">
      <alignment vertical="center"/>
    </xf>
    <xf numFmtId="0" fontId="29" fillId="2" borderId="0" xfId="16" applyNumberFormat="1" applyFont="1" applyFill="1" applyBorder="1" applyAlignment="1">
      <alignment horizontal="left" vertical="center" wrapText="1"/>
    </xf>
    <xf numFmtId="0" fontId="13" fillId="2" borderId="3" xfId="12" applyFont="1" applyFill="1" applyBorder="1" applyAlignment="1">
      <alignment horizontal="center" vertical="center"/>
    </xf>
    <xf numFmtId="0" fontId="14" fillId="2" borderId="4" xfId="12" applyFont="1" applyFill="1" applyBorder="1" applyAlignment="1">
      <alignment vertical="center"/>
    </xf>
    <xf numFmtId="0" fontId="20" fillId="2" borderId="0" xfId="6" applyFont="1" applyFill="1" applyAlignment="1">
      <alignment horizontal="center" vertical="center" wrapText="1"/>
    </xf>
    <xf numFmtId="0" fontId="13" fillId="2" borderId="3" xfId="5" applyFont="1" applyFill="1" applyBorder="1" applyAlignment="1">
      <alignment horizontal="center" vertical="center" wrapText="1"/>
    </xf>
    <xf numFmtId="0" fontId="19" fillId="2" borderId="3" xfId="6" applyFill="1" applyBorder="1" applyAlignment="1">
      <alignment horizontal="center" vertical="center" wrapText="1"/>
    </xf>
    <xf numFmtId="0" fontId="19" fillId="2" borderId="4" xfId="6" applyFill="1" applyBorder="1" applyAlignment="1">
      <alignment horizontal="center" vertical="center" wrapText="1"/>
    </xf>
    <xf numFmtId="0" fontId="13" fillId="2" borderId="0" xfId="6" applyFont="1" applyFill="1" applyAlignment="1">
      <alignment horizontal="center" vertical="center"/>
    </xf>
    <xf numFmtId="0" fontId="29" fillId="2" borderId="3" xfId="6" applyFont="1" applyFill="1" applyBorder="1" applyAlignment="1">
      <alignment horizontal="justify" vertical="center" wrapText="1"/>
    </xf>
    <xf numFmtId="0" fontId="19" fillId="2" borderId="3" xfId="6" applyFill="1" applyBorder="1" applyAlignment="1">
      <alignment horizontal="justify" vertical="center" wrapText="1"/>
    </xf>
    <xf numFmtId="4" fontId="13" fillId="2" borderId="3" xfId="18" applyNumberFormat="1" applyFont="1" applyFill="1" applyBorder="1" applyAlignment="1">
      <alignment horizontal="center" vertical="center" wrapText="1"/>
    </xf>
    <xf numFmtId="3" fontId="13" fillId="2" borderId="3" xfId="18" applyNumberFormat="1" applyFont="1" applyFill="1" applyBorder="1" applyAlignment="1">
      <alignment horizontal="center" vertical="center" wrapText="1"/>
    </xf>
    <xf numFmtId="0" fontId="54" fillId="2" borderId="4" xfId="6" applyFont="1" applyFill="1" applyBorder="1" applyAlignment="1">
      <alignment vertical="center" wrapText="1"/>
    </xf>
    <xf numFmtId="165" fontId="22" fillId="2" borderId="3" xfId="6" applyNumberFormat="1" applyFont="1" applyFill="1" applyBorder="1" applyAlignment="1">
      <alignment horizontal="center" vertical="center"/>
    </xf>
    <xf numFmtId="165" fontId="22" fillId="2" borderId="1" xfId="6" applyNumberFormat="1" applyFont="1" applyFill="1" applyBorder="1" applyAlignment="1">
      <alignment horizontal="center" vertical="center"/>
    </xf>
    <xf numFmtId="0" fontId="38" fillId="2" borderId="0" xfId="6" applyFont="1" applyFill="1" applyAlignment="1">
      <alignment horizontal="center" vertical="center" wrapText="1"/>
    </xf>
    <xf numFmtId="166" fontId="13" fillId="2" borderId="3" xfId="6" applyNumberFormat="1" applyFont="1" applyFill="1" applyBorder="1" applyAlignment="1">
      <alignment horizontal="center" vertical="center" wrapText="1"/>
    </xf>
    <xf numFmtId="0" fontId="19" fillId="2" borderId="3" xfId="6" applyFill="1" applyBorder="1" applyAlignment="1">
      <alignment vertical="center" wrapText="1"/>
    </xf>
    <xf numFmtId="0" fontId="19" fillId="2" borderId="4" xfId="6" applyFill="1" applyBorder="1" applyAlignment="1">
      <alignment vertical="center" wrapText="1"/>
    </xf>
    <xf numFmtId="0" fontId="29" fillId="2" borderId="3" xfId="6" applyFont="1" applyFill="1" applyBorder="1" applyAlignment="1">
      <alignment vertical="center" wrapText="1"/>
    </xf>
    <xf numFmtId="186" fontId="22" fillId="2" borderId="1" xfId="12" applyNumberFormat="1" applyFont="1" applyFill="1" applyBorder="1" applyAlignment="1">
      <alignment horizontal="center" vertical="center"/>
    </xf>
    <xf numFmtId="0" fontId="13" fillId="2" borderId="4" xfId="12" applyFont="1" applyFill="1" applyBorder="1" applyAlignment="1">
      <alignment horizontal="center" vertical="center"/>
    </xf>
    <xf numFmtId="0" fontId="20" fillId="2" borderId="0" xfId="6" applyFont="1" applyFill="1" applyAlignment="1">
      <alignment horizontal="center" vertical="center"/>
    </xf>
    <xf numFmtId="0" fontId="9" fillId="2" borderId="0" xfId="6" applyFont="1" applyFill="1" applyAlignment="1">
      <alignment horizontal="center" vertical="center"/>
    </xf>
    <xf numFmtId="0" fontId="25" fillId="2" borderId="0" xfId="5" applyFont="1" applyFill="1" applyAlignment="1">
      <alignment horizontal="center" vertical="center"/>
    </xf>
    <xf numFmtId="0" fontId="19" fillId="2" borderId="0" xfId="6" applyFill="1" applyAlignment="1">
      <alignment horizontal="center" vertical="center"/>
    </xf>
    <xf numFmtId="167" fontId="12" fillId="2" borderId="0" xfId="21" applyNumberFormat="1" applyFont="1" applyFill="1" applyAlignment="1">
      <alignment horizontal="center" vertical="center"/>
    </xf>
    <xf numFmtId="167" fontId="12" fillId="2" borderId="4" xfId="21" applyNumberFormat="1" applyFont="1" applyFill="1" applyBorder="1" applyAlignment="1">
      <alignment horizontal="center" vertical="center"/>
    </xf>
    <xf numFmtId="167" fontId="12" fillId="2" borderId="8" xfId="15" applyNumberFormat="1" applyFont="1" applyFill="1" applyBorder="1" applyAlignment="1">
      <alignment horizontal="center" vertical="center"/>
    </xf>
    <xf numFmtId="167" fontId="12" fillId="2" borderId="4" xfId="15" applyNumberFormat="1" applyFont="1" applyFill="1" applyBorder="1" applyAlignment="1">
      <alignment horizontal="center" vertical="center"/>
    </xf>
    <xf numFmtId="167" fontId="12" fillId="2" borderId="0" xfId="15" applyNumberFormat="1" applyFont="1" applyFill="1" applyBorder="1" applyAlignment="1">
      <alignment horizontal="center" vertical="center"/>
    </xf>
    <xf numFmtId="167" fontId="20" fillId="2" borderId="0" xfId="6" applyNumberFormat="1" applyFont="1" applyFill="1" applyAlignment="1">
      <alignment horizontal="center" vertical="center" wrapText="1"/>
    </xf>
    <xf numFmtId="0" fontId="20" fillId="2" borderId="0" xfId="23" applyFont="1" applyFill="1" applyAlignment="1">
      <alignment horizontal="center" vertical="center" wrapText="1"/>
    </xf>
    <xf numFmtId="0" fontId="64" fillId="2" borderId="0" xfId="23" applyFont="1" applyFill="1" applyAlignment="1">
      <alignment horizontal="center" vertical="center"/>
    </xf>
    <xf numFmtId="187" fontId="80" fillId="2" borderId="4" xfId="6" applyNumberFormat="1" applyFont="1" applyFill="1" applyBorder="1" applyAlignment="1">
      <alignment horizontal="center" vertical="center"/>
    </xf>
    <xf numFmtId="187" fontId="14" fillId="2" borderId="0" xfId="25" applyNumberFormat="1" applyFont="1" applyFill="1" applyAlignment="1">
      <alignment vertical="center"/>
    </xf>
    <xf numFmtId="0" fontId="14" fillId="2" borderId="0" xfId="25" applyFont="1" applyFill="1" applyAlignment="1">
      <alignment horizontal="justify" vertical="center" wrapText="1"/>
    </xf>
    <xf numFmtId="187" fontId="13" fillId="2" borderId="8" xfId="6" applyNumberFormat="1" applyFont="1" applyFill="1" applyBorder="1" applyAlignment="1">
      <alignment horizontal="left" vertical="center" wrapText="1"/>
    </xf>
    <xf numFmtId="187" fontId="13" fillId="2" borderId="0" xfId="6" applyNumberFormat="1" applyFont="1" applyFill="1" applyAlignment="1">
      <alignment horizontal="left" vertical="center"/>
    </xf>
    <xf numFmtId="0" fontId="14" fillId="2" borderId="3" xfId="25" applyFont="1" applyFill="1" applyBorder="1" applyAlignment="1">
      <alignment horizontal="justify" vertical="center" wrapText="1"/>
    </xf>
    <xf numFmtId="187" fontId="13" fillId="2" borderId="8" xfId="6" applyNumberFormat="1" applyFont="1" applyFill="1" applyBorder="1" applyAlignment="1">
      <alignment horizontal="left" vertical="center"/>
    </xf>
    <xf numFmtId="187" fontId="20" fillId="2" borderId="0" xfId="25" applyNumberFormat="1" applyFont="1" applyFill="1" applyAlignment="1">
      <alignment horizontal="center" vertical="center" wrapText="1"/>
    </xf>
    <xf numFmtId="165" fontId="22" fillId="2" borderId="0" xfId="25" applyNumberFormat="1" applyFont="1" applyFill="1" applyAlignment="1">
      <alignment horizontal="center" vertical="center"/>
    </xf>
    <xf numFmtId="187" fontId="64" fillId="2" borderId="0" xfId="25" applyNumberFormat="1" applyFont="1" applyFill="1" applyAlignment="1">
      <alignment horizontal="center" vertical="center" wrapText="1"/>
    </xf>
    <xf numFmtId="0" fontId="20" fillId="2" borderId="0" xfId="6" applyFont="1" applyFill="1" applyAlignment="1">
      <alignment horizontal="center"/>
    </xf>
    <xf numFmtId="0" fontId="64" fillId="2" borderId="0" xfId="6" applyFont="1" applyFill="1" applyAlignment="1">
      <alignment horizontal="center"/>
    </xf>
    <xf numFmtId="187" fontId="85" fillId="2" borderId="0" xfId="6" applyNumberFormat="1" applyFont="1" applyFill="1" applyAlignment="1">
      <alignment horizontal="center" vertical="center" wrapText="1"/>
    </xf>
    <xf numFmtId="187" fontId="86" fillId="2" borderId="0" xfId="6" applyNumberFormat="1" applyFont="1" applyFill="1" applyAlignment="1">
      <alignment horizontal="center" vertical="center" wrapText="1"/>
    </xf>
    <xf numFmtId="0" fontId="13" fillId="2" borderId="3" xfId="30" applyFont="1" applyFill="1" applyBorder="1" applyAlignment="1">
      <alignment horizontal="center" vertical="center"/>
    </xf>
    <xf numFmtId="0" fontId="13" fillId="2" borderId="2" xfId="30" applyFont="1" applyFill="1" applyBorder="1" applyAlignment="1">
      <alignment horizontal="center" vertical="center"/>
    </xf>
    <xf numFmtId="187" fontId="20" fillId="2" borderId="0" xfId="6" applyNumberFormat="1" applyFont="1" applyFill="1" applyAlignment="1">
      <alignment horizontal="center"/>
    </xf>
    <xf numFmtId="187" fontId="28" fillId="2" borderId="16" xfId="6" applyNumberFormat="1" applyFont="1" applyFill="1" applyBorder="1" applyAlignment="1">
      <alignment horizontal="center" vertical="center"/>
    </xf>
    <xf numFmtId="187" fontId="29" fillId="2" borderId="16" xfId="6" applyNumberFormat="1" applyFont="1" applyFill="1" applyBorder="1" applyAlignment="1">
      <alignment horizontal="center" vertical="center"/>
    </xf>
    <xf numFmtId="49" fontId="98" fillId="2" borderId="0" xfId="6" applyNumberFormat="1" applyFont="1" applyFill="1" applyAlignment="1">
      <alignment horizontal="left" vertical="top" wrapText="1"/>
    </xf>
    <xf numFmtId="0" fontId="98" fillId="0" borderId="24" xfId="6" applyFont="1" applyBorder="1" applyAlignment="1">
      <alignment horizontal="left" vertical="top" wrapText="1"/>
    </xf>
    <xf numFmtId="0" fontId="13" fillId="2" borderId="0" xfId="6" applyFont="1" applyFill="1" applyAlignment="1">
      <alignment vertical="center" wrapText="1"/>
    </xf>
    <xf numFmtId="165" fontId="95" fillId="2" borderId="0" xfId="6" applyNumberFormat="1" applyFont="1" applyFill="1" applyAlignment="1">
      <alignment horizontal="center" vertical="center" wrapText="1"/>
    </xf>
    <xf numFmtId="0" fontId="96" fillId="2" borderId="0" xfId="6" applyFont="1" applyFill="1" applyAlignment="1">
      <alignment horizontal="center" vertical="center"/>
    </xf>
    <xf numFmtId="177" fontId="13" fillId="2" borderId="2" xfId="28" applyNumberFormat="1" applyFont="1" applyFill="1" applyBorder="1" applyAlignment="1">
      <alignment horizontal="center" vertical="center" wrapText="1"/>
    </xf>
    <xf numFmtId="49" fontId="99" fillId="2" borderId="0" xfId="6" applyNumberFormat="1" applyFont="1" applyFill="1" applyAlignment="1">
      <alignment horizontal="left" vertical="center" wrapText="1"/>
    </xf>
    <xf numFmtId="177" fontId="13" fillId="2" borderId="2" xfId="28" applyNumberFormat="1" applyFont="1" applyFill="1" applyBorder="1" applyAlignment="1">
      <alignment horizontal="center" vertical="center"/>
    </xf>
    <xf numFmtId="0" fontId="103" fillId="2" borderId="0" xfId="6" applyFont="1" applyFill="1" applyAlignment="1">
      <alignment horizontal="center" vertical="center" wrapText="1"/>
    </xf>
    <xf numFmtId="0" fontId="64" fillId="2" borderId="0" xfId="6" applyFont="1" applyFill="1" applyAlignment="1">
      <alignment horizontal="center" vertical="center"/>
    </xf>
    <xf numFmtId="0" fontId="12" fillId="2" borderId="3" xfId="37" applyFont="1" applyFill="1" applyBorder="1" applyAlignment="1">
      <alignment horizontal="center" vertical="center"/>
    </xf>
    <xf numFmtId="0" fontId="12" fillId="2" borderId="5" xfId="37" applyFont="1" applyFill="1" applyBorder="1" applyAlignment="1">
      <alignment horizontal="center" vertical="center"/>
    </xf>
    <xf numFmtId="0" fontId="13" fillId="2" borderId="5" xfId="37" applyFont="1" applyFill="1" applyBorder="1" applyAlignment="1">
      <alignment horizontal="center" vertical="center"/>
    </xf>
    <xf numFmtId="0" fontId="13" fillId="2" borderId="3" xfId="37" applyFont="1" applyFill="1" applyBorder="1" applyAlignment="1">
      <alignment horizontal="center" vertical="center"/>
    </xf>
    <xf numFmtId="0" fontId="13" fillId="2" borderId="0" xfId="37" applyFont="1" applyFill="1" applyAlignment="1">
      <alignment horizontal="center" vertical="center"/>
    </xf>
    <xf numFmtId="0" fontId="103" fillId="2" borderId="0" xfId="6" applyFont="1" applyFill="1" applyAlignment="1">
      <alignment horizontal="center" vertical="center"/>
    </xf>
    <xf numFmtId="0" fontId="64" fillId="2" borderId="1" xfId="6" applyFont="1" applyFill="1" applyBorder="1" applyAlignment="1">
      <alignment horizontal="center" vertical="center"/>
    </xf>
    <xf numFmtId="0" fontId="28" fillId="2" borderId="5" xfId="37" quotePrefix="1" applyFont="1" applyFill="1" applyBorder="1" applyAlignment="1">
      <alignment horizontal="center" vertical="center"/>
    </xf>
    <xf numFmtId="0" fontId="20" fillId="0" borderId="0" xfId="6" applyFont="1" applyAlignment="1">
      <alignment horizontal="center" vertical="center" wrapText="1"/>
    </xf>
    <xf numFmtId="0" fontId="64" fillId="2" borderId="0" xfId="6" applyFont="1" applyFill="1" applyAlignment="1">
      <alignment horizontal="center" vertical="center" wrapText="1"/>
    </xf>
    <xf numFmtId="49" fontId="11" fillId="2" borderId="0" xfId="36" applyNumberFormat="1" applyFont="1" applyFill="1" applyAlignment="1">
      <alignment vertical="top" wrapText="1"/>
    </xf>
    <xf numFmtId="0" fontId="19" fillId="0" borderId="0" xfId="6" applyAlignment="1">
      <alignment vertical="top" wrapText="1"/>
    </xf>
    <xf numFmtId="0" fontId="64" fillId="2" borderId="0" xfId="45" applyFont="1" applyFill="1" applyAlignment="1">
      <alignment horizontal="center" vertical="center"/>
    </xf>
    <xf numFmtId="0" fontId="64" fillId="2" borderId="0" xfId="46" applyFont="1" applyFill="1" applyAlignment="1">
      <alignment horizontal="center" vertical="center"/>
    </xf>
    <xf numFmtId="221" fontId="13" fillId="2" borderId="0" xfId="6" applyNumberFormat="1" applyFont="1" applyFill="1" applyAlignment="1">
      <alignment horizontal="left" vertical="center"/>
    </xf>
    <xf numFmtId="49" fontId="29" fillId="2" borderId="0" xfId="6" applyNumberFormat="1" applyFont="1" applyFill="1" applyAlignment="1">
      <alignment vertical="center" wrapText="1"/>
    </xf>
    <xf numFmtId="49" fontId="19" fillId="2" borderId="0" xfId="6" applyNumberFormat="1" applyFill="1" applyAlignment="1">
      <alignment vertical="center" wrapText="1"/>
    </xf>
    <xf numFmtId="0" fontId="19" fillId="2" borderId="0" xfId="6" applyFill="1" applyAlignment="1">
      <alignment vertical="center" wrapText="1"/>
    </xf>
    <xf numFmtId="49" fontId="124" fillId="2" borderId="0" xfId="6" applyNumberFormat="1" applyFont="1" applyFill="1" applyAlignment="1">
      <alignment horizontal="left" vertical="center" wrapText="1"/>
    </xf>
    <xf numFmtId="0" fontId="19" fillId="2" borderId="0" xfId="6" applyFill="1" applyAlignment="1">
      <alignment horizontal="left" vertical="center" wrapText="1"/>
    </xf>
    <xf numFmtId="221" fontId="12" fillId="2" borderId="0" xfId="47" applyNumberFormat="1" applyFont="1" applyFill="1" applyAlignment="1">
      <alignment horizontal="left" vertical="center"/>
    </xf>
    <xf numFmtId="221" fontId="12" fillId="2" borderId="5" xfId="47" applyNumberFormat="1" applyFont="1" applyFill="1" applyBorder="1" applyAlignment="1">
      <alignment horizontal="left" vertical="center"/>
    </xf>
    <xf numFmtId="221" fontId="13" fillId="2" borderId="21" xfId="6" applyNumberFormat="1" applyFont="1" applyFill="1" applyBorder="1" applyAlignment="1">
      <alignment horizontal="left" vertical="center"/>
    </xf>
    <xf numFmtId="0" fontId="120" fillId="2" borderId="0" xfId="6" applyFont="1" applyFill="1" applyAlignment="1">
      <alignment horizontal="center" vertical="center" wrapText="1"/>
    </xf>
    <xf numFmtId="177" fontId="25" fillId="2" borderId="3" xfId="5" applyNumberFormat="1" applyFont="1" applyFill="1" applyBorder="1" applyAlignment="1">
      <alignment horizontal="center" vertical="center"/>
    </xf>
    <xf numFmtId="0" fontId="103" fillId="2" borderId="0" xfId="49" applyFont="1" applyFill="1" applyAlignment="1">
      <alignment horizontal="center" vertical="center" wrapText="1"/>
    </xf>
    <xf numFmtId="0" fontId="129" fillId="0" borderId="16" xfId="49" applyFont="1" applyBorder="1" applyAlignment="1">
      <alignment horizontal="center" wrapText="1"/>
    </xf>
    <xf numFmtId="0" fontId="1" fillId="0" borderId="16" xfId="49" applyBorder="1" applyAlignment="1">
      <alignment horizontal="center" wrapText="1"/>
    </xf>
    <xf numFmtId="0" fontId="14" fillId="0" borderId="3" xfId="5" applyFont="1" applyBorder="1" applyAlignment="1">
      <alignment horizontal="left" vertical="center" wrapText="1"/>
    </xf>
    <xf numFmtId="0" fontId="14" fillId="2" borderId="0" xfId="5" applyFont="1" applyFill="1" applyAlignment="1">
      <alignment horizontal="justify" vertical="center" wrapText="1"/>
    </xf>
    <xf numFmtId="0" fontId="14" fillId="2" borderId="0" xfId="5" applyFont="1" applyFill="1" applyAlignment="1">
      <alignment horizontal="left" vertical="center" wrapText="1"/>
    </xf>
    <xf numFmtId="221" fontId="123" fillId="2" borderId="3" xfId="5" applyNumberFormat="1" applyFont="1" applyFill="1" applyBorder="1" applyAlignment="1">
      <alignment horizontal="left" vertical="center" wrapText="1"/>
    </xf>
    <xf numFmtId="221" fontId="29" fillId="2" borderId="3" xfId="6" applyNumberFormat="1" applyFont="1" applyFill="1" applyBorder="1" applyAlignment="1">
      <alignment vertical="center" wrapText="1"/>
    </xf>
    <xf numFmtId="221" fontId="29" fillId="2" borderId="4" xfId="6" applyNumberFormat="1" applyFont="1" applyFill="1" applyBorder="1" applyAlignment="1">
      <alignment vertical="center" wrapText="1"/>
    </xf>
    <xf numFmtId="221" fontId="25" fillId="2" borderId="3" xfId="5" applyNumberFormat="1" applyFont="1" applyFill="1" applyBorder="1" applyAlignment="1">
      <alignment horizontal="center" vertical="center"/>
    </xf>
    <xf numFmtId="221" fontId="14" fillId="2" borderId="4" xfId="6" applyNumberFormat="1" applyFont="1" applyFill="1" applyBorder="1" applyAlignment="1">
      <alignment horizontal="center" vertical="center"/>
    </xf>
    <xf numFmtId="221" fontId="12" fillId="2" borderId="0" xfId="6" applyNumberFormat="1" applyFont="1" applyFill="1" applyAlignment="1">
      <alignment horizontal="center" vertical="center"/>
    </xf>
    <xf numFmtId="0" fontId="11" fillId="2" borderId="0" xfId="6" quotePrefix="1" applyFont="1" applyFill="1" applyAlignment="1">
      <alignment vertical="top" wrapText="1"/>
    </xf>
    <xf numFmtId="0" fontId="9" fillId="2" borderId="0" xfId="6" applyFont="1" applyFill="1" applyAlignment="1">
      <alignment vertical="top" wrapText="1"/>
    </xf>
    <xf numFmtId="221" fontId="20" fillId="2" borderId="0" xfId="6" applyNumberFormat="1" applyFont="1" applyFill="1" applyAlignment="1">
      <alignment horizontal="center" vertical="center" wrapText="1"/>
    </xf>
    <xf numFmtId="221" fontId="12" fillId="2" borderId="4" xfId="6" applyNumberFormat="1" applyFont="1" applyFill="1" applyBorder="1" applyAlignment="1">
      <alignment horizontal="center" vertical="center"/>
    </xf>
    <xf numFmtId="0" fontId="9" fillId="2" borderId="0" xfId="6" applyFont="1" applyFill="1" applyAlignment="1">
      <alignment wrapText="1"/>
    </xf>
    <xf numFmtId="0" fontId="12" fillId="2" borderId="0" xfId="6" quotePrefix="1" applyFont="1" applyFill="1" applyAlignment="1">
      <alignment vertical="top" wrapText="1"/>
    </xf>
    <xf numFmtId="0" fontId="70" fillId="2" borderId="0" xfId="6" applyFont="1" applyFill="1" applyAlignment="1">
      <alignment vertical="top" wrapText="1"/>
    </xf>
    <xf numFmtId="0" fontId="70" fillId="2" borderId="0" xfId="6" applyFont="1" applyFill="1" applyAlignment="1">
      <alignment wrapText="1"/>
    </xf>
    <xf numFmtId="165" fontId="107" fillId="2" borderId="0" xfId="5" applyNumberFormat="1" applyFont="1" applyFill="1" applyAlignment="1">
      <alignment horizontal="center" vertical="center" wrapText="1"/>
    </xf>
    <xf numFmtId="166" fontId="13" fillId="2" borderId="3" xfId="49" applyNumberFormat="1" applyFont="1" applyFill="1" applyBorder="1" applyAlignment="1">
      <alignment horizontal="center" vertical="center" wrapText="1"/>
    </xf>
    <xf numFmtId="0" fontId="1" fillId="2" borderId="3" xfId="49" applyFill="1" applyBorder="1" applyAlignment="1">
      <alignment horizontal="center" wrapText="1"/>
    </xf>
    <xf numFmtId="0" fontId="1" fillId="2" borderId="4" xfId="49" applyFill="1" applyBorder="1" applyAlignment="1">
      <alignment horizontal="center" wrapText="1"/>
    </xf>
    <xf numFmtId="0" fontId="25" fillId="2" borderId="2" xfId="5" applyFont="1" applyFill="1" applyBorder="1" applyAlignment="1">
      <alignment horizontal="center" vertical="center"/>
    </xf>
    <xf numFmtId="0" fontId="132" fillId="2" borderId="0" xfId="49" applyFont="1" applyFill="1" applyAlignment="1">
      <alignment horizontal="left" wrapText="1"/>
    </xf>
    <xf numFmtId="0" fontId="1" fillId="2" borderId="0" xfId="49" applyFill="1" applyAlignment="1">
      <alignment horizontal="left" wrapText="1"/>
    </xf>
    <xf numFmtId="0" fontId="86" fillId="2" borderId="0" xfId="49" applyFont="1" applyFill="1" applyAlignment="1">
      <alignment horizontal="center" vertical="top" wrapText="1"/>
    </xf>
    <xf numFmtId="0" fontId="14" fillId="2" borderId="0" xfId="49" applyFont="1" applyFill="1" applyAlignment="1">
      <alignment vertical="center" wrapText="1"/>
    </xf>
    <xf numFmtId="0" fontId="19" fillId="2" borderId="0" xfId="6" applyFill="1" applyAlignment="1">
      <alignment wrapText="1"/>
    </xf>
    <xf numFmtId="221" fontId="141" fillId="2" borderId="3" xfId="5" applyNumberFormat="1" applyFont="1" applyFill="1" applyBorder="1" applyAlignment="1">
      <alignment horizontal="center" vertical="center"/>
    </xf>
    <xf numFmtId="221" fontId="141" fillId="2" borderId="4" xfId="5" applyNumberFormat="1" applyFont="1" applyFill="1" applyBorder="1" applyAlignment="1">
      <alignment horizontal="center" vertical="center"/>
    </xf>
    <xf numFmtId="230" fontId="11" fillId="2" borderId="0" xfId="6" applyNumberFormat="1" applyFont="1" applyFill="1" applyAlignment="1">
      <alignment horizontal="left" vertical="center" wrapText="1"/>
    </xf>
    <xf numFmtId="49" fontId="11" fillId="2" borderId="0" xfId="6" applyNumberFormat="1" applyFont="1" applyFill="1" applyAlignment="1">
      <alignment horizontal="left" vertical="center" wrapText="1"/>
    </xf>
    <xf numFmtId="49" fontId="19" fillId="0" borderId="0" xfId="6" applyNumberFormat="1" applyAlignment="1">
      <alignment horizontal="left" vertical="center" wrapText="1"/>
    </xf>
    <xf numFmtId="221" fontId="11" fillId="2" borderId="0" xfId="6" applyNumberFormat="1" applyFont="1" applyFill="1" applyAlignment="1">
      <alignment horizontal="left" vertical="center" wrapText="1"/>
    </xf>
    <xf numFmtId="0" fontId="19" fillId="0" borderId="0" xfId="6" applyAlignment="1">
      <alignment horizontal="left" vertical="center" wrapText="1"/>
    </xf>
    <xf numFmtId="0" fontId="9" fillId="0" borderId="0" xfId="6" applyFont="1" applyAlignment="1">
      <alignment vertical="top" wrapText="1"/>
    </xf>
    <xf numFmtId="221" fontId="11" fillId="2" borderId="4" xfId="6" applyNumberFormat="1" applyFont="1" applyFill="1" applyBorder="1" applyAlignment="1">
      <alignment horizontal="center" vertical="center" wrapText="1"/>
    </xf>
    <xf numFmtId="221" fontId="12" fillId="2" borderId="3" xfId="47" applyNumberFormat="1" applyFont="1" applyFill="1" applyBorder="1" applyAlignment="1">
      <alignment horizontal="center" vertical="center" wrapText="1"/>
    </xf>
    <xf numFmtId="221" fontId="11" fillId="2" borderId="3" xfId="6" applyNumberFormat="1" applyFont="1" applyFill="1" applyBorder="1" applyAlignment="1">
      <alignment horizontal="center" vertical="center" wrapText="1"/>
    </xf>
    <xf numFmtId="221" fontId="25" fillId="2" borderId="0" xfId="5" applyNumberFormat="1" applyFont="1" applyFill="1" applyAlignment="1">
      <alignment horizontal="center" vertical="center"/>
    </xf>
    <xf numFmtId="221" fontId="25" fillId="2" borderId="4" xfId="5" applyNumberFormat="1" applyFont="1" applyFill="1" applyBorder="1" applyAlignment="1">
      <alignment horizontal="center" vertical="center"/>
    </xf>
    <xf numFmtId="230" fontId="11" fillId="2" borderId="0" xfId="6" applyNumberFormat="1" applyFont="1" applyFill="1" applyAlignment="1">
      <alignment horizontal="justify" vertical="center" wrapText="1"/>
    </xf>
    <xf numFmtId="221" fontId="11" fillId="2" borderId="0" xfId="47" applyNumberFormat="1" applyFont="1" applyFill="1" applyAlignment="1">
      <alignment vertical="center" wrapText="1"/>
    </xf>
    <xf numFmtId="49" fontId="11" fillId="2" borderId="0" xfId="47" applyNumberFormat="1" applyFont="1" applyFill="1" applyAlignment="1">
      <alignment vertical="center" wrapText="1"/>
    </xf>
    <xf numFmtId="221" fontId="12" fillId="2" borderId="4" xfId="47" applyNumberFormat="1" applyFont="1" applyFill="1" applyBorder="1" applyAlignment="1">
      <alignment horizontal="center" vertical="center" wrapText="1"/>
    </xf>
    <xf numFmtId="0" fontId="11" fillId="2" borderId="0" xfId="6" applyFont="1" applyFill="1" applyAlignment="1">
      <alignment vertical="top" wrapText="1"/>
    </xf>
    <xf numFmtId="49" fontId="11" fillId="2" borderId="0" xfId="6" applyNumberFormat="1" applyFont="1" applyFill="1" applyAlignment="1">
      <alignment horizontal="left" vertical="top" wrapText="1"/>
    </xf>
    <xf numFmtId="0" fontId="9" fillId="2" borderId="0" xfId="6" applyFont="1" applyFill="1" applyAlignment="1">
      <alignment horizontal="left" vertical="top" wrapText="1"/>
    </xf>
    <xf numFmtId="0" fontId="61" fillId="0" borderId="3" xfId="5" applyFont="1" applyBorder="1" applyAlignment="1">
      <alignment horizontal="center" vertical="center" wrapText="1"/>
    </xf>
    <xf numFmtId="0" fontId="133" fillId="0" borderId="3" xfId="0" applyFont="1" applyBorder="1" applyAlignment="1">
      <alignment horizontal="center" vertical="center" wrapText="1"/>
    </xf>
    <xf numFmtId="0" fontId="133" fillId="0" borderId="4" xfId="0" applyFont="1" applyBorder="1" applyAlignment="1">
      <alignment horizontal="center" vertical="center" wrapText="1"/>
    </xf>
    <xf numFmtId="0" fontId="13" fillId="2" borderId="3" xfId="5" applyFont="1" applyFill="1" applyBorder="1" applyAlignment="1">
      <alignment horizontal="center" vertical="center"/>
    </xf>
    <xf numFmtId="177" fontId="13" fillId="2" borderId="3" xfId="6" applyNumberFormat="1" applyFont="1" applyFill="1" applyBorder="1" applyAlignment="1">
      <alignment vertical="center"/>
    </xf>
    <xf numFmtId="177" fontId="13" fillId="2" borderId="4" xfId="6" applyNumberFormat="1" applyFont="1" applyFill="1" applyBorder="1" applyAlignment="1">
      <alignment vertical="center"/>
    </xf>
    <xf numFmtId="0" fontId="14" fillId="0" borderId="0" xfId="5" applyFont="1" applyAlignment="1">
      <alignment horizontal="left" vertical="center" wrapText="1"/>
    </xf>
    <xf numFmtId="0" fontId="133" fillId="0" borderId="0" xfId="0" applyFont="1" applyAlignment="1">
      <alignment vertical="center" wrapText="1"/>
    </xf>
    <xf numFmtId="0" fontId="61" fillId="2" borderId="3" xfId="5" applyFont="1" applyFill="1" applyBorder="1" applyAlignment="1">
      <alignment horizontal="center" vertical="center" wrapText="1"/>
    </xf>
    <xf numFmtId="0" fontId="133" fillId="2" borderId="3" xfId="0" applyFont="1" applyFill="1" applyBorder="1" applyAlignment="1">
      <alignment horizontal="center" vertical="center" wrapText="1"/>
    </xf>
    <xf numFmtId="0" fontId="133" fillId="2" borderId="4" xfId="0" applyFont="1" applyFill="1" applyBorder="1" applyAlignment="1">
      <alignment horizontal="center" vertical="center" wrapText="1"/>
    </xf>
    <xf numFmtId="0" fontId="11" fillId="2" borderId="3" xfId="6" applyFont="1" applyFill="1" applyBorder="1" applyAlignment="1">
      <alignment horizontal="justify" vertical="center" wrapText="1"/>
    </xf>
    <xf numFmtId="0" fontId="29" fillId="2" borderId="0" xfId="55" applyFont="1" applyFill="1" applyAlignment="1">
      <alignment horizontal="left" vertical="center" wrapText="1"/>
    </xf>
    <xf numFmtId="0" fontId="13" fillId="2" borderId="36" xfId="53" applyFont="1" applyFill="1" applyBorder="1" applyAlignment="1">
      <alignment horizontal="center" vertical="center"/>
    </xf>
    <xf numFmtId="0" fontId="13" fillId="2" borderId="40" xfId="53" applyFont="1" applyFill="1" applyBorder="1" applyAlignment="1">
      <alignment horizontal="center" vertical="center"/>
    </xf>
    <xf numFmtId="0" fontId="13" fillId="2" borderId="37" xfId="53" applyFont="1" applyFill="1" applyBorder="1" applyAlignment="1">
      <alignment horizontal="center" vertical="center" wrapText="1"/>
    </xf>
    <xf numFmtId="0" fontId="13" fillId="2" borderId="40" xfId="53" applyFont="1" applyFill="1" applyBorder="1" applyAlignment="1">
      <alignment horizontal="center" vertical="center" wrapText="1"/>
    </xf>
    <xf numFmtId="0" fontId="13" fillId="2" borderId="38" xfId="53" applyFont="1" applyFill="1" applyBorder="1" applyAlignment="1">
      <alignment horizontal="center" vertical="center" wrapText="1"/>
    </xf>
    <xf numFmtId="0" fontId="13" fillId="2" borderId="39" xfId="53" applyFont="1" applyFill="1" applyBorder="1" applyAlignment="1">
      <alignment horizontal="center" vertical="center" wrapText="1"/>
    </xf>
    <xf numFmtId="0" fontId="13" fillId="2" borderId="41" xfId="53" applyFont="1" applyFill="1" applyBorder="1" applyAlignment="1">
      <alignment horizontal="center" vertical="center" wrapText="1"/>
    </xf>
    <xf numFmtId="0" fontId="165" fillId="2" borderId="0" xfId="6" applyFont="1" applyFill="1" applyAlignment="1">
      <alignment horizontal="center" vertical="center"/>
    </xf>
    <xf numFmtId="0" fontId="13" fillId="2" borderId="2" xfId="6" applyFont="1" applyFill="1" applyBorder="1" applyAlignment="1">
      <alignment horizontal="center" vertical="center"/>
    </xf>
    <xf numFmtId="0" fontId="152" fillId="2" borderId="0" xfId="6" applyFont="1" applyFill="1" applyAlignment="1">
      <alignment horizontal="center" vertical="center" wrapText="1"/>
    </xf>
    <xf numFmtId="0" fontId="168" fillId="2" borderId="0" xfId="6" applyFont="1" applyFill="1" applyAlignment="1">
      <alignment horizontal="center" vertical="center" wrapText="1"/>
    </xf>
    <xf numFmtId="0" fontId="13" fillId="2" borderId="3" xfId="6" applyFont="1" applyFill="1" applyBorder="1" applyAlignment="1">
      <alignment horizontal="center" vertical="center"/>
    </xf>
    <xf numFmtId="0" fontId="14" fillId="2" borderId="4" xfId="6" applyFont="1" applyFill="1" applyBorder="1" applyAlignment="1">
      <alignment horizontal="center" vertical="center"/>
    </xf>
    <xf numFmtId="234" fontId="13" fillId="2" borderId="3" xfId="6" applyNumberFormat="1" applyFont="1" applyFill="1" applyBorder="1" applyAlignment="1">
      <alignment horizontal="center" vertical="center"/>
    </xf>
    <xf numFmtId="0" fontId="11" fillId="2" borderId="0" xfId="52" applyFont="1" applyFill="1" applyAlignment="1">
      <alignment horizontal="center" vertical="center"/>
    </xf>
    <xf numFmtId="187" fontId="152" fillId="2" borderId="0" xfId="57" applyNumberFormat="1" applyFont="1" applyFill="1" applyAlignment="1">
      <alignment horizontal="center" wrapText="1"/>
    </xf>
    <xf numFmtId="235" fontId="160" fillId="2" borderId="0" xfId="57" applyNumberFormat="1" applyFont="1" applyFill="1" applyAlignment="1">
      <alignment horizontal="center" vertical="center"/>
    </xf>
    <xf numFmtId="17" fontId="64" fillId="2" borderId="0" xfId="53" applyNumberFormat="1" applyFont="1" applyFill="1" applyAlignment="1">
      <alignment horizontal="center" vertical="center"/>
    </xf>
    <xf numFmtId="0" fontId="13" fillId="2" borderId="3" xfId="52" applyFont="1" applyFill="1" applyBorder="1" applyAlignment="1">
      <alignment horizontal="center" vertical="center" wrapText="1"/>
    </xf>
    <xf numFmtId="0" fontId="13" fillId="2" borderId="4" xfId="52" applyFont="1" applyFill="1" applyBorder="1" applyAlignment="1">
      <alignment horizontal="center" vertical="center" wrapText="1"/>
    </xf>
    <xf numFmtId="0" fontId="13" fillId="2" borderId="32" xfId="52" applyFont="1" applyFill="1" applyBorder="1" applyAlignment="1">
      <alignment horizontal="center" vertical="center" wrapText="1"/>
    </xf>
    <xf numFmtId="0" fontId="13" fillId="2" borderId="30" xfId="52" applyFont="1" applyFill="1" applyBorder="1" applyAlignment="1">
      <alignment horizontal="center" vertical="center" wrapText="1"/>
    </xf>
    <xf numFmtId="0" fontId="13" fillId="2" borderId="0" xfId="52" applyFont="1" applyFill="1" applyAlignment="1">
      <alignment horizontal="center" vertical="center" wrapText="1"/>
    </xf>
    <xf numFmtId="187" fontId="152" fillId="2" borderId="0" xfId="57" applyNumberFormat="1" applyFont="1" applyFill="1" applyAlignment="1">
      <alignment horizontal="center" vertical="center"/>
    </xf>
    <xf numFmtId="187" fontId="79" fillId="2" borderId="0" xfId="57" applyNumberFormat="1" applyFont="1" applyFill="1" applyAlignment="1">
      <alignment horizontal="center" vertical="center"/>
    </xf>
    <xf numFmtId="0" fontId="48" fillId="2" borderId="0" xfId="58" applyFont="1" applyFill="1" applyAlignment="1">
      <alignment vertical="top" wrapText="1"/>
    </xf>
    <xf numFmtId="0" fontId="173" fillId="0" borderId="0" xfId="6" applyFont="1" applyAlignment="1">
      <alignment vertical="top" wrapText="1"/>
    </xf>
    <xf numFmtId="187" fontId="152" fillId="2" borderId="0" xfId="54" applyNumberFormat="1" applyFont="1" applyFill="1" applyAlignment="1">
      <alignment horizontal="center" vertical="center"/>
    </xf>
    <xf numFmtId="235" fontId="22" fillId="2" borderId="0" xfId="54" applyNumberFormat="1" applyFont="1" applyFill="1" applyAlignment="1">
      <alignment horizontal="center" vertical="center"/>
    </xf>
    <xf numFmtId="187" fontId="79" fillId="2" borderId="0" xfId="54" applyNumberFormat="1" applyFont="1" applyFill="1" applyAlignment="1">
      <alignment horizontal="center" vertical="center"/>
    </xf>
    <xf numFmtId="187" fontId="12" fillId="2" borderId="0" xfId="54" applyNumberFormat="1" applyFont="1" applyFill="1" applyAlignment="1">
      <alignment horizontal="left" vertical="center" wrapText="1"/>
    </xf>
    <xf numFmtId="0" fontId="48" fillId="2" borderId="3" xfId="58" applyFont="1" applyFill="1" applyBorder="1" applyAlignment="1">
      <alignment vertical="top" wrapText="1"/>
    </xf>
    <xf numFmtId="0" fontId="173" fillId="0" borderId="3" xfId="6" applyFont="1" applyBorder="1" applyAlignment="1">
      <alignment vertical="top" wrapText="1"/>
    </xf>
    <xf numFmtId="0" fontId="174" fillId="2" borderId="0" xfId="0" applyFont="1" applyFill="1"/>
  </cellXfs>
  <cellStyles count="61">
    <cellStyle name="Hipervínculo" xfId="10" builtinId="8"/>
    <cellStyle name="Hipervínculo 2" xfId="13" xr:uid="{318EA4BE-69FB-4833-AF66-9A48093B3A03}"/>
    <cellStyle name="Hipervínculo 4" xfId="4" xr:uid="{FEB7E773-4862-4EB9-998E-11C9549606D7}"/>
    <cellStyle name="Millares" xfId="1" builtinId="3"/>
    <cellStyle name="Millares 2" xfId="8" xr:uid="{278681AE-BCB0-4F91-84E8-C6C156AF8BC0}"/>
    <cellStyle name="Millares 2 2" xfId="50" xr:uid="{77EA6546-59B1-436D-B87D-3F9A7C7E84F1}"/>
    <cellStyle name="Millares 2 3 2 2" xfId="41" xr:uid="{3A347C05-F4E2-44B2-B913-A1A949F015F0}"/>
    <cellStyle name="Millares 2_Bol_0411(corregido emisor inst)" xfId="16" xr:uid="{7497DFF0-E0FC-4193-9B15-3CBF80A2EA49}"/>
    <cellStyle name="Millares 40" xfId="34" xr:uid="{DB2F21FC-4792-4170-967D-A03F727F8EB4}"/>
    <cellStyle name="Millares 42" xfId="59" xr:uid="{44FCEB3A-AB76-44C8-9C39-FDDB3E225504}"/>
    <cellStyle name="Millares 6 2" xfId="27" xr:uid="{FD66B6C8-A40B-4578-919C-EB683E6A9A74}"/>
    <cellStyle name="Millares 6 2 2" xfId="32" xr:uid="{D1033590-BC1C-424D-89C7-30FC85DF93AD}"/>
    <cellStyle name="Millares_Rentabilidad ajustada por riesgo (febrero 2007) web exceso cero" xfId="43" xr:uid="{C51E6BD3-425D-4ED3-916E-3F32B6655095}"/>
    <cellStyle name="Moneda 2" xfId="9" xr:uid="{3A853BFD-4E13-4E29-B336-73B76494B5E9}"/>
    <cellStyle name="Normal" xfId="0" builtinId="0"/>
    <cellStyle name="Normal 17 2" xfId="11" xr:uid="{5F55AD2C-F5AB-476B-93DC-D5FC69B81262}"/>
    <cellStyle name="Normal 18 2" xfId="24" xr:uid="{D624645F-8933-4C58-A1BE-A83B9F8EB2A8}"/>
    <cellStyle name="Normal 2" xfId="6" xr:uid="{065AA405-20FA-4A2E-9267-D26B6181CE0D}"/>
    <cellStyle name="Normal 2 2" xfId="26" xr:uid="{228E8439-DE1F-4A37-A6AA-0901B527DE7B}"/>
    <cellStyle name="Normal 2 4" xfId="40" xr:uid="{CBF7C4EE-46AC-4598-927B-60B0117FAB0F}"/>
    <cellStyle name="Normal 26 3" xfId="49" xr:uid="{D1B2AE28-1E3C-46A6-A410-93C51D330DBA}"/>
    <cellStyle name="Normal 3 2" xfId="25" xr:uid="{2182170B-716B-4CCE-A1BC-7D7FACA9D3F9}"/>
    <cellStyle name="Normal 4_Formato nuevos cuadros" xfId="12" xr:uid="{EA3D5D1D-284B-4517-AE01-39CEEEE575EB}"/>
    <cellStyle name="Normal_Accionistas Set-08" xfId="51" xr:uid="{93374C93-3DFF-4CBE-8362-E87EC828B20D}"/>
    <cellStyle name="Normal_Aportes Voluntarios por AFP Sep_06 Ago_07" xfId="23" xr:uid="{7DAE54A3-7BF3-4634-9AB3-983549E46F0E}"/>
    <cellStyle name="Normal_Bol_012005 (impreso)" xfId="20" xr:uid="{D7CCD4D3-44E6-4B5A-9D3E-9653394D111C}"/>
    <cellStyle name="Normal_Bol_082007" xfId="57" xr:uid="{669D1EA8-11EF-438B-888C-6A11594E520A}"/>
    <cellStyle name="Normal_Bol_Propuesto_Cap" xfId="48" xr:uid="{ABCCF334-F2EF-4D3E-ACD6-AF745DF44B8F}"/>
    <cellStyle name="Normal_Calculo de la Rentabilidad Neta de Aportes Voluntarios" xfId="45" xr:uid="{548A500D-4A26-4B94-B313-8857E86274C2}"/>
    <cellStyle name="Normal_CD 27-28" xfId="38" xr:uid="{54733629-E937-4E53-B4E4-F8B1D8CD99C6}"/>
    <cellStyle name="Normal_COmisiones AVSF Y AVCF (3)" xfId="52" xr:uid="{BE8EAE19-22D5-4A6B-92DE-81D89560B32C}"/>
    <cellStyle name="Normal_comisvsaporte_UCT" xfId="53" xr:uid="{84492DB0-B88D-4EF8-B816-451A762C9D74}"/>
    <cellStyle name="Normal_Cotizantes (2)" xfId="19" xr:uid="{FD626A99-7BB1-46A8-AF97-BFC032D3D924}"/>
    <cellStyle name="Normal_Cuadro1" xfId="18" xr:uid="{00F1880F-72BC-4ED7-9B32-06F85526F6AB}"/>
    <cellStyle name="Normal_Libro1" xfId="46" xr:uid="{89EA7219-DFFF-4E18-9A9A-D802F2729866}"/>
    <cellStyle name="Normal_Libro21" xfId="35" xr:uid="{477097D1-C1B9-4A89-8CF5-AF118E872842}"/>
    <cellStyle name="Normal_Libro4" xfId="54" xr:uid="{AAD8462F-B242-41D3-8528-4FCF6914D3D2}"/>
    <cellStyle name="Normal_M2-99" xfId="47" xr:uid="{879A85B2-B2D6-4B14-9F32-9539EB34B272}"/>
    <cellStyle name="Normal_PAG_000" xfId="3" xr:uid="{C457D00C-7666-43F0-B6EE-1FC5B0B78586}"/>
    <cellStyle name="Normal_PAG_01" xfId="5" xr:uid="{CA299220-3AE3-43E6-90AF-A5C53173DCFC}"/>
    <cellStyle name="Normal_PAG_02" xfId="7" xr:uid="{5EE76B59-4AA7-4269-A4D4-DAA09F28B41B}"/>
    <cellStyle name="Normal_PAG_04" xfId="21" xr:uid="{E26AC84E-BF88-4285-95E6-CAF83E590692}"/>
    <cellStyle name="Normal_PAG_11" xfId="28" xr:uid="{5AAE2E21-55C7-4902-A0B6-D0682750A0D7}"/>
    <cellStyle name="Normal_PAG_25" xfId="55" xr:uid="{FB4CC056-B7D3-45CC-BDB4-320C322358C6}"/>
    <cellStyle name="Normal_PAG_37_1" xfId="56" xr:uid="{599AC1B9-39C8-45A5-B954-9A22AF4268B7}"/>
    <cellStyle name="Normal_Plantilla de los EEFF Ene-2010" xfId="58" xr:uid="{3463FD4D-2FAC-4330-85E2-021F2AA9B470}"/>
    <cellStyle name="Normal_Propuesta Semanal" xfId="17" xr:uid="{E1C73E2C-4D0C-4237-9E6B-A4D601C8DC4A}"/>
    <cellStyle name="Normal_Rentabilidad ajustada por riesgo (febrero 2007) web exceso cero" xfId="42" xr:uid="{CD0D66E3-C9DB-4D3E-BB65-85315FE4E900}"/>
    <cellStyle name="Normal_Rentabilidad ajustada por riesgo (febrero 2007) web exceso cero 2" xfId="44" xr:uid="{DE92E956-BF1D-428C-9B6D-4E3237134D36}"/>
    <cellStyle name="Normal_SEM10..XLS" xfId="37" xr:uid="{E33AC22B-0740-43F3-9A31-8F0864710913}"/>
    <cellStyle name="Normal_SEM8.XLS" xfId="30" xr:uid="{539B600C-1E01-4F85-9898-7CA9400AF977}"/>
    <cellStyle name="Normal_Series Afil-Traspa-Aporte" xfId="22" xr:uid="{3773938C-C6D4-4201-B324-3ACE95845E9F}"/>
    <cellStyle name="Normal_Series Inversiones y AFP" xfId="36" xr:uid="{21A3EE22-7042-405E-B9FA-9A639BB6853F}"/>
    <cellStyle name="Porcentaje" xfId="2" builtinId="5"/>
    <cellStyle name="Porcentaje 2" xfId="15" xr:uid="{DD3EE85A-80D6-435F-A4E9-7E64AFB32E9D}"/>
    <cellStyle name="Porcentaje 2 2" xfId="14" xr:uid="{D7ED0EEB-5493-4C2E-98F6-16DCBB8A1127}"/>
    <cellStyle name="Porcentaje 3 3" xfId="29" xr:uid="{12589A1A-512B-42DB-B57B-133E8AD9701E}"/>
    <cellStyle name="Porcentaje 3 3 2" xfId="31" xr:uid="{C65335A1-8F2E-40E1-BAD3-BC80AA2BED9D}"/>
    <cellStyle name="Porcentaje 3 4" xfId="33" xr:uid="{AD0A9A07-71E4-4342-85C8-056355FFF072}"/>
    <cellStyle name="Porcentaje 4" xfId="60" xr:uid="{C7986BD3-12EA-49D2-8D23-01EFFDD8323F}"/>
    <cellStyle name="Porcentual 2 2" xfId="39" xr:uid="{2B4C69B9-3C0E-4126-A3A8-71CAFAC71632}"/>
  </cellStyles>
  <dxfs count="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b/>
        <i val="0"/>
        <condense val="0"/>
        <extend val="0"/>
        <color indexed="10"/>
      </font>
    </dxf>
    <dxf>
      <font>
        <b/>
        <i val="0"/>
      </font>
      <fill>
        <patternFill>
          <bgColor theme="5" tint="0.59996337778862885"/>
        </patternFill>
      </fill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auto="1"/>
      </font>
      <fill>
        <patternFill>
          <bgColor theme="5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117" Type="http://schemas.openxmlformats.org/officeDocument/2006/relationships/externalLink" Target="externalLinks/externalLink28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112" Type="http://schemas.openxmlformats.org/officeDocument/2006/relationships/externalLink" Target="externalLinks/externalLink23.xml"/><Relationship Id="rId16" Type="http://schemas.openxmlformats.org/officeDocument/2006/relationships/worksheet" Target="worksheets/sheet16.xml"/><Relationship Id="rId107" Type="http://schemas.openxmlformats.org/officeDocument/2006/relationships/externalLink" Target="externalLinks/externalLink18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102" Type="http://schemas.openxmlformats.org/officeDocument/2006/relationships/externalLink" Target="externalLinks/externalLink13.xml"/><Relationship Id="rId123" Type="http://schemas.openxmlformats.org/officeDocument/2006/relationships/externalLink" Target="externalLinks/externalLink34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1.xml"/><Relationship Id="rId95" Type="http://schemas.openxmlformats.org/officeDocument/2006/relationships/externalLink" Target="externalLinks/externalLink6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113" Type="http://schemas.openxmlformats.org/officeDocument/2006/relationships/externalLink" Target="externalLinks/externalLink24.xml"/><Relationship Id="rId118" Type="http://schemas.openxmlformats.org/officeDocument/2006/relationships/externalLink" Target="externalLinks/externalLink29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externalLink" Target="externalLinks/externalLink14.xml"/><Relationship Id="rId108" Type="http://schemas.openxmlformats.org/officeDocument/2006/relationships/externalLink" Target="externalLinks/externalLink19.xml"/><Relationship Id="rId124" Type="http://schemas.openxmlformats.org/officeDocument/2006/relationships/theme" Target="theme/theme1.xml"/><Relationship Id="rId54" Type="http://schemas.openxmlformats.org/officeDocument/2006/relationships/worksheet" Target="worksheets/sheet54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91" Type="http://schemas.openxmlformats.org/officeDocument/2006/relationships/externalLink" Target="externalLinks/externalLink2.xml"/><Relationship Id="rId96" Type="http://schemas.openxmlformats.org/officeDocument/2006/relationships/externalLink" Target="externalLinks/externalLink7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externalLink" Target="externalLinks/externalLink25.xml"/><Relationship Id="rId119" Type="http://schemas.openxmlformats.org/officeDocument/2006/relationships/externalLink" Target="externalLinks/externalLink30.xml"/><Relationship Id="rId44" Type="http://schemas.openxmlformats.org/officeDocument/2006/relationships/worksheet" Target="worksheets/sheet44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externalLink" Target="externalLinks/externalLink20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externalLink" Target="externalLinks/externalLink8.xml"/><Relationship Id="rId104" Type="http://schemas.openxmlformats.org/officeDocument/2006/relationships/externalLink" Target="externalLinks/externalLink15.xml"/><Relationship Id="rId120" Type="http://schemas.openxmlformats.org/officeDocument/2006/relationships/externalLink" Target="externalLinks/externalLink31.xml"/><Relationship Id="rId125" Type="http://schemas.openxmlformats.org/officeDocument/2006/relationships/styles" Target="styles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externalLink" Target="externalLinks/externalLink21.xml"/><Relationship Id="rId115" Type="http://schemas.openxmlformats.org/officeDocument/2006/relationships/externalLink" Target="externalLinks/externalLink26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externalLink" Target="externalLinks/externalLink11.xml"/><Relationship Id="rId105" Type="http://schemas.openxmlformats.org/officeDocument/2006/relationships/externalLink" Target="externalLinks/externalLink16.xml"/><Relationship Id="rId126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externalLink" Target="externalLinks/externalLink4.xml"/><Relationship Id="rId98" Type="http://schemas.openxmlformats.org/officeDocument/2006/relationships/externalLink" Target="externalLinks/externalLink9.xml"/><Relationship Id="rId121" Type="http://schemas.openxmlformats.org/officeDocument/2006/relationships/externalLink" Target="externalLinks/externalLink32.xml"/><Relationship Id="rId3" Type="http://schemas.openxmlformats.org/officeDocument/2006/relationships/worksheet" Target="worksheets/sheet3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116" Type="http://schemas.openxmlformats.org/officeDocument/2006/relationships/externalLink" Target="externalLinks/externalLink2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111" Type="http://schemas.openxmlformats.org/officeDocument/2006/relationships/externalLink" Target="externalLinks/externalLink22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106" Type="http://schemas.openxmlformats.org/officeDocument/2006/relationships/externalLink" Target="externalLinks/externalLink17.xml"/><Relationship Id="rId127" Type="http://schemas.openxmlformats.org/officeDocument/2006/relationships/calcChain" Target="calcChain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94" Type="http://schemas.openxmlformats.org/officeDocument/2006/relationships/externalLink" Target="externalLinks/externalLink5.xml"/><Relationship Id="rId99" Type="http://schemas.openxmlformats.org/officeDocument/2006/relationships/externalLink" Target="externalLinks/externalLink10.xml"/><Relationship Id="rId101" Type="http://schemas.openxmlformats.org/officeDocument/2006/relationships/externalLink" Target="externalLinks/externalLink12.xml"/><Relationship Id="rId122" Type="http://schemas.openxmlformats.org/officeDocument/2006/relationships/externalLink" Target="externalLinks/externalLink3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551259</xdr:colOff>
      <xdr:row>11</xdr:row>
      <xdr:rowOff>138654</xdr:rowOff>
    </xdr:from>
    <xdr:to>
      <xdr:col>5</xdr:col>
      <xdr:colOff>424576</xdr:colOff>
      <xdr:row>18</xdr:row>
      <xdr:rowOff>63101</xdr:rowOff>
    </xdr:to>
    <xdr:pic>
      <xdr:nvPicPr>
        <xdr:cNvPr id="2" name="1 Imagen" descr="C:\Documents and Settings\cmercado\Mis documentos\Cathy Mercado\LOGOS\con República del Perú\Logo SBS RDP BN final.jpg">
          <a:extLst>
            <a:ext uri="{FF2B5EF4-FFF2-40B4-BE49-F238E27FC236}">
              <a16:creationId xmlns:a16="http://schemas.microsoft.com/office/drawing/2014/main" id="{BD7020A2-EA48-481D-95B4-6F15D0C696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6368" y="2365123"/>
          <a:ext cx="1784271" cy="117460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PAG_35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orary%20Internet%20Files\OLK62A1\Libro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ntranet.sbs.gob.pe/WINDOWS/Temporary%20Internet%20Files/OLK62A1/Libro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pasara\PLantillas\windows\TEMP\INFORME%20DIARIO\INFORME%20DIARIO\Integra\Integra\INFORME%20DIARIO\Integra\Integra\NV980508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lly\Boletin\Mensual\Cuadros\Bol_0898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robles\semanal\Mis%20documentos\Mensual\Bol_0799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samander\c\WINDOWS\TEMP\1996\BOL_0596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Actualizacion%20SisCor\Series%20InversionesC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intranet2.sbs.gob.pe/Esteco/ASAP/SPP/Estad&#237;sticas%20cotizantes/cotizantes%20boletin%20V2%20(Nuevo)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Limtes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artera%20por%20Clasificaci&#243;n%20de%20riesgo\Informes%20Mensuales\Setiembre%20200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sbs.gob.pe/Documentos%20Boris/Mensual/2001/Bol_012001/BolMen_Retiros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Estadisticas\Statistis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steco\ASAP\SPP\Boletines\Boletin%20Mensual\2008\Bol_072008\pBol_0708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steco\ASAP\SPP\Boletines\Boletin%20Mensual\2013\Bol0413\Bol_0413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steco\ASAP\SPP\Boletines\Boletin%20Mensual\2013\Bol0213\Datos\Inversiones%2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steco\ASAP\SPP\Boletin%20Semanal\2005\Bol_sem03\sem03_05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steco\ASAP\SPP\Boletines\Boletin%20Mensual\2006\Bol_022006\pBol_022006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jaico\AppData\Local\Microsoft\Windows\Temporary%20Internet%20Files\Content.Outlook\2N84R2PS\Cuadros%20955%20Boletin%20y%20Carpeta%20Informacion%20Marzo%202019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Esteco/ASAP/SPP/Boletines/Boletin%20Mensual/2024/9.setiembre/4P.%20Cart.%20Riesgo%20moneda%20emisor%20plazo%20y%20BG%20Fondos.xlsm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intranet2.sbs.gob.pe/Esteco/ASAP/SPP/Boletines/Boletin%20Mensual/2017/Bol0617/Bol0617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ibro3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is%20documentos\Roberto\Bolet&#237;n\Mensual\Octubre\Propuesta%20Stand%20by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uadros%20de%20morosidad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steco\ASAP\SPP\Coyuntura\BD%20para%20Carpeta\Indicadores(linkeado)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steco\ASAP\SPP\Coyuntura\BD%20para%20Carpeta\Calculo%20de%20la%20Rentabilidad%20Neta%20de%20Aportes%20Voluntarios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is%20documentos%20Sandra\Boletin%20Mensual\Bol_032000%20aa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96.3.1.51/Files_Esteco/D/2009/03/FP-00009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steco\ASAP\SPP\Boletin%20Mensual\2007-WEB\Bol_012007\Rent%20Anulizada%20F1-Ene-07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os%20Boris\Mensual\2001\Bol_012001\BolMen_Retiros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steco\ASAP\SPP\Boletin%20Semanal\2003\2003\Bol_sem33\sem33_03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illegas\1998.1\WINDOWS\Escritorio\Mi%20Malet&#237;n\1995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/Esteco/ASAP/SPP/Boletines/Boletin%20Mensual/2024/10.%20octubre/1P.%20Rentabilidad,%20VC%20y%20CaxI.xlsm" TargetMode="External"/></Relationships>
</file>

<file path=xl/externalLinks/_rels/externalLink34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Esteco\ASAP\SPP\Boletines\Boletin%20Mensual\WEB\2024-WEB\setiembre\35.%20FP-1383.xlsx" TargetMode="External"/><Relationship Id="rId1" Type="http://schemas.openxmlformats.org/officeDocument/2006/relationships/externalLinkPath" Target="35.%20FP-138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_35"/>
      <sheetName val="VC_Shar"/>
      <sheetName val="PAG_34"/>
      <sheetName val="Intru"/>
      <sheetName val="PAG19"/>
      <sheetName val="Rentab S- US$"/>
      <sheetName val="LImites Javi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19"/>
      <sheetName val="PAG19 (2)"/>
      <sheetName val="PAG42 (2)"/>
      <sheetName val="PAG45"/>
    </sheetNames>
    <sheetDataSet>
      <sheetData sheetId="0" refreshError="1">
        <row r="3">
          <cell r="B3" t="str">
            <v>Cuadro Nº 12</v>
          </cell>
        </row>
        <row r="4">
          <cell r="B4" t="str">
            <v>REMUNERACIONES PROMEDIO POR EDAD (1)</v>
          </cell>
        </row>
        <row r="5">
          <cell r="B5" t="str">
            <v>AL 31 DE MARZO DE 2001</v>
          </cell>
        </row>
        <row r="7">
          <cell r="B7" t="str">
            <v>Remuneración (S/.)</v>
          </cell>
          <cell r="C7" t="str">
            <v>&lt; 150</v>
          </cell>
          <cell r="D7" t="str">
            <v>[150-300)</v>
          </cell>
          <cell r="E7" t="str">
            <v>[300-450)</v>
          </cell>
          <cell r="F7" t="str">
            <v>[450-600)</v>
          </cell>
          <cell r="G7" t="str">
            <v>[600-750)</v>
          </cell>
          <cell r="H7" t="str">
            <v>[750-900)</v>
          </cell>
          <cell r="I7" t="str">
            <v>[900-1200)</v>
          </cell>
          <cell r="J7" t="str">
            <v>[1200-1500)</v>
          </cell>
          <cell r="K7" t="str">
            <v>[1500-2000)</v>
          </cell>
          <cell r="L7" t="str">
            <v>[2000-2500)</v>
          </cell>
          <cell r="M7" t="str">
            <v>[2500-3500)</v>
          </cell>
          <cell r="N7" t="str">
            <v>[3500-5000)</v>
          </cell>
          <cell r="O7" t="str">
            <v>&gt;= 5000</v>
          </cell>
          <cell r="P7" t="str">
            <v>SISTEMA</v>
          </cell>
        </row>
        <row r="8">
          <cell r="B8" t="str">
            <v>EDAD</v>
          </cell>
        </row>
        <row r="9">
          <cell r="B9" t="str">
            <v>&lt;21</v>
          </cell>
          <cell r="P9">
            <v>0</v>
          </cell>
        </row>
        <row r="10">
          <cell r="B10">
            <v>22</v>
          </cell>
          <cell r="P10">
            <v>0</v>
          </cell>
        </row>
        <row r="11">
          <cell r="B11">
            <v>23</v>
          </cell>
          <cell r="P11">
            <v>0</v>
          </cell>
        </row>
        <row r="12">
          <cell r="B12">
            <v>24</v>
          </cell>
          <cell r="P12">
            <v>0</v>
          </cell>
        </row>
        <row r="13">
          <cell r="B13">
            <v>25</v>
          </cell>
          <cell r="P13">
            <v>0</v>
          </cell>
        </row>
        <row r="14">
          <cell r="B14">
            <v>26</v>
          </cell>
          <cell r="P14">
            <v>0</v>
          </cell>
        </row>
        <row r="15">
          <cell r="B15">
            <v>27</v>
          </cell>
          <cell r="P15">
            <v>0</v>
          </cell>
        </row>
        <row r="16">
          <cell r="B16">
            <v>28</v>
          </cell>
          <cell r="P16">
            <v>0</v>
          </cell>
        </row>
        <row r="17">
          <cell r="B17">
            <v>29</v>
          </cell>
          <cell r="P17">
            <v>0</v>
          </cell>
        </row>
        <row r="18">
          <cell r="B18">
            <v>30</v>
          </cell>
          <cell r="P18">
            <v>0</v>
          </cell>
        </row>
        <row r="19">
          <cell r="B19">
            <v>31</v>
          </cell>
          <cell r="P19">
            <v>0</v>
          </cell>
        </row>
        <row r="20">
          <cell r="B20">
            <v>32</v>
          </cell>
          <cell r="P20">
            <v>0</v>
          </cell>
        </row>
        <row r="21">
          <cell r="B21">
            <v>33</v>
          </cell>
          <cell r="P21">
            <v>0</v>
          </cell>
        </row>
        <row r="22">
          <cell r="B22">
            <v>34</v>
          </cell>
          <cell r="P22">
            <v>0</v>
          </cell>
        </row>
        <row r="23">
          <cell r="B23">
            <v>35</v>
          </cell>
          <cell r="P23">
            <v>0</v>
          </cell>
        </row>
        <row r="24">
          <cell r="B24">
            <v>36</v>
          </cell>
          <cell r="P24">
            <v>0</v>
          </cell>
        </row>
        <row r="25">
          <cell r="B25">
            <v>37</v>
          </cell>
          <cell r="P25">
            <v>0</v>
          </cell>
        </row>
        <row r="26">
          <cell r="B26">
            <v>38</v>
          </cell>
          <cell r="P26">
            <v>0</v>
          </cell>
        </row>
        <row r="27">
          <cell r="B27">
            <v>39</v>
          </cell>
          <cell r="P27">
            <v>0</v>
          </cell>
        </row>
        <row r="28">
          <cell r="B28">
            <v>40</v>
          </cell>
          <cell r="P28">
            <v>0</v>
          </cell>
        </row>
        <row r="29">
          <cell r="B29">
            <v>41</v>
          </cell>
          <cell r="P29">
            <v>0</v>
          </cell>
        </row>
        <row r="30">
          <cell r="B30">
            <v>42</v>
          </cell>
          <cell r="P30">
            <v>0</v>
          </cell>
        </row>
        <row r="31">
          <cell r="B31">
            <v>43</v>
          </cell>
          <cell r="P31">
            <v>0</v>
          </cell>
        </row>
        <row r="32">
          <cell r="B32">
            <v>44</v>
          </cell>
          <cell r="P32">
            <v>0</v>
          </cell>
        </row>
        <row r="33">
          <cell r="B33">
            <v>45</v>
          </cell>
          <cell r="P33">
            <v>0</v>
          </cell>
        </row>
        <row r="34">
          <cell r="B34">
            <v>46</v>
          </cell>
          <cell r="P34">
            <v>0</v>
          </cell>
        </row>
        <row r="35">
          <cell r="B35">
            <v>47</v>
          </cell>
          <cell r="P35">
            <v>0</v>
          </cell>
        </row>
        <row r="36">
          <cell r="B36">
            <v>48</v>
          </cell>
        </row>
        <row r="37">
          <cell r="B37">
            <v>49</v>
          </cell>
          <cell r="P37">
            <v>0</v>
          </cell>
        </row>
        <row r="38">
          <cell r="B38" t="str">
            <v xml:space="preserve"> (1)  Considera a los afiliados que han efectuado aportes durante los últimos 12 meses.</v>
          </cell>
        </row>
        <row r="39">
          <cell r="B39" t="str">
            <v xml:space="preserve"> (2)  Edad de los afiliados al mes de marzo de 2001.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19"/>
      <sheetName val="PAG19 (2)"/>
      <sheetName val="PAG42 (2)"/>
      <sheetName val="PAG45"/>
    </sheetNames>
    <sheetDataSet>
      <sheetData sheetId="0" refreshError="1">
        <row r="3">
          <cell r="B3" t="str">
            <v>Cuadro Nº 12</v>
          </cell>
        </row>
        <row r="4">
          <cell r="B4" t="str">
            <v>REMUNERACIONES PROMEDIO POR EDAD (1)</v>
          </cell>
        </row>
        <row r="5">
          <cell r="B5" t="str">
            <v>AL 31 DE MARZO DE 2001</v>
          </cell>
        </row>
        <row r="7">
          <cell r="B7" t="str">
            <v>Remuneración (S/.)</v>
          </cell>
          <cell r="C7" t="str">
            <v>&lt; 150</v>
          </cell>
          <cell r="D7" t="str">
            <v>[150-300)</v>
          </cell>
          <cell r="E7" t="str">
            <v>[300-450)</v>
          </cell>
          <cell r="F7" t="str">
            <v>[450-600)</v>
          </cell>
          <cell r="G7" t="str">
            <v>[600-750)</v>
          </cell>
          <cell r="H7" t="str">
            <v>[750-900)</v>
          </cell>
          <cell r="I7" t="str">
            <v>[900-1200)</v>
          </cell>
          <cell r="J7" t="str">
            <v>[1200-1500)</v>
          </cell>
          <cell r="K7" t="str">
            <v>[1500-2000)</v>
          </cell>
          <cell r="L7" t="str">
            <v>[2000-2500)</v>
          </cell>
          <cell r="M7" t="str">
            <v>[2500-3500)</v>
          </cell>
          <cell r="N7" t="str">
            <v>[3500-5000)</v>
          </cell>
          <cell r="O7" t="str">
            <v>&gt;= 5000</v>
          </cell>
          <cell r="P7" t="str">
            <v>SISTEMA</v>
          </cell>
        </row>
        <row r="8">
          <cell r="B8" t="str">
            <v>EDAD</v>
          </cell>
        </row>
        <row r="9">
          <cell r="B9" t="str">
            <v>&lt;21</v>
          </cell>
          <cell r="P9">
            <v>0</v>
          </cell>
        </row>
        <row r="10">
          <cell r="B10">
            <v>22</v>
          </cell>
          <cell r="P10">
            <v>0</v>
          </cell>
        </row>
        <row r="11">
          <cell r="B11">
            <v>23</v>
          </cell>
          <cell r="P11">
            <v>0</v>
          </cell>
        </row>
        <row r="12">
          <cell r="B12">
            <v>24</v>
          </cell>
          <cell r="P12">
            <v>0</v>
          </cell>
        </row>
        <row r="13">
          <cell r="B13">
            <v>25</v>
          </cell>
          <cell r="P13">
            <v>0</v>
          </cell>
        </row>
        <row r="14">
          <cell r="B14">
            <v>26</v>
          </cell>
          <cell r="P14">
            <v>0</v>
          </cell>
        </row>
        <row r="15">
          <cell r="B15">
            <v>27</v>
          </cell>
          <cell r="P15">
            <v>0</v>
          </cell>
        </row>
        <row r="16">
          <cell r="B16">
            <v>28</v>
          </cell>
          <cell r="P16">
            <v>0</v>
          </cell>
        </row>
        <row r="17">
          <cell r="B17">
            <v>29</v>
          </cell>
          <cell r="P17">
            <v>0</v>
          </cell>
        </row>
        <row r="18">
          <cell r="B18">
            <v>30</v>
          </cell>
          <cell r="P18">
            <v>0</v>
          </cell>
        </row>
        <row r="19">
          <cell r="B19">
            <v>31</v>
          </cell>
          <cell r="P19">
            <v>0</v>
          </cell>
        </row>
        <row r="20">
          <cell r="B20">
            <v>32</v>
          </cell>
          <cell r="P20">
            <v>0</v>
          </cell>
        </row>
        <row r="21">
          <cell r="B21">
            <v>33</v>
          </cell>
          <cell r="P21">
            <v>0</v>
          </cell>
        </row>
        <row r="22">
          <cell r="B22">
            <v>34</v>
          </cell>
          <cell r="P22">
            <v>0</v>
          </cell>
        </row>
        <row r="23">
          <cell r="B23">
            <v>35</v>
          </cell>
          <cell r="P23">
            <v>0</v>
          </cell>
        </row>
        <row r="24">
          <cell r="B24">
            <v>36</v>
          </cell>
          <cell r="P24">
            <v>0</v>
          </cell>
        </row>
        <row r="25">
          <cell r="B25">
            <v>37</v>
          </cell>
          <cell r="P25">
            <v>0</v>
          </cell>
        </row>
        <row r="26">
          <cell r="B26">
            <v>38</v>
          </cell>
          <cell r="P26">
            <v>0</v>
          </cell>
        </row>
        <row r="27">
          <cell r="B27">
            <v>39</v>
          </cell>
          <cell r="P27">
            <v>0</v>
          </cell>
        </row>
        <row r="28">
          <cell r="B28">
            <v>40</v>
          </cell>
          <cell r="P28">
            <v>0</v>
          </cell>
        </row>
        <row r="29">
          <cell r="B29">
            <v>41</v>
          </cell>
          <cell r="P29">
            <v>0</v>
          </cell>
        </row>
        <row r="30">
          <cell r="B30">
            <v>42</v>
          </cell>
          <cell r="P30">
            <v>0</v>
          </cell>
        </row>
        <row r="31">
          <cell r="B31">
            <v>43</v>
          </cell>
          <cell r="P31">
            <v>0</v>
          </cell>
        </row>
        <row r="32">
          <cell r="B32">
            <v>44</v>
          </cell>
          <cell r="P32">
            <v>0</v>
          </cell>
        </row>
        <row r="33">
          <cell r="B33">
            <v>45</v>
          </cell>
          <cell r="P33">
            <v>0</v>
          </cell>
        </row>
        <row r="34">
          <cell r="B34">
            <v>46</v>
          </cell>
          <cell r="P34">
            <v>0</v>
          </cell>
        </row>
        <row r="35">
          <cell r="B35">
            <v>47</v>
          </cell>
          <cell r="P35">
            <v>0</v>
          </cell>
        </row>
        <row r="36">
          <cell r="B36">
            <v>48</v>
          </cell>
        </row>
        <row r="37">
          <cell r="B37">
            <v>49</v>
          </cell>
          <cell r="P37">
            <v>0</v>
          </cell>
        </row>
        <row r="38">
          <cell r="B38" t="str">
            <v xml:space="preserve"> (1)  Considera a los afiliados que han efectuado aportes durante los últimos 12 meses.</v>
          </cell>
        </row>
        <row r="39">
          <cell r="B39" t="str">
            <v xml:space="preserve"> (2)  Edad de los afiliados al mes de marzo de 2001.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 moratorios"/>
      <sheetName val="verificación"/>
      <sheetName val="H"/>
      <sheetName val="Indicadores"/>
      <sheetName val="Encaje"/>
      <sheetName val="BD_Accs"/>
      <sheetName val="VP_Accs"/>
      <sheetName val="Reporte"/>
      <sheetName val="Sol-Tr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_0"/>
      <sheetName val="PAG_00"/>
      <sheetName val="PAG_000"/>
      <sheetName val="PAG_01"/>
      <sheetName val="PAG_02"/>
      <sheetName val="PAG_03"/>
      <sheetName val="PAG_04"/>
      <sheetName val="PAG_05"/>
      <sheetName val="PAG_06"/>
      <sheetName val="PAG_07"/>
      <sheetName val="PAG_08"/>
      <sheetName val="PAG_09"/>
      <sheetName val="PAG_11"/>
      <sheetName val="PAG_17"/>
      <sheetName val="PAG_18"/>
      <sheetName val="PAG_19"/>
      <sheetName val="PAG_20"/>
      <sheetName val="PAG_21"/>
      <sheetName val="PAG_26"/>
      <sheetName val="PAG_27"/>
      <sheetName val="PAG_28"/>
      <sheetName val="PAG_29"/>
      <sheetName val="PAG_30"/>
      <sheetName val="PAG_31"/>
      <sheetName val="PAG_32"/>
      <sheetName val="PAG_34"/>
      <sheetName val="PAG_35"/>
      <sheetName val="PAG_36"/>
      <sheetName val="PAG_37"/>
      <sheetName val="PAG_3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_0"/>
      <sheetName val="PAG_00"/>
      <sheetName val="PAG_000"/>
      <sheetName val="PAG_01"/>
      <sheetName val="PAG_02"/>
      <sheetName val="PAG_03"/>
      <sheetName val="PAG_04"/>
      <sheetName val="PAG_05"/>
      <sheetName val="PAG_06"/>
      <sheetName val="PAG_07"/>
      <sheetName val="PAG_08"/>
      <sheetName val="PAG_09"/>
      <sheetName val="PAG_10"/>
      <sheetName val="PAG_11"/>
      <sheetName val="PAG_12"/>
      <sheetName val="PAG_14"/>
      <sheetName val="PAG_19"/>
      <sheetName val="PAG_20"/>
      <sheetName val="PAG_21"/>
      <sheetName val="PAG_22"/>
      <sheetName val="PAG_23"/>
      <sheetName val="PAG_28"/>
      <sheetName val="PAG_29"/>
      <sheetName val="PAG_30"/>
      <sheetName val="PAG_31"/>
      <sheetName val="PAG_32"/>
      <sheetName val="PAG_33"/>
      <sheetName val="PAG_34"/>
      <sheetName val="PAG_35"/>
      <sheetName val="PAG_36"/>
      <sheetName val="PAG_37"/>
      <sheetName val="PAG_38"/>
      <sheetName val="PAG_39"/>
      <sheetName val="PAG_40"/>
      <sheetName val="EST. FINANC - RATI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_35"/>
      <sheetName val="PAG_0"/>
      <sheetName val="PAG_00"/>
      <sheetName val="PAG_000"/>
      <sheetName val="PAG_01"/>
      <sheetName val="PAG_02"/>
      <sheetName val="PAG_03"/>
      <sheetName val="PAG_04"/>
      <sheetName val="PAG_05"/>
      <sheetName val="PAG_06"/>
      <sheetName val="PAG_07"/>
      <sheetName val="PAG_08"/>
      <sheetName val="PAG_09"/>
      <sheetName val="PAG_11"/>
      <sheetName val="PAG_16"/>
      <sheetName val="PAG_17"/>
      <sheetName val="PAG_18"/>
      <sheetName val="PAG_19"/>
      <sheetName val="PAG_24"/>
      <sheetName val="PAG_25"/>
      <sheetName val="PAG_26"/>
      <sheetName val="PAG_27"/>
      <sheetName val="PAG_29"/>
      <sheetName val="PAG_30"/>
      <sheetName val="PAG_32"/>
      <sheetName val="PAG_33"/>
      <sheetName val="PAG_34"/>
      <sheetName val="Ing-Egresos"/>
      <sheetName val="Concen"/>
      <sheetName val="Intru"/>
      <sheetName val="Cartera"/>
      <sheetName val="Rent 12m"/>
      <sheetName val="CD 6"/>
      <sheetName val="CD22"/>
      <sheetName val="CD3"/>
      <sheetName val="CD 1-2"/>
      <sheetName val="g1"/>
      <sheetName val="C2 pro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ru Anual"/>
      <sheetName val="Intru (2)"/>
      <sheetName val="Bol Conso"/>
      <sheetName val="Intru"/>
      <sheetName val="Riesgo"/>
      <sheetName val="Plazo"/>
      <sheetName val="Money"/>
      <sheetName val="Sector"/>
      <sheetName val="Concen"/>
      <sheetName val="Cart Instr"/>
      <sheetName val="Limites"/>
      <sheetName val="Cartera"/>
      <sheetName val="Cartera - Var"/>
      <sheetName val="Ing-Egresos"/>
      <sheetName val="Rent Anu"/>
      <sheetName val="Rent 12m"/>
      <sheetName val="Indices"/>
      <sheetName val="VC_Shar"/>
      <sheetName val="IndFondo"/>
      <sheetName val="RF"/>
      <sheetName val="DepxMoney"/>
      <sheetName val="AccxMoney"/>
      <sheetName val="Holgura"/>
      <sheetName val="Series InversionesC"/>
      <sheetName val="CarteraxEmisor"/>
      <sheetName val="Sol-Tras"/>
      <sheetName val="CAXEmisor"/>
    </sheetNames>
    <sheetDataSet>
      <sheetData sheetId="0" refreshError="1"/>
      <sheetData sheetId="1" refreshError="1"/>
      <sheetData sheetId="2" refreshError="1"/>
      <sheetData sheetId="3" refreshError="1">
        <row r="4">
          <cell r="AY4">
            <v>3.472</v>
          </cell>
        </row>
        <row r="5">
          <cell r="E5">
            <v>36495</v>
          </cell>
          <cell r="F5">
            <v>36526</v>
          </cell>
          <cell r="G5">
            <v>36557</v>
          </cell>
          <cell r="H5">
            <v>36586</v>
          </cell>
          <cell r="I5">
            <v>36617</v>
          </cell>
          <cell r="J5">
            <v>36647</v>
          </cell>
          <cell r="K5">
            <v>36678</v>
          </cell>
          <cell r="L5">
            <v>36708</v>
          </cell>
          <cell r="M5">
            <v>36739</v>
          </cell>
          <cell r="N5">
            <v>36770</v>
          </cell>
          <cell r="O5">
            <v>36800</v>
          </cell>
          <cell r="P5">
            <v>36831</v>
          </cell>
          <cell r="Q5">
            <v>36861</v>
          </cell>
          <cell r="R5">
            <v>36892</v>
          </cell>
          <cell r="S5">
            <v>36923</v>
          </cell>
          <cell r="T5">
            <v>36951</v>
          </cell>
          <cell r="U5">
            <v>36982</v>
          </cell>
          <cell r="V5">
            <v>37012</v>
          </cell>
          <cell r="W5">
            <v>37043</v>
          </cell>
          <cell r="X5">
            <v>37073</v>
          </cell>
          <cell r="Y5">
            <v>37104</v>
          </cell>
          <cell r="Z5">
            <v>37135</v>
          </cell>
          <cell r="AA5">
            <v>37165</v>
          </cell>
          <cell r="AB5">
            <v>37196</v>
          </cell>
          <cell r="AC5">
            <v>37226</v>
          </cell>
          <cell r="AD5">
            <v>37257</v>
          </cell>
          <cell r="AE5">
            <v>37288</v>
          </cell>
          <cell r="AF5">
            <v>37316</v>
          </cell>
          <cell r="AG5">
            <v>37347</v>
          </cell>
          <cell r="AH5">
            <v>37377</v>
          </cell>
          <cell r="AI5">
            <v>37408</v>
          </cell>
          <cell r="AJ5">
            <v>37438</v>
          </cell>
          <cell r="AK5">
            <v>37469</v>
          </cell>
          <cell r="AL5">
            <v>37500</v>
          </cell>
          <cell r="AM5">
            <v>37530</v>
          </cell>
          <cell r="AN5">
            <v>37561</v>
          </cell>
          <cell r="AO5">
            <v>37591</v>
          </cell>
          <cell r="AP5">
            <v>37622</v>
          </cell>
          <cell r="AQ5">
            <v>37653</v>
          </cell>
          <cell r="AR5">
            <v>37681</v>
          </cell>
          <cell r="AS5">
            <v>37712</v>
          </cell>
          <cell r="AT5">
            <v>37742</v>
          </cell>
          <cell r="AU5">
            <v>37773</v>
          </cell>
          <cell r="AV5">
            <v>37803</v>
          </cell>
          <cell r="AW5">
            <v>37834</v>
          </cell>
          <cell r="AX5">
            <v>37865</v>
          </cell>
          <cell r="AY5">
            <v>37895</v>
          </cell>
          <cell r="AZ5">
            <v>37926</v>
          </cell>
          <cell r="BA5">
            <v>37956</v>
          </cell>
          <cell r="BB5">
            <v>37987</v>
          </cell>
          <cell r="BC5">
            <v>38018</v>
          </cell>
          <cell r="BD5">
            <v>38047</v>
          </cell>
          <cell r="BE5">
            <v>38078</v>
          </cell>
          <cell r="BF5">
            <v>38108</v>
          </cell>
          <cell r="BG5">
            <v>38139</v>
          </cell>
          <cell r="BH5">
            <v>38169</v>
          </cell>
          <cell r="BI5">
            <v>38200</v>
          </cell>
          <cell r="BJ5">
            <v>38231</v>
          </cell>
          <cell r="BK5">
            <v>38261</v>
          </cell>
          <cell r="BL5">
            <v>38292</v>
          </cell>
          <cell r="BM5">
            <v>38322</v>
          </cell>
          <cell r="BN5">
            <v>38353</v>
          </cell>
          <cell r="BO5">
            <v>38384</v>
          </cell>
          <cell r="BP5">
            <v>38412</v>
          </cell>
          <cell r="BQ5">
            <v>38443</v>
          </cell>
          <cell r="BR5">
            <v>38473</v>
          </cell>
          <cell r="BS5">
            <v>38504</v>
          </cell>
        </row>
        <row r="6">
          <cell r="E6" t="str">
            <v>$E$8</v>
          </cell>
          <cell r="F6" t="str">
            <v>$F$8</v>
          </cell>
          <cell r="G6" t="str">
            <v>$G$8</v>
          </cell>
          <cell r="H6" t="str">
            <v>$H$8</v>
          </cell>
          <cell r="I6" t="str">
            <v>$I$8</v>
          </cell>
          <cell r="J6" t="str">
            <v>$J$8</v>
          </cell>
          <cell r="K6" t="str">
            <v>$K$8</v>
          </cell>
          <cell r="L6" t="str">
            <v>$L$8</v>
          </cell>
          <cell r="M6" t="str">
            <v>$M$8</v>
          </cell>
          <cell r="N6" t="str">
            <v>$N$8</v>
          </cell>
          <cell r="O6" t="str">
            <v>$O$8</v>
          </cell>
          <cell r="P6" t="str">
            <v>$P$8</v>
          </cell>
          <cell r="Q6" t="str">
            <v>$Q$8</v>
          </cell>
          <cell r="R6" t="str">
            <v>$R$8</v>
          </cell>
          <cell r="S6" t="str">
            <v>$S$8</v>
          </cell>
          <cell r="T6" t="str">
            <v>$T$8</v>
          </cell>
          <cell r="U6" t="str">
            <v>$U$8</v>
          </cell>
          <cell r="V6" t="str">
            <v>$V$8</v>
          </cell>
          <cell r="W6" t="str">
            <v>$W$8</v>
          </cell>
          <cell r="X6" t="str">
            <v>$X$8</v>
          </cell>
          <cell r="Y6" t="str">
            <v>$Y$8</v>
          </cell>
          <cell r="Z6" t="str">
            <v>$Z$8</v>
          </cell>
          <cell r="AA6" t="str">
            <v>$AA$8</v>
          </cell>
          <cell r="AB6" t="str">
            <v>$AB$8</v>
          </cell>
          <cell r="AC6" t="str">
            <v>$AC$8</v>
          </cell>
          <cell r="AD6" t="str">
            <v>$AD$8</v>
          </cell>
          <cell r="AE6" t="str">
            <v>$AE$8</v>
          </cell>
          <cell r="AF6" t="str">
            <v>$AF$8</v>
          </cell>
          <cell r="AG6" t="str">
            <v>$AG$8</v>
          </cell>
          <cell r="AH6" t="str">
            <v>$AH$8</v>
          </cell>
          <cell r="AI6" t="str">
            <v>$AI$8</v>
          </cell>
          <cell r="AJ6" t="str">
            <v>$AJ$8</v>
          </cell>
          <cell r="AK6" t="str">
            <v>$AK$8</v>
          </cell>
          <cell r="AL6" t="str">
            <v>$AL$8</v>
          </cell>
          <cell r="AM6" t="str">
            <v>$AM$8</v>
          </cell>
          <cell r="AN6" t="str">
            <v>$AN$8</v>
          </cell>
          <cell r="AO6" t="str">
            <v>$AO$8</v>
          </cell>
          <cell r="AP6" t="str">
            <v>$AP$8</v>
          </cell>
          <cell r="AQ6" t="str">
            <v>$AQ$8</v>
          </cell>
          <cell r="AR6" t="str">
            <v>$AR$8</v>
          </cell>
          <cell r="AS6" t="str">
            <v>$AS$8</v>
          </cell>
          <cell r="AT6" t="str">
            <v>$AT$8</v>
          </cell>
          <cell r="AU6" t="str">
            <v>$AU$8</v>
          </cell>
          <cell r="AV6" t="str">
            <v>$AV$8</v>
          </cell>
          <cell r="AW6" t="str">
            <v>$AW$8</v>
          </cell>
          <cell r="AX6" t="str">
            <v>$AX$8</v>
          </cell>
          <cell r="AY6" t="str">
            <v>$AY$8</v>
          </cell>
          <cell r="AZ6" t="str">
            <v>$AZ$8</v>
          </cell>
          <cell r="BA6" t="str">
            <v>$BA$8</v>
          </cell>
          <cell r="BB6" t="str">
            <v>$BB$8</v>
          </cell>
          <cell r="BC6" t="str">
            <v>$BC$8</v>
          </cell>
          <cell r="BD6" t="str">
            <v>$BD$8</v>
          </cell>
          <cell r="BE6" t="str">
            <v>$BE$8</v>
          </cell>
          <cell r="BF6" t="str">
            <v>$BF$8</v>
          </cell>
          <cell r="BG6" t="str">
            <v>$BG$8</v>
          </cell>
          <cell r="BH6" t="str">
            <v>$BH$8</v>
          </cell>
          <cell r="BI6" t="str">
            <v>$BI$8</v>
          </cell>
          <cell r="BJ6" t="str">
            <v>$BJ$8</v>
          </cell>
          <cell r="BK6" t="str">
            <v>$BK$8</v>
          </cell>
          <cell r="BL6" t="str">
            <v>$BL$8</v>
          </cell>
          <cell r="BM6" t="str">
            <v>$BM$8</v>
          </cell>
          <cell r="BN6" t="str">
            <v>$BN$8</v>
          </cell>
          <cell r="BO6" t="str">
            <v>$BO$8</v>
          </cell>
          <cell r="BP6" t="str">
            <v>$BP$8</v>
          </cell>
          <cell r="BQ6" t="str">
            <v>$BQ$8</v>
          </cell>
          <cell r="BR6" t="str">
            <v>$BR$8</v>
          </cell>
          <cell r="BS6" t="str">
            <v>$BS$8</v>
          </cell>
          <cell r="BU6" t="str">
            <v>$BU$8</v>
          </cell>
          <cell r="BV6" t="str">
            <v>$BV$8</v>
          </cell>
          <cell r="BW6" t="str">
            <v>$BW$8</v>
          </cell>
          <cell r="BX6" t="str">
            <v>$BX$8</v>
          </cell>
          <cell r="BY6" t="str">
            <v>$BY$8</v>
          </cell>
          <cell r="BZ6" t="str">
            <v>$BZ$8</v>
          </cell>
          <cell r="CA6" t="str">
            <v>$CA$8</v>
          </cell>
          <cell r="CB6" t="str">
            <v>$CB$8</v>
          </cell>
          <cell r="CC6" t="str">
            <v>$CC$8</v>
          </cell>
          <cell r="CD6" t="str">
            <v>$CD$8</v>
          </cell>
          <cell r="CE6" t="str">
            <v>$CE$8</v>
          </cell>
          <cell r="CF6" t="str">
            <v>$CF$8</v>
          </cell>
          <cell r="CG6" t="str">
            <v>$CG$8</v>
          </cell>
          <cell r="CH6" t="str">
            <v>$CH$8</v>
          </cell>
          <cell r="CI6" t="str">
            <v>$CI$8</v>
          </cell>
          <cell r="CJ6" t="str">
            <v>$CJ$8</v>
          </cell>
          <cell r="CK6" t="str">
            <v>$CK$8</v>
          </cell>
          <cell r="CL6" t="str">
            <v>$CL$8</v>
          </cell>
          <cell r="CM6" t="str">
            <v>$CM$8</v>
          </cell>
          <cell r="CN6" t="str">
            <v>$CN$8</v>
          </cell>
        </row>
        <row r="7">
          <cell r="E7" t="str">
            <v>Intru!$E$8</v>
          </cell>
          <cell r="F7" t="str">
            <v>Intru!$F$8</v>
          </cell>
          <cell r="G7" t="str">
            <v>Intru!$G$8</v>
          </cell>
          <cell r="H7" t="str">
            <v>Intru!$H$8</v>
          </cell>
          <cell r="I7" t="str">
            <v>Intru!$I$8</v>
          </cell>
          <cell r="J7" t="str">
            <v>Intru!$J$8</v>
          </cell>
          <cell r="K7" t="str">
            <v>Intru!$K$8</v>
          </cell>
          <cell r="L7" t="str">
            <v>Intru!$L$8</v>
          </cell>
          <cell r="M7" t="str">
            <v>Intru!$M$8</v>
          </cell>
          <cell r="N7" t="str">
            <v>Intru!$N$8</v>
          </cell>
          <cell r="O7" t="str">
            <v>Intru!$O$8</v>
          </cell>
          <cell r="P7" t="str">
            <v>Intru!$P$8</v>
          </cell>
          <cell r="Q7" t="str">
            <v>Intru!$Q$8</v>
          </cell>
          <cell r="R7" t="str">
            <v>Intru!$R$8</v>
          </cell>
          <cell r="S7" t="str">
            <v>Intru!$S$8</v>
          </cell>
          <cell r="T7" t="str">
            <v>Intru!$T$8</v>
          </cell>
          <cell r="U7" t="str">
            <v>Intru!$U$8</v>
          </cell>
          <cell r="V7" t="str">
            <v>Intru!$V$8</v>
          </cell>
          <cell r="W7" t="str">
            <v>Intru!$W$8</v>
          </cell>
          <cell r="X7" t="str">
            <v>Intru!$X$8</v>
          </cell>
          <cell r="Y7" t="str">
            <v>Intru!$Y$8</v>
          </cell>
          <cell r="Z7" t="str">
            <v>Intru!$Z$8</v>
          </cell>
          <cell r="AA7" t="str">
            <v>Intru!$AA$8</v>
          </cell>
          <cell r="AB7" t="str">
            <v>Intru!$AB$8</v>
          </cell>
          <cell r="AC7" t="str">
            <v>Intru!$AC$8</v>
          </cell>
          <cell r="AD7" t="str">
            <v>Intru!$AD$8</v>
          </cell>
          <cell r="AE7" t="str">
            <v>Intru!$AE$8</v>
          </cell>
          <cell r="AF7" t="str">
            <v>Intru!$AF$8</v>
          </cell>
          <cell r="AG7" t="str">
            <v>Intru!$AG$8</v>
          </cell>
          <cell r="AH7" t="str">
            <v>Intru!$AH$8</v>
          </cell>
          <cell r="AI7" t="str">
            <v>Intru!$AI$8</v>
          </cell>
          <cell r="AJ7" t="str">
            <v>Intru!$AJ$8</v>
          </cell>
          <cell r="AK7" t="str">
            <v>Intru!$AK$8</v>
          </cell>
          <cell r="AL7" t="str">
            <v>Intru!$AL$8</v>
          </cell>
          <cell r="AM7" t="str">
            <v>Intru!$AM$8</v>
          </cell>
          <cell r="AN7" t="str">
            <v>Intru!$AN$8</v>
          </cell>
          <cell r="AO7" t="str">
            <v>Intru!$AO$8</v>
          </cell>
          <cell r="AP7" t="str">
            <v>Intru!$AP$8</v>
          </cell>
          <cell r="AQ7" t="str">
            <v>Intru!$AQ$8</v>
          </cell>
          <cell r="AR7" t="str">
            <v>Intru!$AR$8</v>
          </cell>
          <cell r="AS7" t="str">
            <v>Intru!$AS$8</v>
          </cell>
          <cell r="AT7" t="str">
            <v>Intru!$AT$8</v>
          </cell>
          <cell r="AU7" t="str">
            <v>Intru!$AU$8</v>
          </cell>
          <cell r="AV7" t="str">
            <v>Intru!$AV$8</v>
          </cell>
          <cell r="AW7" t="str">
            <v>Intru!$AW$8</v>
          </cell>
          <cell r="AX7" t="str">
            <v>Intru!$AX$8</v>
          </cell>
          <cell r="AY7" t="str">
            <v>Intru!$AY$8</v>
          </cell>
          <cell r="AZ7" t="str">
            <v>Intru!$AZ$8</v>
          </cell>
          <cell r="BA7" t="str">
            <v>Intru!$BA$8</v>
          </cell>
          <cell r="BB7" t="str">
            <v>Intru!$BB$8</v>
          </cell>
          <cell r="BC7" t="str">
            <v>Intru!$BC$8</v>
          </cell>
          <cell r="BD7" t="str">
            <v>Intru!$BD$8</v>
          </cell>
          <cell r="BE7" t="str">
            <v>Intru!$BE$8</v>
          </cell>
          <cell r="BF7" t="str">
            <v>Intru!$BF$8</v>
          </cell>
          <cell r="BG7" t="str">
            <v>Intru!$BG$8</v>
          </cell>
          <cell r="BH7" t="str">
            <v>Intru!$BH$8</v>
          </cell>
          <cell r="BI7" t="str">
            <v>Intru!$BI$8</v>
          </cell>
          <cell r="BJ7" t="str">
            <v>Intru!$BJ$8</v>
          </cell>
          <cell r="BK7" t="str">
            <v>Intru!$BK$8</v>
          </cell>
          <cell r="BL7" t="str">
            <v>Intru!$BL$8</v>
          </cell>
          <cell r="BM7" t="str">
            <v>Intru!$BM$8</v>
          </cell>
          <cell r="BN7" t="str">
            <v>Intru!$BN$8</v>
          </cell>
          <cell r="BO7" t="str">
            <v>Intru!$BO$8</v>
          </cell>
          <cell r="BP7" t="str">
            <v>Intru!$BP$8</v>
          </cell>
          <cell r="BQ7" t="str">
            <v>Intru!$BQ$8</v>
          </cell>
          <cell r="BR7" t="str">
            <v>Intru!$BR$8</v>
          </cell>
          <cell r="BS7" t="str">
            <v>Intru!$BS$8</v>
          </cell>
          <cell r="BU7" t="str">
            <v>Intru!$BU$8</v>
          </cell>
          <cell r="BV7" t="str">
            <v>Intru!$BV$8</v>
          </cell>
          <cell r="BW7" t="str">
            <v>Intru!$BW$8</v>
          </cell>
          <cell r="BX7" t="str">
            <v>Intru!$BX$8</v>
          </cell>
          <cell r="BY7" t="str">
            <v>Intru!$BY$8</v>
          </cell>
          <cell r="BZ7" t="str">
            <v>Intru!$BZ$8</v>
          </cell>
          <cell r="CA7" t="str">
            <v>Intru!$CA$8</v>
          </cell>
          <cell r="CB7" t="str">
            <v>Intru!$CB$8</v>
          </cell>
          <cell r="CC7" t="str">
            <v>Intru!$CC$8</v>
          </cell>
          <cell r="CD7" t="str">
            <v>Intru!$CD$8</v>
          </cell>
          <cell r="CE7" t="str">
            <v>Intru!$CE$8</v>
          </cell>
          <cell r="CF7" t="str">
            <v>Intru!$CF$8</v>
          </cell>
          <cell r="CG7" t="str">
            <v>Intru!$CG$8</v>
          </cell>
          <cell r="CH7" t="str">
            <v>Intru!$CH$8</v>
          </cell>
          <cell r="CI7" t="str">
            <v>Intru!$CI$8</v>
          </cell>
          <cell r="CJ7" t="str">
            <v>Intru!$CJ$8</v>
          </cell>
          <cell r="CK7" t="str">
            <v>Intru!$CK$8</v>
          </cell>
          <cell r="CL7" t="str">
            <v>Intru!$CL$8</v>
          </cell>
          <cell r="CM7" t="str">
            <v>Intru!$CM$8</v>
          </cell>
          <cell r="CN7" t="str">
            <v>Intru!$CN$8</v>
          </cell>
        </row>
        <row r="155">
          <cell r="A155">
            <v>151</v>
          </cell>
          <cell r="B155" t="str">
            <v>UNIÓN VIDA 3/</v>
          </cell>
          <cell r="E155">
            <v>767843.00203020009</v>
          </cell>
          <cell r="F155">
            <v>2574599.0731833298</v>
          </cell>
          <cell r="G155">
            <v>2615011.8407700416</v>
          </cell>
          <cell r="H155">
            <v>2598210.6559166405</v>
          </cell>
          <cell r="I155">
            <v>2636982.6482671024</v>
          </cell>
          <cell r="J155">
            <v>2594510.766268142</v>
          </cell>
          <cell r="K155">
            <v>2672169.6814360349</v>
          </cell>
          <cell r="L155">
            <v>2690591.2283453546</v>
          </cell>
          <cell r="M155">
            <v>2779903.7470622524</v>
          </cell>
          <cell r="N155">
            <v>2778603.2260190258</v>
          </cell>
          <cell r="O155">
            <v>2759588.4465560513</v>
          </cell>
          <cell r="P155">
            <v>2725693.5462483321</v>
          </cell>
          <cell r="Q155">
            <v>2805175.8386903517</v>
          </cell>
          <cell r="R155">
            <v>2974841.9988250211</v>
          </cell>
          <cell r="S155">
            <v>3011887.6465083687</v>
          </cell>
          <cell r="T155">
            <v>3046249.1183040342</v>
          </cell>
          <cell r="U155">
            <v>3077277.4975070916</v>
          </cell>
          <cell r="V155">
            <v>3169206.0281140613</v>
          </cell>
          <cell r="W155">
            <v>3206242.0951881227</v>
          </cell>
          <cell r="X155">
            <v>3220535.6784910769</v>
          </cell>
          <cell r="Y155">
            <v>3355935.6400838546</v>
          </cell>
          <cell r="Z155">
            <v>3369427.4602147564</v>
          </cell>
          <cell r="AA155">
            <v>3353043.6780088064</v>
          </cell>
          <cell r="AB155">
            <v>3434955.0252966969</v>
          </cell>
          <cell r="AC155">
            <v>3530824.2106038108</v>
          </cell>
          <cell r="AD155">
            <v>3688170.355039468</v>
          </cell>
          <cell r="AE155">
            <v>3772163.0644507995</v>
          </cell>
          <cell r="AF155">
            <v>3814677.7524223221</v>
          </cell>
          <cell r="AG155">
            <v>3832335.5216109203</v>
          </cell>
          <cell r="AH155">
            <v>3918758.7049061819</v>
          </cell>
          <cell r="AI155">
            <v>3912959.8902424062</v>
          </cell>
          <cell r="AJ155">
            <v>3924042.5968394242</v>
          </cell>
          <cell r="AK155">
            <v>4077020.1289851079</v>
          </cell>
          <cell r="AL155">
            <v>4091113.9621136775</v>
          </cell>
          <cell r="AM155">
            <v>4116076.4361922103</v>
          </cell>
          <cell r="AN155">
            <v>4227006.0809455663</v>
          </cell>
          <cell r="AO155">
            <v>4329460.8189721275</v>
          </cell>
          <cell r="AP155">
            <v>4472781.1488602879</v>
          </cell>
          <cell r="AQ155">
            <v>4594951.4515329506</v>
          </cell>
          <cell r="AR155">
            <v>4618575.1212507598</v>
          </cell>
          <cell r="AS155">
            <v>4815844.4476806754</v>
          </cell>
          <cell r="AT155">
            <v>4944697.7529287199</v>
          </cell>
          <cell r="AU155">
            <v>5005139.8502946561</v>
          </cell>
          <cell r="AV155">
            <v>5110089.9292272348</v>
          </cell>
          <cell r="AW155">
            <v>5270600.6386343585</v>
          </cell>
          <cell r="AX155">
            <v>5435921.6746788844</v>
          </cell>
          <cell r="AY155">
            <v>5639697.4989997791</v>
          </cell>
          <cell r="AZ155">
            <v>5812788.0417365897</v>
          </cell>
          <cell r="BA155">
            <v>6009306.6961815404</v>
          </cell>
          <cell r="BB155">
            <v>6048879.4737722734</v>
          </cell>
          <cell r="BC155">
            <v>6113788.0009628003</v>
          </cell>
          <cell r="BD155">
            <v>6382351.9967034701</v>
          </cell>
          <cell r="BE155">
            <v>6259612.5410630992</v>
          </cell>
          <cell r="BF155">
            <v>6337729.0727021629</v>
          </cell>
          <cell r="BG155">
            <v>6405721.3493971638</v>
          </cell>
          <cell r="BH155">
            <v>6375036.2796367807</v>
          </cell>
          <cell r="BI155">
            <v>6481466.187316251</v>
          </cell>
          <cell r="BJ155">
            <v>6688944.048962268</v>
          </cell>
          <cell r="BK155">
            <v>6834796.1280293297</v>
          </cell>
          <cell r="BL155">
            <v>6981709.2215901557</v>
          </cell>
          <cell r="BM155">
            <v>7062413.9528231462</v>
          </cell>
          <cell r="BN155">
            <v>7194221.8267403478</v>
          </cell>
          <cell r="BO155">
            <v>7392715.0544813797</v>
          </cell>
          <cell r="BP155">
            <v>7299639.8019804172</v>
          </cell>
          <cell r="BQ155">
            <v>7358110.8396360464</v>
          </cell>
          <cell r="BR155">
            <v>7403752.2156613469</v>
          </cell>
          <cell r="BS155">
            <v>7549348.1301790997</v>
          </cell>
        </row>
        <row r="247">
          <cell r="A247">
            <v>243</v>
          </cell>
          <cell r="B247" t="str">
            <v>CARTERA ADMINISTRADA SPP</v>
          </cell>
          <cell r="E247">
            <v>8465050.6371513214</v>
          </cell>
          <cell r="F247">
            <v>8822330.0984909125</v>
          </cell>
          <cell r="G247">
            <v>8940922.9474103376</v>
          </cell>
          <cell r="H247">
            <v>8889701.5882743187</v>
          </cell>
          <cell r="I247">
            <v>9037618.903008217</v>
          </cell>
          <cell r="J247">
            <v>8885143.0335321054</v>
          </cell>
          <cell r="K247">
            <v>9160949.8557454478</v>
          </cell>
          <cell r="L247">
            <v>9233230.3841217831</v>
          </cell>
          <cell r="M247">
            <v>9581406.3384255487</v>
          </cell>
          <cell r="N247">
            <v>9601385.0337820575</v>
          </cell>
          <cell r="O247">
            <v>9571130.9011680447</v>
          </cell>
          <cell r="P247">
            <v>9460916.2233598176</v>
          </cell>
          <cell r="Q247">
            <v>9742638.0028485488</v>
          </cell>
          <cell r="R247">
            <v>10341153.143234387</v>
          </cell>
          <cell r="S247">
            <v>10413634.909261983</v>
          </cell>
          <cell r="T247">
            <v>10665355.23069516</v>
          </cell>
          <cell r="U247">
            <v>10771505.899227161</v>
          </cell>
          <cell r="V247">
            <v>11120901.168333663</v>
          </cell>
          <cell r="W247">
            <v>11277462.167138975</v>
          </cell>
          <cell r="X247">
            <v>11354032.820181703</v>
          </cell>
          <cell r="Y247">
            <v>11814301.321730634</v>
          </cell>
          <cell r="Z247">
            <v>11845015.446360465</v>
          </cell>
          <cell r="AA247">
            <v>11832656.286374923</v>
          </cell>
          <cell r="AB247">
            <v>12174329.103486139</v>
          </cell>
          <cell r="AC247">
            <v>12521390.842639066</v>
          </cell>
          <cell r="AD247">
            <v>13095335.013056252</v>
          </cell>
          <cell r="AE247">
            <v>13445255.814483166</v>
          </cell>
          <cell r="AF247">
            <v>13638003.208429977</v>
          </cell>
          <cell r="AG247">
            <v>13747927.365346164</v>
          </cell>
          <cell r="AH247">
            <v>14088374.985573471</v>
          </cell>
          <cell r="AI247">
            <v>14076808.698518256</v>
          </cell>
          <cell r="AJ247">
            <v>14128672.456115166</v>
          </cell>
          <cell r="AK247">
            <v>14692616.067908237</v>
          </cell>
          <cell r="AL247">
            <v>14778760.993622662</v>
          </cell>
          <cell r="AM247">
            <v>15084742.993419213</v>
          </cell>
          <cell r="AN247">
            <v>15493481.179227337</v>
          </cell>
          <cell r="AO247">
            <v>15906485.265601343</v>
          </cell>
          <cell r="AP247">
            <v>16401938.714995695</v>
          </cell>
          <cell r="AQ247">
            <v>16851325.855391007</v>
          </cell>
          <cell r="AR247">
            <v>16951532.79891853</v>
          </cell>
          <cell r="AS247">
            <v>17655885.705912296</v>
          </cell>
          <cell r="AT247">
            <v>18169101.137680314</v>
          </cell>
          <cell r="AU247">
            <v>18431411.190553978</v>
          </cell>
          <cell r="AV247">
            <v>18803682.69349039</v>
          </cell>
          <cell r="AW247">
            <v>19399141.663560066</v>
          </cell>
          <cell r="AX247">
            <v>20020599.574762713</v>
          </cell>
          <cell r="AY247">
            <v>20731106.416979879</v>
          </cell>
          <cell r="AZ247">
            <v>21374377.135822937</v>
          </cell>
          <cell r="BA247">
            <v>22055322.231690802</v>
          </cell>
          <cell r="BB247">
            <v>22175756.568372823</v>
          </cell>
          <cell r="BC247">
            <v>22423979.117001321</v>
          </cell>
          <cell r="BD247">
            <v>23386504.936125141</v>
          </cell>
          <cell r="BE247">
            <v>22964294.20374459</v>
          </cell>
          <cell r="BF247">
            <v>23210325.665084779</v>
          </cell>
          <cell r="BG247">
            <v>23476861.672783606</v>
          </cell>
          <cell r="BH247">
            <v>23343390.67265502</v>
          </cell>
          <cell r="BI247">
            <v>23748816.764678303</v>
          </cell>
          <cell r="BJ247">
            <v>24508614.254486129</v>
          </cell>
          <cell r="BK247">
            <v>25077142.322306592</v>
          </cell>
          <cell r="BL247">
            <v>25596871.475552626</v>
          </cell>
          <cell r="BM247">
            <v>25907625.473669007</v>
          </cell>
          <cell r="BN247">
            <v>26424990.021547362</v>
          </cell>
          <cell r="BO247">
            <v>27164922.752822097</v>
          </cell>
          <cell r="BP247">
            <v>26841617.092137139</v>
          </cell>
          <cell r="BQ247">
            <v>27055567.381029192</v>
          </cell>
          <cell r="BR247">
            <v>27204415.096801214</v>
          </cell>
          <cell r="BS247">
            <v>27794314.701200791</v>
          </cell>
          <cell r="BU247">
            <v>18.390247762214095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>
        <row r="4">
          <cell r="C4" t="str">
            <v>Emisor</v>
          </cell>
          <cell r="D4">
            <v>37196</v>
          </cell>
          <cell r="E4">
            <v>37316</v>
          </cell>
          <cell r="F4">
            <v>37377</v>
          </cell>
          <cell r="G4">
            <v>37408</v>
          </cell>
          <cell r="H4">
            <v>37438</v>
          </cell>
          <cell r="I4">
            <v>37469</v>
          </cell>
          <cell r="J4">
            <v>37500</v>
          </cell>
          <cell r="K4">
            <v>37530</v>
          </cell>
          <cell r="L4">
            <v>37561</v>
          </cell>
          <cell r="M4">
            <v>37591</v>
          </cell>
          <cell r="N4">
            <v>37622</v>
          </cell>
          <cell r="O4">
            <v>37653</v>
          </cell>
          <cell r="P4">
            <v>37681</v>
          </cell>
          <cell r="Q4">
            <v>37712</v>
          </cell>
          <cell r="R4">
            <v>37742</v>
          </cell>
          <cell r="S4">
            <v>37773</v>
          </cell>
          <cell r="T4">
            <v>37803</v>
          </cell>
          <cell r="U4">
            <v>37834</v>
          </cell>
          <cell r="V4">
            <v>37865</v>
          </cell>
          <cell r="W4">
            <v>37895</v>
          </cell>
          <cell r="X4">
            <v>37926</v>
          </cell>
          <cell r="Y4">
            <v>37956</v>
          </cell>
          <cell r="Z4">
            <v>37987</v>
          </cell>
          <cell r="AA4">
            <v>38018</v>
          </cell>
          <cell r="AB4">
            <v>38047</v>
          </cell>
          <cell r="AC4">
            <v>38078</v>
          </cell>
          <cell r="AD4">
            <v>38108</v>
          </cell>
          <cell r="AE4">
            <v>38139</v>
          </cell>
          <cell r="AF4">
            <v>38169</v>
          </cell>
          <cell r="AG4">
            <v>38200</v>
          </cell>
          <cell r="AH4">
            <v>38231</v>
          </cell>
          <cell r="AI4">
            <v>38261</v>
          </cell>
          <cell r="AJ4">
            <v>38292</v>
          </cell>
          <cell r="AK4">
            <v>38322</v>
          </cell>
          <cell r="AL4">
            <v>38353</v>
          </cell>
          <cell r="AM4">
            <v>38384</v>
          </cell>
          <cell r="AN4">
            <v>38412</v>
          </cell>
          <cell r="AO4">
            <v>38443</v>
          </cell>
          <cell r="AP4">
            <v>38473</v>
          </cell>
          <cell r="AS4" t="str">
            <v>ACTUALIZAR</v>
          </cell>
        </row>
        <row r="5">
          <cell r="B5">
            <v>1</v>
          </cell>
          <cell r="C5" t="str">
            <v>Gobierno Central</v>
          </cell>
          <cell r="D5">
            <v>10.346665809034766</v>
          </cell>
          <cell r="E5">
            <v>12.589815774471852</v>
          </cell>
          <cell r="F5">
            <v>11.635480809487603</v>
          </cell>
          <cell r="G5">
            <v>11.488065917330927</v>
          </cell>
          <cell r="H5">
            <v>10.703256516386164</v>
          </cell>
          <cell r="I5">
            <v>10.057973603496187</v>
          </cell>
          <cell r="J5">
            <v>9.6518733860622401</v>
          </cell>
          <cell r="K5">
            <v>9.776599224534424</v>
          </cell>
          <cell r="L5">
            <v>9.6929796392747427</v>
          </cell>
          <cell r="M5">
            <v>10.277415522771852</v>
          </cell>
          <cell r="N5">
            <v>10.900302864346697</v>
          </cell>
          <cell r="O5">
            <v>11.529268956741436</v>
          </cell>
          <cell r="P5">
            <v>11.506171162822367</v>
          </cell>
          <cell r="Q5">
            <v>12.613461308818236</v>
          </cell>
          <cell r="R5">
            <v>13.526472677434022</v>
          </cell>
          <cell r="S5">
            <v>13.834654355170633</v>
          </cell>
          <cell r="T5">
            <v>14.996806176456428</v>
          </cell>
          <cell r="U5">
            <v>15.794683000366161</v>
          </cell>
          <cell r="V5">
            <v>16.46990650909083</v>
          </cell>
          <cell r="W5">
            <v>16.429231977158185</v>
          </cell>
          <cell r="X5">
            <v>15.957112827686698</v>
          </cell>
          <cell r="Y5">
            <v>15.257483879339354</v>
          </cell>
          <cell r="Z5">
            <v>15.525133748934397</v>
          </cell>
          <cell r="AA5">
            <v>16.052159708263535</v>
          </cell>
          <cell r="AB5">
            <v>16.225550383296397</v>
          </cell>
          <cell r="AC5">
            <v>16.9836554963995</v>
          </cell>
          <cell r="AD5">
            <v>16.718386393115569</v>
          </cell>
          <cell r="AE5">
            <v>15.2</v>
          </cell>
          <cell r="AF5">
            <v>13.6991863667867</v>
          </cell>
          <cell r="AG5">
            <v>13.116682374646372</v>
          </cell>
          <cell r="AH5">
            <v>13.27347418739514</v>
          </cell>
          <cell r="AI5">
            <v>13.27347418739514</v>
          </cell>
          <cell r="AJ5">
            <v>13.377306250688672</v>
          </cell>
          <cell r="AK5">
            <v>13.848822782025874</v>
          </cell>
          <cell r="AL5">
            <v>13.205704974537191</v>
          </cell>
          <cell r="AM5">
            <v>12.666694142493986</v>
          </cell>
          <cell r="AN5">
            <v>13.462412892016234</v>
          </cell>
          <cell r="AO5">
            <v>13.796014681717903</v>
          </cell>
          <cell r="AP5">
            <v>14.050546958733362</v>
          </cell>
          <cell r="AQ5">
            <v>12.778306621989561</v>
          </cell>
          <cell r="AS5">
            <v>12.778306621989561</v>
          </cell>
        </row>
        <row r="6">
          <cell r="B6">
            <v>2</v>
          </cell>
          <cell r="C6" t="str">
            <v>Banco Central de Reserva del Perú</v>
          </cell>
          <cell r="D6">
            <v>2.7890578094196656</v>
          </cell>
          <cell r="E6">
            <v>3.226055505362138</v>
          </cell>
          <cell r="F6">
            <v>3.767072405597621</v>
          </cell>
          <cell r="G6">
            <v>3.413382956559234</v>
          </cell>
          <cell r="H6">
            <v>3.6113749429645083</v>
          </cell>
          <cell r="I6">
            <v>3.9256985563419402</v>
          </cell>
          <cell r="J6">
            <v>3.5456234113998577</v>
          </cell>
          <cell r="K6">
            <v>3.1163248329447018</v>
          </cell>
          <cell r="L6">
            <v>3.2032420058872746</v>
          </cell>
          <cell r="M6">
            <v>2.6763370780018438</v>
          </cell>
          <cell r="N6">
            <v>3.8721837297380923</v>
          </cell>
          <cell r="O6">
            <v>4.4820185325293274</v>
          </cell>
          <cell r="P6">
            <v>6.1600956434468195</v>
          </cell>
          <cell r="Q6">
            <v>5.7478671063350717</v>
          </cell>
          <cell r="R6">
            <v>5.5553496184598083</v>
          </cell>
          <cell r="S6">
            <v>5.2538282374324057</v>
          </cell>
          <cell r="T6">
            <v>4.7615449312950382</v>
          </cell>
          <cell r="U6">
            <v>5.3651305142849273</v>
          </cell>
          <cell r="V6">
            <v>4.7174578361694941</v>
          </cell>
          <cell r="W6">
            <v>5.1558671655565904</v>
          </cell>
          <cell r="X6">
            <v>4.8706203700659643</v>
          </cell>
          <cell r="Y6">
            <v>4.2150541831667923</v>
          </cell>
          <cell r="Z6">
            <v>6.9230549698495931</v>
          </cell>
          <cell r="AA6">
            <v>6.8535464695088315</v>
          </cell>
          <cell r="AB6">
            <v>6.4835687129173039</v>
          </cell>
          <cell r="AC6">
            <v>6.4304572580040107</v>
          </cell>
          <cell r="AD6">
            <v>6.1979861976678281</v>
          </cell>
          <cell r="AE6">
            <v>6</v>
          </cell>
          <cell r="AF6">
            <v>5.6714363721087722</v>
          </cell>
          <cell r="AG6">
            <v>7.1955039194996671</v>
          </cell>
          <cell r="AH6">
            <v>7.9687887205022525</v>
          </cell>
          <cell r="AI6">
            <v>7.9687887205022525</v>
          </cell>
          <cell r="AJ6">
            <v>10.269596763100184</v>
          </cell>
          <cell r="AK6">
            <v>10.40057426282927</v>
          </cell>
          <cell r="AL6">
            <v>11.15924858258477</v>
          </cell>
          <cell r="AM6">
            <v>11.689737332386176</v>
          </cell>
          <cell r="AN6">
            <v>12.036433639416682</v>
          </cell>
          <cell r="AO6">
            <v>11.316010698423669</v>
          </cell>
          <cell r="AP6">
            <v>10.808320025177034</v>
          </cell>
          <cell r="AQ6">
            <v>10.160026080894275</v>
          </cell>
          <cell r="AS6">
            <v>10.160026080894275</v>
          </cell>
        </row>
        <row r="7">
          <cell r="B7">
            <v>3</v>
          </cell>
          <cell r="C7" t="str">
            <v>Credicorp Ltd.</v>
          </cell>
          <cell r="D7">
            <v>5.527696681506038</v>
          </cell>
          <cell r="E7">
            <v>6.1562374902576682</v>
          </cell>
          <cell r="F7">
            <v>5.307367196494579</v>
          </cell>
          <cell r="G7">
            <v>5.0858435546456908</v>
          </cell>
          <cell r="H7">
            <v>4.8137399855412353</v>
          </cell>
          <cell r="I7">
            <v>4.6898119064235448</v>
          </cell>
          <cell r="J7">
            <v>4.9521908766144094</v>
          </cell>
          <cell r="K7">
            <v>5.2150866088556</v>
          </cell>
          <cell r="L7">
            <v>6.0551729805831167</v>
          </cell>
          <cell r="M7">
            <v>6.5532169484632528</v>
          </cell>
          <cell r="N7">
            <v>7.1192474090216447</v>
          </cell>
          <cell r="O7">
            <v>7.1906335988513277</v>
          </cell>
          <cell r="P7">
            <v>6.8613151384933433</v>
          </cell>
          <cell r="Q7">
            <v>6.587731775198538</v>
          </cell>
          <cell r="R7">
            <v>6.8910936772671594</v>
          </cell>
          <cell r="S7">
            <v>6.616081321886754</v>
          </cell>
          <cell r="T7">
            <v>6.4063316043198455</v>
          </cell>
          <cell r="U7">
            <v>6.7815609548187421</v>
          </cell>
          <cell r="V7">
            <v>6.755249553436367</v>
          </cell>
          <cell r="W7">
            <v>6.9071952695127319</v>
          </cell>
          <cell r="X7">
            <v>7.4286460774867056</v>
          </cell>
          <cell r="Y7">
            <v>8.2060250788859914</v>
          </cell>
          <cell r="Z7">
            <v>7.331043771102105</v>
          </cell>
          <cell r="AA7">
            <v>7.912363434981379</v>
          </cell>
          <cell r="AB7">
            <v>7.4443215689792464</v>
          </cell>
          <cell r="AC7">
            <v>7.6219370407349221</v>
          </cell>
          <cell r="AD7">
            <v>7.3240974343483849</v>
          </cell>
          <cell r="AE7">
            <v>7.5</v>
          </cell>
          <cell r="AF7">
            <v>7.3432581158701158</v>
          </cell>
          <cell r="AG7">
            <v>7.5186823042239723</v>
          </cell>
          <cell r="AH7">
            <v>7.537124952652742</v>
          </cell>
          <cell r="AI7">
            <v>7.537124952652742</v>
          </cell>
          <cell r="AJ7">
            <v>7.6574355893085437</v>
          </cell>
          <cell r="AK7">
            <v>7.891833875944573</v>
          </cell>
          <cell r="AL7">
            <v>8.5916047272504272</v>
          </cell>
          <cell r="AM7">
            <v>8.9298987361801938</v>
          </cell>
          <cell r="AN7">
            <v>8.2490069000866661</v>
          </cell>
          <cell r="AO7">
            <v>8.2865913516690775</v>
          </cell>
          <cell r="AP7">
            <v>8.6912489925508432</v>
          </cell>
          <cell r="AQ7">
            <v>9.0504542250647066</v>
          </cell>
          <cell r="AS7">
            <v>9.0504542250647066</v>
          </cell>
        </row>
        <row r="8">
          <cell r="B8">
            <v>5</v>
          </cell>
          <cell r="C8" t="str">
            <v>Banco Continental</v>
          </cell>
          <cell r="D8">
            <v>8.3040326741262103</v>
          </cell>
          <cell r="E8">
            <v>6.8550890363605568</v>
          </cell>
          <cell r="F8">
            <v>6.7586788852890312</v>
          </cell>
          <cell r="G8">
            <v>7.2136774275199347</v>
          </cell>
          <cell r="H8">
            <v>7.4583682017271844</v>
          </cell>
          <cell r="I8">
            <v>7.7740811757237429</v>
          </cell>
          <cell r="J8">
            <v>8.396808827309874</v>
          </cell>
          <cell r="K8">
            <v>8.1069024645569812</v>
          </cell>
          <cell r="L8">
            <v>8.4402329704578758</v>
          </cell>
          <cell r="M8">
            <v>6.0527316670543323</v>
          </cell>
          <cell r="N8">
            <v>5.9045428108875218</v>
          </cell>
          <cell r="O8">
            <v>5.8641285892706811</v>
          </cell>
          <cell r="P8">
            <v>5.6212357553406793</v>
          </cell>
          <cell r="Q8">
            <v>5.5003571488005853</v>
          </cell>
          <cell r="R8">
            <v>5.9908225714607761</v>
          </cell>
          <cell r="S8">
            <v>5.6301224889118053</v>
          </cell>
          <cell r="T8">
            <v>3.6673232514507745</v>
          </cell>
          <cell r="U8">
            <v>3.7091376921777903</v>
          </cell>
          <cell r="V8">
            <v>4.4631272593468578</v>
          </cell>
          <cell r="W8">
            <v>3.9064501515136567</v>
          </cell>
          <cell r="X8">
            <v>4.3919493057170484</v>
          </cell>
          <cell r="Y8">
            <v>4.9423379739576747</v>
          </cell>
          <cell r="Z8">
            <v>4.257501936006566</v>
          </cell>
          <cell r="AA8">
            <v>3.7846216581952281</v>
          </cell>
          <cell r="AB8">
            <v>4.2467606850528483</v>
          </cell>
          <cell r="AC8">
            <v>2.8311961736432933</v>
          </cell>
          <cell r="AD8">
            <v>3.1551725211883714</v>
          </cell>
          <cell r="AE8">
            <v>4.8</v>
          </cell>
          <cell r="AF8">
            <v>5.6333545984075597</v>
          </cell>
          <cell r="AG8">
            <v>4.7622047079840506</v>
          </cell>
          <cell r="AH8">
            <v>4.9328760453684417</v>
          </cell>
          <cell r="AI8">
            <v>4.9328760453684417</v>
          </cell>
          <cell r="AJ8">
            <v>2.6135041988184833</v>
          </cell>
          <cell r="AK8">
            <v>4.3871230691673926</v>
          </cell>
          <cell r="AL8">
            <v>4.8496760840240558</v>
          </cell>
          <cell r="AM8">
            <v>5.0328581545099906</v>
          </cell>
          <cell r="AN8">
            <v>5.4214782243855213</v>
          </cell>
          <cell r="AO8">
            <v>5.1741820780199665</v>
          </cell>
          <cell r="AP8">
            <v>5.1327425046821107</v>
          </cell>
          <cell r="AQ8">
            <v>6.093263908555798</v>
          </cell>
          <cell r="AS8">
            <v>6.093263908555798</v>
          </cell>
        </row>
        <row r="9">
          <cell r="B9">
            <v>6</v>
          </cell>
          <cell r="C9" t="str">
            <v>Cía. De Minas Buenaventura S.A.A.</v>
          </cell>
          <cell r="D9">
            <v>4.4522725585694953</v>
          </cell>
          <cell r="E9">
            <v>5.2713020999466478</v>
          </cell>
          <cell r="F9">
            <v>5.5007926474839568</v>
          </cell>
          <cell r="G9">
            <v>4.741316524469898</v>
          </cell>
          <cell r="H9">
            <v>4.0527811719857771</v>
          </cell>
          <cell r="I9">
            <v>4.9675367392313534</v>
          </cell>
          <cell r="J9">
            <v>4.2083900449148359</v>
          </cell>
          <cell r="K9">
            <v>4.71684331646175</v>
          </cell>
          <cell r="L9">
            <v>4.6128165885683456</v>
          </cell>
          <cell r="M9">
            <v>5.4188364918686363</v>
          </cell>
          <cell r="N9">
            <v>5.6801393165891412</v>
          </cell>
          <cell r="O9">
            <v>5.2372615196934102</v>
          </cell>
          <cell r="P9">
            <v>5.1596454803578222</v>
          </cell>
          <cell r="Q9">
            <v>5.1954707986533482</v>
          </cell>
          <cell r="R9">
            <v>5.6035046818333587</v>
          </cell>
          <cell r="S9">
            <v>5.7713325923429526</v>
          </cell>
          <cell r="T9">
            <v>6.1889540197003328</v>
          </cell>
          <cell r="U9">
            <v>6.5130886749282979</v>
          </cell>
          <cell r="V9">
            <v>6.4150576572714453</v>
          </cell>
          <cell r="W9">
            <v>6.8914635502173374</v>
          </cell>
          <cell r="X9">
            <v>8.0617218331872955</v>
          </cell>
          <cell r="Y9">
            <v>7.2923021425949557</v>
          </cell>
          <cell r="Z9">
            <v>6.0439793543040921</v>
          </cell>
          <cell r="AA9">
            <v>6.0508371348701715</v>
          </cell>
          <cell r="AB9">
            <v>7.0795697829921371</v>
          </cell>
          <cell r="AC9">
            <v>7.0795697829921371</v>
          </cell>
          <cell r="AD9">
            <v>5.7707914795388708</v>
          </cell>
          <cell r="AE9">
            <v>5.4</v>
          </cell>
          <cell r="AF9">
            <v>5.4139409217094894</v>
          </cell>
          <cell r="AG9">
            <v>5.3150091575402554</v>
          </cell>
          <cell r="AH9">
            <v>5.3779280077406071</v>
          </cell>
          <cell r="AI9">
            <v>5.3779280077406071</v>
          </cell>
          <cell r="AJ9">
            <v>5.2191926356914493</v>
          </cell>
          <cell r="AK9">
            <v>5.1315159428377308</v>
          </cell>
          <cell r="AL9">
            <v>4.6486228408344177</v>
          </cell>
          <cell r="AM9">
            <v>4.9383866133467009</v>
          </cell>
          <cell r="AN9">
            <v>4.9598209479382263</v>
          </cell>
          <cell r="AO9">
            <v>4.6782909794782679</v>
          </cell>
          <cell r="AP9">
            <v>4.7485081455539007</v>
          </cell>
          <cell r="AQ9">
            <v>4.9042692614910868</v>
          </cell>
          <cell r="AS9">
            <v>4.9042692614910868</v>
          </cell>
        </row>
        <row r="10">
          <cell r="B10">
            <v>4</v>
          </cell>
          <cell r="C10" t="str">
            <v>Edegel S.A.A.</v>
          </cell>
          <cell r="D10">
            <v>5.4008155226943417</v>
          </cell>
          <cell r="E10">
            <v>5.7026334195836386</v>
          </cell>
          <cell r="F10">
            <v>5.7737026006487309</v>
          </cell>
          <cell r="G10">
            <v>5.8589339372357356</v>
          </cell>
          <cell r="H10">
            <v>5.8827967122859022</v>
          </cell>
          <cell r="I10">
            <v>5.7931047911016185</v>
          </cell>
          <cell r="J10">
            <v>6.1671403744207502</v>
          </cell>
          <cell r="K10">
            <v>6.0965593476680882</v>
          </cell>
          <cell r="L10">
            <v>5.877271490392987</v>
          </cell>
          <cell r="M10">
            <v>5.8614317716559068</v>
          </cell>
          <cell r="N10">
            <v>5.6993420805900845</v>
          </cell>
          <cell r="O10">
            <v>5.639932350872912</v>
          </cell>
          <cell r="P10">
            <v>5.6518964255588493</v>
          </cell>
          <cell r="Q10">
            <v>5.74733210604274</v>
          </cell>
          <cell r="R10">
            <v>5.6973632166643462</v>
          </cell>
          <cell r="S10">
            <v>6.6339977475564229</v>
          </cell>
          <cell r="T10">
            <v>6.4957947789432513</v>
          </cell>
          <cell r="U10">
            <v>6.3620031546050964</v>
          </cell>
          <cell r="V10">
            <v>6.4911915269495548</v>
          </cell>
          <cell r="W10">
            <v>6.0198627044486761</v>
          </cell>
          <cell r="X10">
            <v>5.4326758209139205</v>
          </cell>
          <cell r="Y10">
            <v>5.2436469700785988</v>
          </cell>
          <cell r="Z10">
            <v>5.5442040497333087</v>
          </cell>
          <cell r="AA10">
            <v>5.4396985367624859</v>
          </cell>
          <cell r="AB10">
            <v>5.419134717853372</v>
          </cell>
          <cell r="AC10">
            <v>5.419134717853372</v>
          </cell>
          <cell r="AD10">
            <v>5.9016454787407469</v>
          </cell>
          <cell r="AE10">
            <v>5.9</v>
          </cell>
          <cell r="AF10">
            <v>5.9999132813827938</v>
          </cell>
          <cell r="AG10">
            <v>5.9330083521385566</v>
          </cell>
          <cell r="AH10">
            <v>6.1655423012950763</v>
          </cell>
          <cell r="AI10">
            <v>6.1655423012950763</v>
          </cell>
          <cell r="AJ10">
            <v>6.0816241735223739</v>
          </cell>
          <cell r="AK10">
            <v>5.8475835838171015</v>
          </cell>
          <cell r="AL10">
            <v>5.6530826543588812</v>
          </cell>
          <cell r="AM10">
            <v>5.4277437395630983</v>
          </cell>
          <cell r="AN10">
            <v>5.4162699802800214</v>
          </cell>
          <cell r="AO10">
            <v>5.2368209859446848</v>
          </cell>
          <cell r="AP10">
            <v>4.9987436093891757</v>
          </cell>
          <cell r="AQ10">
            <v>4.7259341054575463</v>
          </cell>
          <cell r="AS10">
            <v>4.7259341054575463</v>
          </cell>
        </row>
        <row r="11">
          <cell r="B11">
            <v>7</v>
          </cell>
          <cell r="C11" t="str">
            <v>Minsur S.A.</v>
          </cell>
          <cell r="Q11">
            <v>2.2814302911309299</v>
          </cell>
          <cell r="R11">
            <v>2.2294331057570083</v>
          </cell>
          <cell r="S11">
            <v>2.1852468907698555</v>
          </cell>
          <cell r="T11">
            <v>2.2067752040359228</v>
          </cell>
          <cell r="U11">
            <v>2.1794732113577053</v>
          </cell>
          <cell r="V11">
            <v>2.2651696467100679</v>
          </cell>
          <cell r="W11">
            <v>2.2942232404921552</v>
          </cell>
          <cell r="X11">
            <v>2.1600173547887289</v>
          </cell>
          <cell r="Y11">
            <v>2.5871382994445602</v>
          </cell>
          <cell r="Z11">
            <v>2.7377323582357653</v>
          </cell>
          <cell r="AA11">
            <v>2.6288628741222468</v>
          </cell>
          <cell r="AB11">
            <v>3.9804707742030376</v>
          </cell>
          <cell r="AC11">
            <v>3.9804707742030376</v>
          </cell>
          <cell r="AD11">
            <v>3.7598543966505247</v>
          </cell>
          <cell r="AE11">
            <v>3.3</v>
          </cell>
          <cell r="AF11">
            <v>3.4930058936937547</v>
          </cell>
          <cell r="AG11">
            <v>3.3735774393373879</v>
          </cell>
          <cell r="AH11">
            <v>3.4233969550223895</v>
          </cell>
          <cell r="AI11">
            <v>3.4233969550223895</v>
          </cell>
          <cell r="AJ11">
            <v>3.6169808155177661</v>
          </cell>
          <cell r="AK11">
            <v>3.2595502068387376</v>
          </cell>
          <cell r="AL11">
            <v>3.3050894563137581</v>
          </cell>
          <cell r="AM11">
            <v>3.2893140673532208</v>
          </cell>
          <cell r="AN11">
            <v>3.3190982756219749</v>
          </cell>
          <cell r="AO11">
            <v>3.2097562400592619</v>
          </cell>
          <cell r="AP11">
            <v>3.0618562272712269</v>
          </cell>
          <cell r="AQ11">
            <v>3.0491763181257383</v>
          </cell>
          <cell r="AS11">
            <v>3.0491763181257383</v>
          </cell>
        </row>
        <row r="12">
          <cell r="B12">
            <v>10</v>
          </cell>
          <cell r="C12" t="str">
            <v>Banco de Crédito del Perú</v>
          </cell>
          <cell r="D12">
            <v>6.167999137046829</v>
          </cell>
          <cell r="E12">
            <v>3.4693299327126379</v>
          </cell>
          <cell r="F12">
            <v>3.7195250725753728</v>
          </cell>
          <cell r="G12">
            <v>3.5768004914144931</v>
          </cell>
          <cell r="H12">
            <v>4.6715534226942124</v>
          </cell>
          <cell r="I12">
            <v>5.7624856006612344</v>
          </cell>
          <cell r="J12">
            <v>6.3509987549927533</v>
          </cell>
          <cell r="K12">
            <v>7.1221598332526019</v>
          </cell>
          <cell r="L12">
            <v>7.6104810574575605</v>
          </cell>
          <cell r="M12">
            <v>7.117642000842836</v>
          </cell>
          <cell r="N12">
            <v>6.8669131980629325</v>
          </cell>
          <cell r="O12">
            <v>6.9516092604504163</v>
          </cell>
          <cell r="P12">
            <v>7.2112052642657325</v>
          </cell>
          <cell r="Q12">
            <v>6.3733404894443293</v>
          </cell>
          <cell r="R12">
            <v>6.2501676029707163</v>
          </cell>
          <cell r="S12">
            <v>5.360589349835629</v>
          </cell>
          <cell r="T12">
            <v>5.2692489225721868</v>
          </cell>
          <cell r="U12">
            <v>4.6116241018334412</v>
          </cell>
          <cell r="V12">
            <v>4.3756338402027586</v>
          </cell>
          <cell r="W12">
            <v>4.5074592139428038</v>
          </cell>
          <cell r="X12">
            <v>4.1209466469375728</v>
          </cell>
          <cell r="Y12">
            <v>4.2086412472064305</v>
          </cell>
          <cell r="Z12">
            <v>4.0616027073730603</v>
          </cell>
          <cell r="AA12">
            <v>3.3993854037214084</v>
          </cell>
          <cell r="AB12">
            <v>3.1039260635215014</v>
          </cell>
          <cell r="AC12">
            <v>3.5123213883126225</v>
          </cell>
          <cell r="AD12">
            <v>3.2850366101092821</v>
          </cell>
          <cell r="AE12">
            <v>2.8</v>
          </cell>
          <cell r="AF12">
            <v>2.7631152171757472</v>
          </cell>
          <cell r="AG12">
            <v>2.8822137525139802</v>
          </cell>
          <cell r="AH12">
            <v>2.4062681921615359</v>
          </cell>
          <cell r="AI12">
            <v>2.4062681921615359</v>
          </cell>
          <cell r="AJ12">
            <v>2.6188050866293855</v>
          </cell>
          <cell r="AK12">
            <v>2.2189502008348509</v>
          </cell>
          <cell r="AL12">
            <v>2.7303211681947888</v>
          </cell>
          <cell r="AM12">
            <v>2.5526584402637087</v>
          </cell>
          <cell r="AN12">
            <v>2.5147687767234941</v>
          </cell>
          <cell r="AO12">
            <v>2.9257402460524311</v>
          </cell>
          <cell r="AP12">
            <v>3.2527619338489329</v>
          </cell>
          <cell r="AQ12">
            <v>2.9087069947033681</v>
          </cell>
          <cell r="AS12">
            <v>2.9087069947033681</v>
          </cell>
        </row>
        <row r="13">
          <cell r="B13">
            <v>8</v>
          </cell>
          <cell r="C13" t="str">
            <v>Cementos Lima S.A.</v>
          </cell>
          <cell r="D13">
            <v>3.3760234854194207</v>
          </cell>
          <cell r="E13">
            <v>3.6840407532701227</v>
          </cell>
          <cell r="F13">
            <v>3.8302024891600581</v>
          </cell>
          <cell r="G13">
            <v>3.6601895712233086</v>
          </cell>
          <cell r="H13">
            <v>3.5728365894445746</v>
          </cell>
          <cell r="I13">
            <v>3.4717937442119609</v>
          </cell>
          <cell r="J13">
            <v>3.4798951372003502</v>
          </cell>
          <cell r="K13">
            <v>3.7331056611127811</v>
          </cell>
          <cell r="L13">
            <v>4.049083061985332</v>
          </cell>
          <cell r="M13">
            <v>4.1358155456867634</v>
          </cell>
          <cell r="N13">
            <v>4.4016930497004116</v>
          </cell>
          <cell r="O13">
            <v>4.4577265118747968</v>
          </cell>
          <cell r="P13">
            <v>4.4380825917559843</v>
          </cell>
          <cell r="Q13">
            <v>4.3043794850176855</v>
          </cell>
          <cell r="R13">
            <v>4.4656276264780779</v>
          </cell>
          <cell r="S13">
            <v>4.6100342733462991</v>
          </cell>
          <cell r="T13">
            <v>4.5763990786200317</v>
          </cell>
          <cell r="U13">
            <v>4.5223806688247894</v>
          </cell>
          <cell r="V13">
            <v>4.3701271799419654</v>
          </cell>
          <cell r="W13">
            <v>4.2482489987753</v>
          </cell>
          <cell r="X13">
            <v>3.8033789826989426</v>
          </cell>
          <cell r="Y13">
            <v>3.5447002184707088</v>
          </cell>
          <cell r="Z13">
            <v>3.700833650107497</v>
          </cell>
          <cell r="AA13">
            <v>3.6211686826061387</v>
          </cell>
          <cell r="AB13">
            <v>3.4728977405798069</v>
          </cell>
          <cell r="AC13">
            <v>3.5455183543177053</v>
          </cell>
          <cell r="AD13">
            <v>3.4936840479766245</v>
          </cell>
          <cell r="AE13">
            <v>3.4</v>
          </cell>
          <cell r="AF13">
            <v>3.3081290567941144</v>
          </cell>
          <cell r="AG13">
            <v>3.2351203458478741</v>
          </cell>
          <cell r="AH13">
            <v>3.0974298510089997</v>
          </cell>
          <cell r="AI13">
            <v>3.0974298510089997</v>
          </cell>
          <cell r="AJ13">
            <v>3.012157191700624</v>
          </cell>
          <cell r="AK13">
            <v>2.9842966023211881</v>
          </cell>
          <cell r="AL13">
            <v>2.9250313207393206</v>
          </cell>
          <cell r="AM13">
            <v>2.8063911184983112</v>
          </cell>
          <cell r="AN13">
            <v>2.840193930437418</v>
          </cell>
          <cell r="AO13">
            <v>2.8177342162065049</v>
          </cell>
          <cell r="AP13">
            <v>2.7811075103091945</v>
          </cell>
          <cell r="AQ13">
            <v>2.662570128453511</v>
          </cell>
          <cell r="AS13">
            <v>2.662570128453511</v>
          </cell>
        </row>
        <row r="14">
          <cell r="B14">
            <v>13</v>
          </cell>
          <cell r="C14" t="str">
            <v>Telefónica del Perú S.A.A.</v>
          </cell>
          <cell r="D14">
            <v>4.5518745738059545</v>
          </cell>
          <cell r="E14">
            <v>4.5128092835922144</v>
          </cell>
          <cell r="F14">
            <v>4.2633860001778441</v>
          </cell>
          <cell r="G14">
            <v>4.1592929605393483</v>
          </cell>
          <cell r="H14">
            <v>4.2792090677385239</v>
          </cell>
          <cell r="I14">
            <v>4.1011145280822587</v>
          </cell>
          <cell r="J14">
            <v>4.0298495747904344</v>
          </cell>
          <cell r="K14">
            <v>3.7558006335225134</v>
          </cell>
          <cell r="L14">
            <v>3.9183692368413814</v>
          </cell>
          <cell r="M14">
            <v>3.5552977542723476</v>
          </cell>
          <cell r="N14">
            <v>3.5248420056586145</v>
          </cell>
          <cell r="O14">
            <v>2.9207055028936675</v>
          </cell>
          <cell r="P14">
            <v>3.2614091185938316</v>
          </cell>
          <cell r="Q14">
            <v>3.1293430156227116</v>
          </cell>
          <cell r="R14">
            <v>2.9844464752198481</v>
          </cell>
          <cell r="S14">
            <v>3.0271067105395124</v>
          </cell>
          <cell r="T14">
            <v>2.9698530931453506</v>
          </cell>
          <cell r="U14">
            <v>2.8471417800176373</v>
          </cell>
          <cell r="V14">
            <v>2.6301082284167605</v>
          </cell>
          <cell r="W14">
            <v>2.5176308426818279</v>
          </cell>
          <cell r="X14">
            <v>2.5833461389737931</v>
          </cell>
          <cell r="Y14">
            <v>2.3302185749252669</v>
          </cell>
          <cell r="Z14">
            <v>2.2113848078108038</v>
          </cell>
          <cell r="AA14">
            <v>2.0799111909116359</v>
          </cell>
          <cell r="AB14">
            <v>2.0059932118449608</v>
          </cell>
          <cell r="AC14">
            <v>2.0059932118449608</v>
          </cell>
          <cell r="AD14">
            <v>1.9179880707905155</v>
          </cell>
          <cell r="AE14">
            <v>1.9</v>
          </cell>
          <cell r="AG14">
            <v>1.9787166018157247</v>
          </cell>
          <cell r="AH14">
            <v>1.9702172276748438</v>
          </cell>
          <cell r="AI14">
            <v>1.9702172276748438</v>
          </cell>
          <cell r="AJ14">
            <v>1.9985032857864231</v>
          </cell>
          <cell r="AK14">
            <v>1.9859153070644429</v>
          </cell>
          <cell r="AL14">
            <v>2.1560388676954827</v>
          </cell>
          <cell r="AM14">
            <v>2.0885845254615454</v>
          </cell>
          <cell r="AN14">
            <v>2.3835709669951219</v>
          </cell>
          <cell r="AO14">
            <v>2.5931105820197229</v>
          </cell>
          <cell r="AP14">
            <v>2.5840573730055181</v>
          </cell>
          <cell r="AQ14">
            <v>2.3498198201765566</v>
          </cell>
          <cell r="AS14">
            <v>2.3498198201765566</v>
          </cell>
        </row>
        <row r="15">
          <cell r="B15">
            <v>9</v>
          </cell>
          <cell r="C15" t="str">
            <v>Southern Peru Copper Corporation</v>
          </cell>
          <cell r="D15">
            <v>2.9996573614118782</v>
          </cell>
          <cell r="E15">
            <v>5.2907010523298776</v>
          </cell>
          <cell r="F15">
            <v>5.2725592231827463</v>
          </cell>
          <cell r="G15">
            <v>5.4095910729796737</v>
          </cell>
          <cell r="H15">
            <v>5.276084451627435</v>
          </cell>
          <cell r="I15">
            <v>4.9451278590713184</v>
          </cell>
          <cell r="J15">
            <v>4.9275702191223081</v>
          </cell>
          <cell r="K15">
            <v>4.7037397196612352</v>
          </cell>
          <cell r="L15">
            <v>4.4975351460674995</v>
          </cell>
          <cell r="M15">
            <v>4.3998681066987171</v>
          </cell>
          <cell r="N15">
            <v>3.8721837297380923</v>
          </cell>
          <cell r="O15">
            <v>4.3638034225428317</v>
          </cell>
          <cell r="P15">
            <v>4.2052592521800589</v>
          </cell>
          <cell r="Q15">
            <v>4.3805542318974009</v>
          </cell>
          <cell r="R15">
            <v>4.5034711545488468</v>
          </cell>
          <cell r="S15">
            <v>4.4192648464719433</v>
          </cell>
          <cell r="T15">
            <v>4.522799346510471</v>
          </cell>
          <cell r="U15">
            <v>4.4466539379083558</v>
          </cell>
          <cell r="V15">
            <v>4.904265851778149</v>
          </cell>
          <cell r="W15">
            <v>5.3453233172577415</v>
          </cell>
          <cell r="X15">
            <v>6.0966905067265671</v>
          </cell>
          <cell r="Y15">
            <v>6.6843746910284798</v>
          </cell>
          <cell r="Z15">
            <v>6.3012308581198679</v>
          </cell>
          <cell r="AA15">
            <v>5.5425097571885438</v>
          </cell>
          <cell r="AB15">
            <v>5.3070649281492059</v>
          </cell>
          <cell r="AC15">
            <v>5.3070649281492059</v>
          </cell>
          <cell r="AD15">
            <v>4.4672129910191938</v>
          </cell>
          <cell r="AE15">
            <v>4.8</v>
          </cell>
          <cell r="AF15">
            <v>4.4776333713683485</v>
          </cell>
          <cell r="AG15">
            <v>4.3892198346780447</v>
          </cell>
          <cell r="AH15">
            <v>4.4802583804174878</v>
          </cell>
          <cell r="AI15">
            <v>4.4802583804174878</v>
          </cell>
          <cell r="AJ15">
            <v>4.2367244435381677</v>
          </cell>
          <cell r="AK15">
            <v>4.1044687723633944</v>
          </cell>
          <cell r="AL15">
            <v>2.9229613084533641</v>
          </cell>
          <cell r="AM15">
            <v>3.5187697328382845</v>
          </cell>
          <cell r="AN15">
            <v>2.8135618859686526</v>
          </cell>
          <cell r="AO15">
            <v>2.3725937737382061</v>
          </cell>
          <cell r="AP15">
            <v>2.2697634103262647</v>
          </cell>
          <cell r="AQ15">
            <v>3.6354019843974115</v>
          </cell>
          <cell r="AS15">
            <v>3.6354019843974115</v>
          </cell>
        </row>
        <row r="16">
          <cell r="B16">
            <v>11</v>
          </cell>
          <cell r="C16" t="str">
            <v>Edelnor S.A.A.</v>
          </cell>
          <cell r="F16">
            <v>3.3054689311708763</v>
          </cell>
          <cell r="G16">
            <v>3.2762042292687443</v>
          </cell>
          <cell r="H16">
            <v>3.2932056028837908</v>
          </cell>
          <cell r="I16">
            <v>3.0787982312911861</v>
          </cell>
          <cell r="J16">
            <v>3.1754380306519336</v>
          </cell>
          <cell r="K16">
            <v>3.1844264290129187</v>
          </cell>
          <cell r="L16">
            <v>3.2352607726584632</v>
          </cell>
          <cell r="M16">
            <v>3.239758089387387</v>
          </cell>
          <cell r="N16">
            <v>3.198818436536337</v>
          </cell>
          <cell r="O16">
            <v>3.2192419222805655</v>
          </cell>
          <cell r="P16">
            <v>3.2495508640094237</v>
          </cell>
          <cell r="Q16">
            <v>3.3000433201841064</v>
          </cell>
          <cell r="R16">
            <v>3.2696017579891556</v>
          </cell>
          <cell r="S16">
            <v>3.6365856393103768</v>
          </cell>
          <cell r="T16">
            <v>3.6914660843775531</v>
          </cell>
          <cell r="U16">
            <v>3.5460547140794243</v>
          </cell>
          <cell r="V16">
            <v>3.6536469119774555</v>
          </cell>
          <cell r="W16">
            <v>3.5577492522868339</v>
          </cell>
          <cell r="X16">
            <v>3.0887619675734612</v>
          </cell>
          <cell r="Y16">
            <v>2.6446119077359254</v>
          </cell>
          <cell r="Z16">
            <v>2.674032495537102</v>
          </cell>
          <cell r="AA16">
            <v>2.6700795937022703</v>
          </cell>
          <cell r="AB16">
            <v>2.6968786991685225</v>
          </cell>
          <cell r="AC16">
            <v>2.6968786991685225</v>
          </cell>
          <cell r="AD16">
            <v>2.7283809633655296</v>
          </cell>
          <cell r="AE16">
            <v>2.9</v>
          </cell>
          <cell r="AF16">
            <v>2.9384851715013958</v>
          </cell>
          <cell r="AG16">
            <v>2.916962117798457</v>
          </cell>
          <cell r="AH16">
            <v>2.8899554123868589</v>
          </cell>
          <cell r="AI16">
            <v>2.8899554123868589</v>
          </cell>
          <cell r="AJ16">
            <v>2.9157894623321403</v>
          </cell>
          <cell r="AK16">
            <v>2.774659410537252</v>
          </cell>
          <cell r="AL16">
            <v>2.7197219057248261</v>
          </cell>
          <cell r="AM16">
            <v>2.5065872616924429</v>
          </cell>
          <cell r="AN16">
            <v>2.4722054513434877</v>
          </cell>
          <cell r="AO16">
            <v>2.3528802180216175</v>
          </cell>
          <cell r="AP16">
            <v>2.3119527177947576</v>
          </cell>
          <cell r="AQ16">
            <v>2.3185494441533199</v>
          </cell>
          <cell r="AS16">
            <v>2.3185494441533199</v>
          </cell>
        </row>
        <row r="17">
          <cell r="B17">
            <v>12</v>
          </cell>
          <cell r="C17" t="str">
            <v>Luz del Sur S.A.A.</v>
          </cell>
          <cell r="AC17">
            <v>2.614019936706383</v>
          </cell>
          <cell r="AD17">
            <v>2.6255826161354485</v>
          </cell>
          <cell r="AE17">
            <v>2.5906786649640963</v>
          </cell>
          <cell r="AF17">
            <v>2.6296578046798795</v>
          </cell>
          <cell r="AG17">
            <v>2.5891104137630667</v>
          </cell>
          <cell r="AH17">
            <v>2.5444082313771803</v>
          </cell>
          <cell r="AI17">
            <v>2.5444082313771803</v>
          </cell>
          <cell r="AJ17">
            <v>2.4992573522132013</v>
          </cell>
          <cell r="AK17">
            <v>2.4519007500943246</v>
          </cell>
          <cell r="AL17">
            <v>2.4640171894089629</v>
          </cell>
          <cell r="AM17">
            <v>2.3248983857847891</v>
          </cell>
          <cell r="AN17">
            <v>2.3599778285550546</v>
          </cell>
          <cell r="AO17">
            <v>2.2801921975362203</v>
          </cell>
          <cell r="AP17">
            <v>2.1358230055024086</v>
          </cell>
          <cell r="AQ17">
            <v>2.0838878775981748</v>
          </cell>
          <cell r="AS17">
            <v>2.0838878775981748</v>
          </cell>
        </row>
        <row r="18">
          <cell r="B18">
            <v>16</v>
          </cell>
          <cell r="C18" t="str">
            <v xml:space="preserve">Internacional de Títulos Sociedad Titulizadora S.A. </v>
          </cell>
          <cell r="AJ18">
            <v>1.7507301738203875</v>
          </cell>
          <cell r="AK18">
            <v>1.7470297377021493</v>
          </cell>
          <cell r="AM18">
            <v>1.6388627071315018</v>
          </cell>
          <cell r="AN18">
            <v>1.7677019621390191</v>
          </cell>
          <cell r="AO18">
            <v>1.7390410429115273</v>
          </cell>
          <cell r="AP18">
            <v>1.7500632267372376</v>
          </cell>
          <cell r="AQ18">
            <v>1.8138134290346761</v>
          </cell>
          <cell r="AS18">
            <v>1.8138134290346761</v>
          </cell>
        </row>
        <row r="19">
          <cell r="B19">
            <v>15</v>
          </cell>
          <cell r="C19" t="str">
            <v>Unión de Cerv. Peruanas Backus y Johnston S.A.A.</v>
          </cell>
          <cell r="D19">
            <v>3.3497289287030845</v>
          </cell>
          <cell r="E19">
            <v>2.9985457010348031</v>
          </cell>
          <cell r="F19">
            <v>2.8028614335517394</v>
          </cell>
          <cell r="H19">
            <v>3.0588367619840517</v>
          </cell>
          <cell r="I19">
            <v>2.908439463024485</v>
          </cell>
          <cell r="J19">
            <v>2.8285663490782174</v>
          </cell>
          <cell r="K19">
            <v>2.9412942474393495</v>
          </cell>
          <cell r="L19">
            <v>3.1108015772323818</v>
          </cell>
          <cell r="M19">
            <v>3.0104818225916938</v>
          </cell>
          <cell r="N19">
            <v>2.8848364060169569</v>
          </cell>
          <cell r="O19">
            <v>2.9793571946804107</v>
          </cell>
          <cell r="P19">
            <v>3.3476801664028248</v>
          </cell>
          <cell r="Q19">
            <v>3.3275061488272319</v>
          </cell>
          <cell r="R19">
            <v>3.1743350718487484</v>
          </cell>
          <cell r="S19">
            <v>2.8743543741736222</v>
          </cell>
          <cell r="T19">
            <v>2.9829028107311877</v>
          </cell>
          <cell r="U19">
            <v>2.6449739228150295</v>
          </cell>
          <cell r="V19">
            <v>2.6065326219954397</v>
          </cell>
          <cell r="W19">
            <v>2.4116918821867244</v>
          </cell>
          <cell r="Y19">
            <v>2.1562739014797527</v>
          </cell>
          <cell r="Z19">
            <v>2.2505669359048177</v>
          </cell>
          <cell r="AA19">
            <v>2.1037872627099121</v>
          </cell>
          <cell r="AB19">
            <v>2.059641793674909</v>
          </cell>
          <cell r="AC19">
            <v>1.902987213410066</v>
          </cell>
          <cell r="AD19">
            <v>2.1700710889493728</v>
          </cell>
          <cell r="AE19">
            <v>2.2000000000000002</v>
          </cell>
          <cell r="AF19">
            <v>2.1030993326235157</v>
          </cell>
          <cell r="AG19">
            <v>2.0764581647760059</v>
          </cell>
          <cell r="AH19">
            <v>1.7804567879614344</v>
          </cell>
          <cell r="AI19">
            <v>1.7804567879614344</v>
          </cell>
          <cell r="AL19">
            <v>1.67562725494355</v>
          </cell>
          <cell r="AM19">
            <v>1.6364715723363812</v>
          </cell>
          <cell r="AN19">
            <v>1.3675303691124046</v>
          </cell>
          <cell r="AQ19">
            <v>1.5484368327983864</v>
          </cell>
          <cell r="AS19">
            <v>1.5484368327983864</v>
          </cell>
        </row>
        <row r="20">
          <cell r="B20">
            <v>14</v>
          </cell>
          <cell r="C20" t="str">
            <v xml:space="preserve">Banco Internacional del Perú S.A.A. </v>
          </cell>
          <cell r="P20">
            <v>2.1284790622052401</v>
          </cell>
          <cell r="S20">
            <v>1.7</v>
          </cell>
          <cell r="X20">
            <v>2.1558431828483529</v>
          </cell>
          <cell r="Y20">
            <v>2.4531209770107201</v>
          </cell>
          <cell r="Z20">
            <v>2.2966477652001251</v>
          </cell>
          <cell r="AA20">
            <v>2.405066766313372</v>
          </cell>
          <cell r="AB20">
            <v>2.0592058139385081</v>
          </cell>
          <cell r="AC20">
            <v>1.9051778648864184</v>
          </cell>
          <cell r="AD20">
            <v>2.2030118485942838</v>
          </cell>
          <cell r="AE20">
            <v>2.1</v>
          </cell>
          <cell r="AF20">
            <v>2.3662143364476522</v>
          </cell>
          <cell r="AG20">
            <v>2.1301733636703624</v>
          </cell>
          <cell r="AH20">
            <v>2.3670569330763804</v>
          </cell>
          <cell r="AI20">
            <v>2.3670569330763804</v>
          </cell>
          <cell r="AJ20">
            <v>2.335569904703739</v>
          </cell>
          <cell r="AK20">
            <v>1.8459249854216451</v>
          </cell>
          <cell r="AL20">
            <v>2.0677584644432767</v>
          </cell>
          <cell r="AO20">
            <v>1.4542827273810888</v>
          </cell>
          <cell r="AP20">
            <v>1.6735786110367541</v>
          </cell>
          <cell r="AQ20">
            <v>1.4175515523671169</v>
          </cell>
          <cell r="AS20">
            <v>1.4175515523671169</v>
          </cell>
        </row>
        <row r="21">
          <cell r="B21">
            <v>17</v>
          </cell>
          <cell r="C21" t="str">
            <v>Banco Wiese Sudameris S.A.</v>
          </cell>
          <cell r="D21">
            <v>4.3151084672962137</v>
          </cell>
          <cell r="E21">
            <v>3.2306997813696356</v>
          </cell>
          <cell r="F21">
            <v>3.1655039412291472</v>
          </cell>
          <cell r="G21">
            <v>3.4901757385101324</v>
          </cell>
          <cell r="H21">
            <v>3.1193407005714606</v>
          </cell>
          <cell r="I21">
            <v>3.3859822138006042</v>
          </cell>
          <cell r="J21">
            <v>3.3089881875178295</v>
          </cell>
          <cell r="K21">
            <v>3.0071168222461924</v>
          </cell>
          <cell r="L21">
            <v>2.3297658248784083</v>
          </cell>
          <cell r="AS21">
            <v>0.82182035318899471</v>
          </cell>
        </row>
        <row r="22">
          <cell r="B22">
            <v>18</v>
          </cell>
          <cell r="C22" t="str">
            <v>State Street Bank and Trust Company</v>
          </cell>
          <cell r="R22">
            <v>2.1383231054228879</v>
          </cell>
          <cell r="S22">
            <v>2.7419093886314592</v>
          </cell>
          <cell r="T22">
            <v>2.6176409384200716</v>
          </cell>
          <cell r="U22">
            <v>2.6701466567376118</v>
          </cell>
          <cell r="V22">
            <v>2.6208384896396244</v>
          </cell>
          <cell r="W22">
            <v>2.3676891166883465</v>
          </cell>
          <cell r="X22">
            <v>2.3133764230079423</v>
          </cell>
          <cell r="AS22">
            <v>0.59150019498657425</v>
          </cell>
        </row>
        <row r="23">
          <cell r="B23">
            <v>19</v>
          </cell>
          <cell r="C23" t="str">
            <v>Gobierno de los Estados Unidos de América</v>
          </cell>
          <cell r="D23">
            <v>2.9430277718335578</v>
          </cell>
          <cell r="E23">
            <v>2.55373892715932</v>
          </cell>
          <cell r="G23">
            <v>2.7093291186218007</v>
          </cell>
          <cell r="H23">
            <v>3.1530789258058927</v>
          </cell>
          <cell r="I23">
            <v>3.3481889345648415</v>
          </cell>
          <cell r="M23">
            <v>2.7679046724963454</v>
          </cell>
          <cell r="N23">
            <v>3.1385157987419374</v>
          </cell>
          <cell r="O23">
            <v>2.9793571946804107</v>
          </cell>
          <cell r="P23">
            <v>2.5391572451643714</v>
          </cell>
          <cell r="Q23">
            <v>2.1468732563109265</v>
          </cell>
          <cell r="AS23">
            <v>0.30915176925640547</v>
          </cell>
        </row>
        <row r="24">
          <cell r="B24">
            <v>20</v>
          </cell>
          <cell r="C24" t="str">
            <v>BankBoston, N.A., Sucursal del Perú</v>
          </cell>
          <cell r="D24">
            <v>2.6682681403434647</v>
          </cell>
          <cell r="E24">
            <v>4.1993122061095809</v>
          </cell>
          <cell r="F24">
            <v>4.9319576765556006</v>
          </cell>
          <cell r="G24">
            <v>5.6263708659623539</v>
          </cell>
          <cell r="H24">
            <v>5.1270114762768957</v>
          </cell>
          <cell r="I24">
            <v>4.4945780383933025</v>
          </cell>
          <cell r="J24">
            <v>4.379090157865793</v>
          </cell>
          <cell r="K24">
            <v>4.4869676230572315</v>
          </cell>
          <cell r="L24">
            <v>4.1506967864712054</v>
          </cell>
          <cell r="M24">
            <v>4.4805675613419051</v>
          </cell>
          <cell r="N24">
            <v>3.96207863273467</v>
          </cell>
          <cell r="O24">
            <v>4.6415694136092593</v>
          </cell>
          <cell r="P24">
            <v>4.3724692997922094</v>
          </cell>
          <cell r="Q24">
            <v>4.1100939052057726</v>
          </cell>
          <cell r="R24">
            <v>3.8946451601950041</v>
          </cell>
          <cell r="S24">
            <v>3.7075818109145571</v>
          </cell>
          <cell r="T24">
            <v>3.8230046501580448</v>
          </cell>
          <cell r="U24">
            <v>3.218917034606545</v>
          </cell>
          <cell r="V24">
            <v>3.0528285467204648</v>
          </cell>
          <cell r="W24">
            <v>2.8452661521588514</v>
          </cell>
          <cell r="X24">
            <v>2.7428391945930377</v>
          </cell>
          <cell r="Y24">
            <v>2.8673456295567776</v>
          </cell>
          <cell r="Z24">
            <v>2.6405641966283451</v>
          </cell>
          <cell r="AA24">
            <v>2.3723415852216543</v>
          </cell>
          <cell r="AB24">
            <v>1.7098420210624381</v>
          </cell>
          <cell r="AF24">
            <v>2.0903657787378229</v>
          </cell>
          <cell r="AS24">
            <v>0</v>
          </cell>
        </row>
        <row r="25">
          <cell r="B25">
            <v>21</v>
          </cell>
          <cell r="C25" t="str">
            <v>Banco Santander Central Hispano - Perú</v>
          </cell>
          <cell r="D25">
            <v>4.605455652344312</v>
          </cell>
          <cell r="E25">
            <v>3.4937612010742471</v>
          </cell>
          <cell r="F25">
            <v>2.7975780194360471</v>
          </cell>
          <cell r="G25">
            <v>2.9619613332969981</v>
          </cell>
          <cell r="J25">
            <v>3.3708427560094285</v>
          </cell>
          <cell r="K25">
            <v>2.9013470545478599</v>
          </cell>
          <cell r="L25">
            <v>2.4539502028409332</v>
          </cell>
          <cell r="M25">
            <v>2.7908597309367118</v>
          </cell>
          <cell r="N25">
            <v>2.3947434975987183</v>
          </cell>
          <cell r="AS25">
            <v>0</v>
          </cell>
        </row>
        <row r="26">
          <cell r="C26" t="str">
            <v>Total</v>
          </cell>
          <cell r="D26">
            <v>71.797684573555244</v>
          </cell>
          <cell r="E26">
            <v>73.234072164634952</v>
          </cell>
          <cell r="F26">
            <v>72.832137332040958</v>
          </cell>
          <cell r="G26">
            <v>72.671135699578272</v>
          </cell>
          <cell r="H26">
            <v>72.073474529917604</v>
          </cell>
          <cell r="I26">
            <v>72.704715385419576</v>
          </cell>
          <cell r="J26">
            <v>72.773266087951001</v>
          </cell>
          <cell r="K26">
            <v>72.864273818874224</v>
          </cell>
          <cell r="L26">
            <v>73.237659341597507</v>
          </cell>
          <cell r="M26">
            <v>72.338164764070527</v>
          </cell>
          <cell r="N26">
            <v>73.420382965961863</v>
          </cell>
          <cell r="O26">
            <v>72.456613970971461</v>
          </cell>
          <cell r="P26">
            <v>75.713652470389547</v>
          </cell>
          <cell r="Q26">
            <v>74.745784387489607</v>
          </cell>
          <cell r="R26">
            <v>76.174657503549767</v>
          </cell>
          <cell r="S26">
            <v>78.002690027294221</v>
          </cell>
          <cell r="T26">
            <v>75.176844890736476</v>
          </cell>
          <cell r="U26">
            <v>75.212970019361563</v>
          </cell>
          <cell r="V26">
            <v>75.791141659647238</v>
          </cell>
          <cell r="W26">
            <v>75.405352834877789</v>
          </cell>
          <cell r="X26">
            <v>75.207926633206029</v>
          </cell>
          <cell r="Y26">
            <v>74.633275674882015</v>
          </cell>
          <cell r="Z26">
            <v>74.499513604847436</v>
          </cell>
          <cell r="AA26">
            <v>72.916340059078806</v>
          </cell>
          <cell r="AB26">
            <v>73.294826897234202</v>
          </cell>
          <cell r="AC26">
            <v>73.836382840626158</v>
          </cell>
          <cell r="AD26">
            <v>71.718902138190543</v>
          </cell>
          <cell r="AE26">
            <v>70.790678664964076</v>
          </cell>
          <cell r="AF26">
            <v>69.930795619287665</v>
          </cell>
          <cell r="AG26">
            <v>69.412642850233766</v>
          </cell>
          <cell r="AH26">
            <v>70.215182186041375</v>
          </cell>
          <cell r="AI26">
            <v>70.215182186041375</v>
          </cell>
          <cell r="AJ26">
            <v>70.203177327371549</v>
          </cell>
          <cell r="AK26">
            <v>70.880149489799933</v>
          </cell>
          <cell r="AL26">
            <v>71.074506799507091</v>
          </cell>
          <cell r="AM26">
            <v>71.047856529840331</v>
          </cell>
          <cell r="AN26">
            <v>71.384032031019984</v>
          </cell>
          <cell r="AO26">
            <v>70.233242019180153</v>
          </cell>
          <cell r="AP26">
            <v>70.251074251918723</v>
          </cell>
          <cell r="AQ26">
            <v>71.500168585261235</v>
          </cell>
        </row>
      </sheetData>
      <sheetData sheetId="9" refreshError="1"/>
      <sheetData sheetId="10" refreshError="1"/>
      <sheetData sheetId="11" refreshError="1">
        <row r="3">
          <cell r="P3" t="str">
            <v>Horizonte</v>
          </cell>
          <cell r="Q3" t="str">
            <v>Integra</v>
          </cell>
          <cell r="R3" t="str">
            <v>Profuturo</v>
          </cell>
          <cell r="S3" t="str">
            <v>Unión Vida</v>
          </cell>
          <cell r="T3" t="str">
            <v>Unión</v>
          </cell>
          <cell r="U3" t="str">
            <v>El Roble</v>
          </cell>
          <cell r="V3" t="str">
            <v>Providencia</v>
          </cell>
          <cell r="W3" t="str">
            <v>Megafondo</v>
          </cell>
          <cell r="X3" t="str">
            <v>Sistema</v>
          </cell>
        </row>
        <row r="4">
          <cell r="O4">
            <v>34151</v>
          </cell>
          <cell r="P4">
            <v>0</v>
          </cell>
          <cell r="Q4">
            <v>1</v>
          </cell>
          <cell r="R4">
            <v>0</v>
          </cell>
          <cell r="S4">
            <v>0</v>
          </cell>
          <cell r="T4">
            <v>0</v>
          </cell>
          <cell r="U4">
            <v>0</v>
          </cell>
          <cell r="V4">
            <v>0</v>
          </cell>
          <cell r="W4">
            <v>0</v>
          </cell>
          <cell r="X4">
            <v>1</v>
          </cell>
        </row>
        <row r="5">
          <cell r="O5">
            <v>34182</v>
          </cell>
          <cell r="P5">
            <v>1294</v>
          </cell>
          <cell r="Q5">
            <v>1511</v>
          </cell>
          <cell r="R5">
            <v>325</v>
          </cell>
          <cell r="S5">
            <v>0</v>
          </cell>
          <cell r="T5">
            <v>659</v>
          </cell>
          <cell r="U5">
            <v>183</v>
          </cell>
          <cell r="V5">
            <v>0</v>
          </cell>
          <cell r="W5">
            <v>1</v>
          </cell>
          <cell r="X5">
            <v>3973</v>
          </cell>
        </row>
        <row r="6">
          <cell r="O6">
            <v>34213</v>
          </cell>
          <cell r="P6">
            <v>2974</v>
          </cell>
          <cell r="Q6">
            <v>4334</v>
          </cell>
          <cell r="R6">
            <v>1724</v>
          </cell>
          <cell r="S6">
            <v>30</v>
          </cell>
          <cell r="T6">
            <v>1913</v>
          </cell>
          <cell r="U6">
            <v>561</v>
          </cell>
          <cell r="V6">
            <v>39</v>
          </cell>
          <cell r="W6">
            <v>392</v>
          </cell>
          <cell r="X6">
            <v>11967</v>
          </cell>
        </row>
        <row r="7">
          <cell r="O7">
            <v>34243</v>
          </cell>
          <cell r="P7">
            <v>5407</v>
          </cell>
          <cell r="Q7">
            <v>8505</v>
          </cell>
          <cell r="R7">
            <v>4124</v>
          </cell>
          <cell r="S7">
            <v>357</v>
          </cell>
          <cell r="T7">
            <v>4156</v>
          </cell>
          <cell r="U7">
            <v>1206</v>
          </cell>
          <cell r="V7">
            <v>123</v>
          </cell>
          <cell r="W7">
            <v>1222</v>
          </cell>
          <cell r="X7">
            <v>25100</v>
          </cell>
        </row>
        <row r="8">
          <cell r="O8">
            <v>34274</v>
          </cell>
          <cell r="P8">
            <v>8379</v>
          </cell>
          <cell r="Q8">
            <v>13669</v>
          </cell>
          <cell r="R8">
            <v>7023</v>
          </cell>
          <cell r="S8">
            <v>917</v>
          </cell>
          <cell r="T8">
            <v>6655</v>
          </cell>
          <cell r="U8">
            <v>2063</v>
          </cell>
          <cell r="V8">
            <v>252</v>
          </cell>
          <cell r="W8">
            <v>2380</v>
          </cell>
          <cell r="X8">
            <v>41338</v>
          </cell>
        </row>
        <row r="9">
          <cell r="O9">
            <v>34304</v>
          </cell>
          <cell r="P9">
            <v>11938</v>
          </cell>
          <cell r="Q9">
            <v>19917</v>
          </cell>
          <cell r="R9">
            <v>10318</v>
          </cell>
          <cell r="S9">
            <v>1689</v>
          </cell>
          <cell r="T9">
            <v>10355</v>
          </cell>
          <cell r="U9">
            <v>3207</v>
          </cell>
          <cell r="V9">
            <v>428</v>
          </cell>
          <cell r="W9">
            <v>3846</v>
          </cell>
          <cell r="X9">
            <v>61698</v>
          </cell>
        </row>
        <row r="10">
          <cell r="O10">
            <v>34335</v>
          </cell>
          <cell r="P10">
            <v>19123</v>
          </cell>
          <cell r="Q10">
            <v>33001</v>
          </cell>
          <cell r="R10">
            <v>16749</v>
          </cell>
          <cell r="S10">
            <v>3293</v>
          </cell>
          <cell r="T10">
            <v>17377</v>
          </cell>
          <cell r="U10">
            <v>5734</v>
          </cell>
          <cell r="V10">
            <v>836</v>
          </cell>
          <cell r="W10">
            <v>7124</v>
          </cell>
          <cell r="X10">
            <v>103237</v>
          </cell>
        </row>
        <row r="11">
          <cell r="O11">
            <v>34366</v>
          </cell>
          <cell r="P11">
            <v>24452</v>
          </cell>
          <cell r="Q11">
            <v>42895</v>
          </cell>
          <cell r="R11">
            <v>21439</v>
          </cell>
          <cell r="S11">
            <v>4607</v>
          </cell>
          <cell r="T11">
            <v>23407</v>
          </cell>
          <cell r="U11">
            <v>7525</v>
          </cell>
          <cell r="V11">
            <v>1161</v>
          </cell>
          <cell r="W11">
            <v>9731</v>
          </cell>
          <cell r="X11">
            <v>135217</v>
          </cell>
        </row>
        <row r="12">
          <cell r="O12">
            <v>34394</v>
          </cell>
          <cell r="P12">
            <v>29286</v>
          </cell>
          <cell r="Q12">
            <v>52256</v>
          </cell>
          <cell r="R12">
            <v>26054</v>
          </cell>
          <cell r="S12">
            <v>5845</v>
          </cell>
          <cell r="T12">
            <v>28722</v>
          </cell>
          <cell r="U12">
            <v>9810</v>
          </cell>
          <cell r="V12">
            <v>1512</v>
          </cell>
          <cell r="W12">
            <v>12138</v>
          </cell>
          <cell r="X12">
            <v>165623</v>
          </cell>
        </row>
        <row r="13">
          <cell r="O13">
            <v>34425</v>
          </cell>
          <cell r="P13">
            <v>34452</v>
          </cell>
          <cell r="Q13">
            <v>62013</v>
          </cell>
          <cell r="R13">
            <v>30594</v>
          </cell>
          <cell r="S13">
            <v>7235</v>
          </cell>
          <cell r="T13">
            <v>34167</v>
          </cell>
          <cell r="U13">
            <v>11999</v>
          </cell>
          <cell r="V13">
            <v>1881</v>
          </cell>
          <cell r="W13">
            <v>14586</v>
          </cell>
          <cell r="X13">
            <v>196927</v>
          </cell>
        </row>
        <row r="14">
          <cell r="O14">
            <v>34455</v>
          </cell>
          <cell r="P14">
            <v>39932</v>
          </cell>
          <cell r="Q14">
            <v>72407</v>
          </cell>
          <cell r="R14">
            <v>35517</v>
          </cell>
          <cell r="S14">
            <v>8695</v>
          </cell>
          <cell r="T14">
            <v>40130</v>
          </cell>
          <cell r="U14">
            <v>14384</v>
          </cell>
          <cell r="V14">
            <v>2289</v>
          </cell>
          <cell r="W14">
            <v>17292</v>
          </cell>
          <cell r="X14">
            <v>230646</v>
          </cell>
        </row>
        <row r="15">
          <cell r="O15">
            <v>34486</v>
          </cell>
          <cell r="P15">
            <v>45851</v>
          </cell>
          <cell r="Q15">
            <v>83645</v>
          </cell>
          <cell r="R15">
            <v>40800</v>
          </cell>
          <cell r="S15">
            <v>10231</v>
          </cell>
          <cell r="T15">
            <v>46678</v>
          </cell>
          <cell r="U15">
            <v>16961</v>
          </cell>
          <cell r="V15">
            <v>2770</v>
          </cell>
          <cell r="W15">
            <v>20174</v>
          </cell>
          <cell r="X15">
            <v>267110</v>
          </cell>
        </row>
        <row r="16">
          <cell r="O16">
            <v>34516</v>
          </cell>
          <cell r="P16">
            <v>52956</v>
          </cell>
          <cell r="Q16">
            <v>95765</v>
          </cell>
          <cell r="R16">
            <v>47325</v>
          </cell>
          <cell r="S16">
            <v>11963</v>
          </cell>
          <cell r="T16">
            <v>53298</v>
          </cell>
          <cell r="U16">
            <v>19892</v>
          </cell>
          <cell r="V16">
            <v>3257</v>
          </cell>
          <cell r="W16">
            <v>23287</v>
          </cell>
          <cell r="X16">
            <v>307743</v>
          </cell>
        </row>
        <row r="17">
          <cell r="O17">
            <v>34547</v>
          </cell>
          <cell r="P17">
            <v>93601</v>
          </cell>
          <cell r="Q17">
            <v>117204</v>
          </cell>
          <cell r="R17">
            <v>57804</v>
          </cell>
          <cell r="S17">
            <v>14890</v>
          </cell>
          <cell r="T17">
            <v>66358</v>
          </cell>
          <cell r="U17">
            <v>24799</v>
          </cell>
          <cell r="V17">
            <v>4065</v>
          </cell>
          <cell r="X17">
            <v>378721</v>
          </cell>
        </row>
        <row r="18">
          <cell r="O18">
            <v>34578</v>
          </cell>
          <cell r="P18">
            <v>105760</v>
          </cell>
          <cell r="Q18">
            <v>132361</v>
          </cell>
          <cell r="R18">
            <v>66384</v>
          </cell>
          <cell r="S18">
            <v>17052</v>
          </cell>
          <cell r="T18">
            <v>75330</v>
          </cell>
          <cell r="U18">
            <v>28692</v>
          </cell>
          <cell r="V18">
            <v>4657</v>
          </cell>
          <cell r="X18">
            <v>430236</v>
          </cell>
        </row>
        <row r="19">
          <cell r="O19">
            <v>34608</v>
          </cell>
          <cell r="P19">
            <v>117034</v>
          </cell>
          <cell r="Q19">
            <v>146486</v>
          </cell>
          <cell r="R19">
            <v>73382</v>
          </cell>
          <cell r="S19">
            <v>18917</v>
          </cell>
          <cell r="T19">
            <v>83522</v>
          </cell>
          <cell r="U19">
            <v>32324</v>
          </cell>
          <cell r="V19">
            <v>5174</v>
          </cell>
          <cell r="X19">
            <v>476839</v>
          </cell>
        </row>
        <row r="20">
          <cell r="O20">
            <v>34639</v>
          </cell>
          <cell r="P20">
            <v>126187</v>
          </cell>
          <cell r="Q20">
            <v>158948</v>
          </cell>
          <cell r="R20">
            <v>79677</v>
          </cell>
          <cell r="S20">
            <v>26214</v>
          </cell>
          <cell r="T20">
            <v>90603</v>
          </cell>
          <cell r="U20">
            <v>35141</v>
          </cell>
          <cell r="X20">
            <v>516770</v>
          </cell>
        </row>
        <row r="21">
          <cell r="O21">
            <v>34669</v>
          </cell>
          <cell r="P21">
            <v>138221</v>
          </cell>
          <cell r="Q21">
            <v>173683</v>
          </cell>
          <cell r="R21">
            <v>87871</v>
          </cell>
          <cell r="S21">
            <v>28867</v>
          </cell>
          <cell r="T21">
            <v>98804</v>
          </cell>
          <cell r="U21">
            <v>39304</v>
          </cell>
          <cell r="X21">
            <v>566750</v>
          </cell>
        </row>
        <row r="22">
          <cell r="O22">
            <v>34700</v>
          </cell>
          <cell r="P22">
            <v>154268.43</v>
          </cell>
          <cell r="Q22">
            <v>192913.75</v>
          </cell>
          <cell r="R22">
            <v>96706.2</v>
          </cell>
          <cell r="S22">
            <v>32463.3</v>
          </cell>
          <cell r="T22">
            <v>111140.14</v>
          </cell>
          <cell r="U22">
            <v>44225.279999999999</v>
          </cell>
          <cell r="X22">
            <v>631717.1</v>
          </cell>
        </row>
        <row r="23">
          <cell r="O23">
            <v>34731</v>
          </cell>
          <cell r="P23">
            <v>167596.63</v>
          </cell>
          <cell r="Q23">
            <v>210095.05</v>
          </cell>
          <cell r="R23">
            <v>106146.34</v>
          </cell>
          <cell r="S23">
            <v>35321.199999999997</v>
          </cell>
          <cell r="T23">
            <v>121551.66</v>
          </cell>
          <cell r="U23">
            <v>48211.96</v>
          </cell>
          <cell r="X23">
            <v>688922.84</v>
          </cell>
        </row>
        <row r="24">
          <cell r="O24">
            <v>34759</v>
          </cell>
          <cell r="P24">
            <v>181248.27</v>
          </cell>
          <cell r="Q24">
            <v>227778.7</v>
          </cell>
          <cell r="R24">
            <v>115791.03</v>
          </cell>
          <cell r="S24">
            <v>38364.29</v>
          </cell>
          <cell r="T24">
            <v>131660.87</v>
          </cell>
          <cell r="U24">
            <v>52597.06</v>
          </cell>
          <cell r="X24">
            <v>747440.22</v>
          </cell>
        </row>
        <row r="25">
          <cell r="O25">
            <v>34790</v>
          </cell>
          <cell r="P25">
            <v>200642</v>
          </cell>
          <cell r="Q25">
            <v>252342.87</v>
          </cell>
          <cell r="R25">
            <v>128259.37</v>
          </cell>
          <cell r="S25">
            <v>41979.13</v>
          </cell>
          <cell r="T25">
            <v>146278.76</v>
          </cell>
          <cell r="U25">
            <v>58229.51</v>
          </cell>
          <cell r="X25">
            <v>827731.64</v>
          </cell>
        </row>
        <row r="26">
          <cell r="O26">
            <v>34820</v>
          </cell>
          <cell r="P26">
            <v>214559.01</v>
          </cell>
          <cell r="Q26">
            <v>270092.87</v>
          </cell>
          <cell r="R26">
            <v>137209.68</v>
          </cell>
          <cell r="S26">
            <v>45190.77</v>
          </cell>
          <cell r="T26">
            <v>156988.89000000001</v>
          </cell>
          <cell r="U26">
            <v>62532.480000000003</v>
          </cell>
          <cell r="X26">
            <v>886573.7</v>
          </cell>
        </row>
        <row r="27">
          <cell r="O27">
            <v>34851</v>
          </cell>
          <cell r="P27">
            <v>227333.12</v>
          </cell>
          <cell r="Q27">
            <v>286245.40000000002</v>
          </cell>
          <cell r="R27">
            <v>144964.60999999999</v>
          </cell>
          <cell r="S27">
            <v>48108.25</v>
          </cell>
          <cell r="T27">
            <v>166857.92000000001</v>
          </cell>
          <cell r="U27">
            <v>66094.84</v>
          </cell>
          <cell r="X27">
            <v>939604.14</v>
          </cell>
        </row>
        <row r="28">
          <cell r="O28">
            <v>34881</v>
          </cell>
          <cell r="P28">
            <v>243756.33</v>
          </cell>
          <cell r="Q28">
            <v>307249.90999999997</v>
          </cell>
          <cell r="R28">
            <v>155944.57</v>
          </cell>
          <cell r="S28">
            <v>51756.78</v>
          </cell>
          <cell r="T28">
            <v>179516.53</v>
          </cell>
          <cell r="U28">
            <v>71134.880000000005</v>
          </cell>
          <cell r="X28">
            <v>1009359</v>
          </cell>
        </row>
        <row r="29">
          <cell r="O29">
            <v>34912</v>
          </cell>
          <cell r="P29">
            <v>267984.21000000002</v>
          </cell>
          <cell r="Q29">
            <v>336425.22</v>
          </cell>
          <cell r="R29">
            <v>170719.64</v>
          </cell>
          <cell r="S29">
            <v>57245.61</v>
          </cell>
          <cell r="T29">
            <v>198469.68</v>
          </cell>
          <cell r="U29">
            <v>78713.7</v>
          </cell>
          <cell r="X29">
            <v>1109558.06</v>
          </cell>
        </row>
        <row r="30">
          <cell r="O30">
            <v>34943</v>
          </cell>
          <cell r="P30">
            <v>278747.96999999997</v>
          </cell>
          <cell r="Q30">
            <v>350433.87</v>
          </cell>
          <cell r="R30">
            <v>177681.66</v>
          </cell>
          <cell r="S30">
            <v>59757.2</v>
          </cell>
          <cell r="T30">
            <v>206882.14</v>
          </cell>
          <cell r="U30">
            <v>81403.63</v>
          </cell>
          <cell r="X30">
            <v>1154906.47</v>
          </cell>
        </row>
        <row r="31">
          <cell r="O31">
            <v>34973</v>
          </cell>
          <cell r="P31">
            <v>290165.37</v>
          </cell>
          <cell r="Q31">
            <v>365557.64</v>
          </cell>
          <cell r="R31">
            <v>184921.74</v>
          </cell>
          <cell r="S31">
            <v>62502.69</v>
          </cell>
          <cell r="T31">
            <v>216255.55</v>
          </cell>
          <cell r="U31">
            <v>84829.7</v>
          </cell>
          <cell r="X31">
            <v>1204232.69</v>
          </cell>
        </row>
        <row r="32">
          <cell r="O32">
            <v>35004</v>
          </cell>
          <cell r="P32">
            <v>306658.83</v>
          </cell>
          <cell r="Q32">
            <v>385429.63</v>
          </cell>
          <cell r="R32">
            <v>195568.33</v>
          </cell>
          <cell r="S32">
            <v>66795.61</v>
          </cell>
          <cell r="T32">
            <v>229005.48</v>
          </cell>
          <cell r="U32">
            <v>89909.47</v>
          </cell>
          <cell r="X32">
            <v>1273367.3500000001</v>
          </cell>
        </row>
        <row r="33">
          <cell r="O33">
            <v>35034</v>
          </cell>
          <cell r="P33">
            <v>324629.59999999998</v>
          </cell>
          <cell r="Q33">
            <v>407589.33</v>
          </cell>
          <cell r="R33">
            <v>206404.35</v>
          </cell>
          <cell r="S33">
            <v>70926.62</v>
          </cell>
          <cell r="T33">
            <v>242752</v>
          </cell>
          <cell r="U33">
            <v>95421.2</v>
          </cell>
          <cell r="X33">
            <v>1347723.1</v>
          </cell>
        </row>
        <row r="34">
          <cell r="O34">
            <v>35065</v>
          </cell>
          <cell r="P34">
            <v>352041.93</v>
          </cell>
          <cell r="Q34">
            <v>443541.96</v>
          </cell>
          <cell r="R34">
            <v>225249.67</v>
          </cell>
          <cell r="S34">
            <v>77857.279999999999</v>
          </cell>
          <cell r="T34">
            <v>265218.12</v>
          </cell>
          <cell r="U34">
            <v>103686.83</v>
          </cell>
          <cell r="X34">
            <v>1467595.79</v>
          </cell>
        </row>
        <row r="35">
          <cell r="O35">
            <v>35096</v>
          </cell>
          <cell r="P35">
            <v>367974.13</v>
          </cell>
          <cell r="Q35">
            <v>465162.77</v>
          </cell>
          <cell r="R35">
            <v>236584.95999999999</v>
          </cell>
          <cell r="S35">
            <v>81819.61</v>
          </cell>
          <cell r="T35">
            <v>280217.56</v>
          </cell>
          <cell r="U35">
            <v>109125.82</v>
          </cell>
          <cell r="X35">
            <v>1540884.85</v>
          </cell>
        </row>
        <row r="36">
          <cell r="O36">
            <v>35125</v>
          </cell>
          <cell r="P36">
            <v>383550.16</v>
          </cell>
          <cell r="Q36">
            <v>483174.66</v>
          </cell>
          <cell r="R36">
            <v>245984.06</v>
          </cell>
          <cell r="S36">
            <v>85805.66</v>
          </cell>
          <cell r="T36">
            <v>291833.57</v>
          </cell>
          <cell r="U36">
            <v>112783.67</v>
          </cell>
          <cell r="X36">
            <v>1603131.78</v>
          </cell>
        </row>
        <row r="37">
          <cell r="O37">
            <v>35156</v>
          </cell>
          <cell r="P37">
            <v>408058.41</v>
          </cell>
          <cell r="Q37">
            <v>515304.49</v>
          </cell>
          <cell r="R37">
            <v>261925.92</v>
          </cell>
          <cell r="S37">
            <v>91666.98</v>
          </cell>
          <cell r="T37">
            <v>312331.68</v>
          </cell>
          <cell r="U37">
            <v>121697.14</v>
          </cell>
          <cell r="X37">
            <v>1710984.62</v>
          </cell>
        </row>
        <row r="38">
          <cell r="O38">
            <v>35186</v>
          </cell>
          <cell r="P38">
            <v>429002.78</v>
          </cell>
          <cell r="Q38">
            <v>544424.4</v>
          </cell>
          <cell r="R38">
            <v>275794.15999999997</v>
          </cell>
          <cell r="S38">
            <v>97335.16</v>
          </cell>
          <cell r="T38">
            <v>334217.01</v>
          </cell>
          <cell r="U38">
            <v>128111.03999999999</v>
          </cell>
          <cell r="X38">
            <v>1808884.55</v>
          </cell>
        </row>
        <row r="39">
          <cell r="O39">
            <v>35217</v>
          </cell>
          <cell r="P39">
            <v>455716.44</v>
          </cell>
          <cell r="Q39">
            <v>575703.57999999996</v>
          </cell>
          <cell r="R39">
            <v>288706.12</v>
          </cell>
          <cell r="S39">
            <v>103460.8</v>
          </cell>
          <cell r="T39">
            <v>358523.02</v>
          </cell>
          <cell r="U39">
            <v>137314.82999999999</v>
          </cell>
          <cell r="X39">
            <v>1919424.79</v>
          </cell>
        </row>
        <row r="40">
          <cell r="O40">
            <v>35247</v>
          </cell>
          <cell r="P40">
            <v>476542.17</v>
          </cell>
          <cell r="Q40">
            <v>600292.44999999995</v>
          </cell>
          <cell r="R40">
            <v>297925.3</v>
          </cell>
          <cell r="S40">
            <v>107870.43</v>
          </cell>
          <cell r="T40">
            <v>375199.1</v>
          </cell>
          <cell r="U40">
            <v>142828.42000000001</v>
          </cell>
          <cell r="X40">
            <v>2000657.87</v>
          </cell>
        </row>
        <row r="41">
          <cell r="O41">
            <v>35278</v>
          </cell>
          <cell r="P41">
            <v>510550.56</v>
          </cell>
          <cell r="Q41">
            <v>639143.72</v>
          </cell>
          <cell r="R41">
            <v>314819.90999999997</v>
          </cell>
          <cell r="S41">
            <v>117266.44</v>
          </cell>
          <cell r="T41">
            <v>405255.93</v>
          </cell>
          <cell r="U41">
            <v>151873.73000000001</v>
          </cell>
          <cell r="X41">
            <v>2138910.29</v>
          </cell>
        </row>
        <row r="42">
          <cell r="O42">
            <v>35309</v>
          </cell>
          <cell r="P42">
            <v>535949.03</v>
          </cell>
          <cell r="Q42">
            <v>668556.84</v>
          </cell>
          <cell r="R42">
            <v>485316.11</v>
          </cell>
          <cell r="S42">
            <v>125254.47</v>
          </cell>
          <cell r="T42">
            <v>426090.7</v>
          </cell>
          <cell r="X42">
            <v>2241167.15</v>
          </cell>
        </row>
        <row r="43">
          <cell r="O43">
            <v>35339</v>
          </cell>
          <cell r="P43">
            <v>548706.79</v>
          </cell>
          <cell r="Q43">
            <v>684325.66</v>
          </cell>
          <cell r="R43">
            <v>490344.98</v>
          </cell>
          <cell r="S43">
            <v>133029.07999999999</v>
          </cell>
          <cell r="T43">
            <v>438011.29</v>
          </cell>
          <cell r="X43">
            <v>2294417.7999999998</v>
          </cell>
        </row>
        <row r="44">
          <cell r="O44">
            <v>35370</v>
          </cell>
          <cell r="P44">
            <v>569811.19999999995</v>
          </cell>
          <cell r="Q44">
            <v>709960.21</v>
          </cell>
          <cell r="R44">
            <v>503050.2</v>
          </cell>
          <cell r="S44">
            <v>145468.67000000001</v>
          </cell>
          <cell r="T44">
            <v>457549.99</v>
          </cell>
          <cell r="X44">
            <v>2385840.27</v>
          </cell>
        </row>
        <row r="45">
          <cell r="O45">
            <v>35400</v>
          </cell>
          <cell r="P45">
            <v>585910.04</v>
          </cell>
          <cell r="Q45">
            <v>735150.9</v>
          </cell>
          <cell r="R45">
            <v>509700.21</v>
          </cell>
          <cell r="S45">
            <v>157208.12</v>
          </cell>
          <cell r="T45">
            <v>479946.86</v>
          </cell>
          <cell r="X45">
            <v>2467916.13</v>
          </cell>
        </row>
        <row r="46">
          <cell r="O46">
            <v>35431</v>
          </cell>
          <cell r="P46">
            <v>645308.66</v>
          </cell>
          <cell r="Q46">
            <v>801387.3</v>
          </cell>
          <cell r="R46">
            <v>549620.4</v>
          </cell>
          <cell r="S46">
            <v>183022.63</v>
          </cell>
          <cell r="T46">
            <v>532807</v>
          </cell>
          <cell r="X46">
            <v>2712145.99</v>
          </cell>
        </row>
        <row r="47">
          <cell r="O47">
            <v>35462</v>
          </cell>
          <cell r="P47">
            <v>684971.5</v>
          </cell>
          <cell r="Q47">
            <v>854411.2</v>
          </cell>
          <cell r="R47">
            <v>573396.5</v>
          </cell>
          <cell r="S47">
            <v>209058.8</v>
          </cell>
          <cell r="T47">
            <v>573413.5</v>
          </cell>
          <cell r="X47">
            <v>2895251.5</v>
          </cell>
        </row>
        <row r="48">
          <cell r="O48">
            <v>35490</v>
          </cell>
          <cell r="P48">
            <v>713023.5</v>
          </cell>
          <cell r="Q48">
            <v>887053.4</v>
          </cell>
          <cell r="R48">
            <v>586173.5</v>
          </cell>
          <cell r="S48">
            <v>227480</v>
          </cell>
          <cell r="T48">
            <v>601008.69999999995</v>
          </cell>
          <cell r="X48">
            <v>3014739.1</v>
          </cell>
        </row>
        <row r="49">
          <cell r="O49">
            <v>35521</v>
          </cell>
          <cell r="P49">
            <v>754047.71100000001</v>
          </cell>
          <cell r="Q49">
            <v>931173.2</v>
          </cell>
          <cell r="R49">
            <v>602813.55099999998</v>
          </cell>
          <cell r="S49">
            <v>249043.92499999999</v>
          </cell>
          <cell r="T49">
            <v>635078.85899999994</v>
          </cell>
          <cell r="X49">
            <v>3172157.2460000003</v>
          </cell>
        </row>
        <row r="50">
          <cell r="O50">
            <v>35551</v>
          </cell>
          <cell r="P50">
            <v>806683.6</v>
          </cell>
          <cell r="Q50">
            <v>997857.88899999997</v>
          </cell>
          <cell r="R50">
            <v>628973.84500000009</v>
          </cell>
          <cell r="S50">
            <v>279501.5</v>
          </cell>
          <cell r="T50">
            <v>686309.37599999993</v>
          </cell>
          <cell r="X50">
            <v>3399326.21</v>
          </cell>
        </row>
        <row r="51">
          <cell r="O51">
            <v>35582</v>
          </cell>
          <cell r="P51">
            <v>824957.02</v>
          </cell>
          <cell r="Q51">
            <v>1020145.8</v>
          </cell>
          <cell r="R51">
            <v>629687.022</v>
          </cell>
          <cell r="S51">
            <v>297202.5</v>
          </cell>
          <cell r="T51">
            <v>705097</v>
          </cell>
          <cell r="X51">
            <v>3477089.3420000002</v>
          </cell>
        </row>
        <row r="52">
          <cell r="O52">
            <v>35612</v>
          </cell>
          <cell r="P52">
            <v>835150.5</v>
          </cell>
          <cell r="Q52">
            <v>1035159.5</v>
          </cell>
          <cell r="R52">
            <v>629318</v>
          </cell>
          <cell r="S52">
            <v>308001.7</v>
          </cell>
          <cell r="T52">
            <v>719536.8</v>
          </cell>
          <cell r="X52">
            <v>3527166.5</v>
          </cell>
        </row>
        <row r="53">
          <cell r="O53">
            <v>35643</v>
          </cell>
          <cell r="P53">
            <v>868871.5</v>
          </cell>
          <cell r="Q53">
            <v>1080455.2</v>
          </cell>
          <cell r="R53">
            <v>641136</v>
          </cell>
          <cell r="S53">
            <v>329934.40000000002</v>
          </cell>
          <cell r="T53">
            <v>752188.6</v>
          </cell>
          <cell r="X53">
            <v>3672585.7</v>
          </cell>
        </row>
        <row r="54">
          <cell r="O54">
            <v>35674</v>
          </cell>
          <cell r="P54">
            <v>898152.2</v>
          </cell>
          <cell r="Q54">
            <v>1116748.8</v>
          </cell>
          <cell r="R54">
            <v>652409.495</v>
          </cell>
          <cell r="S54">
            <v>351237.44</v>
          </cell>
          <cell r="T54">
            <v>778325.37199999997</v>
          </cell>
          <cell r="X54">
            <v>3796873.307</v>
          </cell>
        </row>
        <row r="55">
          <cell r="O55">
            <v>35704</v>
          </cell>
          <cell r="P55">
            <v>908172.80000000005</v>
          </cell>
          <cell r="Q55">
            <v>1134680.3999999999</v>
          </cell>
          <cell r="R55">
            <v>647072.30000000005</v>
          </cell>
          <cell r="S55">
            <v>365246.9</v>
          </cell>
          <cell r="T55">
            <v>789619.4</v>
          </cell>
          <cell r="X55">
            <v>3844791.8</v>
          </cell>
        </row>
        <row r="56">
          <cell r="O56">
            <v>35735</v>
          </cell>
          <cell r="P56">
            <v>932054.31930000021</v>
          </cell>
          <cell r="Q56">
            <v>1169019.2579999999</v>
          </cell>
          <cell r="R56">
            <v>655564.03</v>
          </cell>
          <cell r="S56">
            <v>380220.5</v>
          </cell>
          <cell r="T56">
            <v>809420.4</v>
          </cell>
          <cell r="X56">
            <v>3946278.5073000002</v>
          </cell>
        </row>
        <row r="57">
          <cell r="O57">
            <v>35765</v>
          </cell>
          <cell r="P57">
            <v>965594.26</v>
          </cell>
          <cell r="Q57">
            <v>1228046.83</v>
          </cell>
          <cell r="R57">
            <v>669913.11</v>
          </cell>
          <cell r="S57">
            <v>402284.94</v>
          </cell>
          <cell r="T57">
            <v>842565.66</v>
          </cell>
          <cell r="X57">
            <v>4108404.8</v>
          </cell>
        </row>
        <row r="58">
          <cell r="O58">
            <v>35796</v>
          </cell>
          <cell r="P58">
            <v>978180.7</v>
          </cell>
          <cell r="Q58">
            <v>1258641.24</v>
          </cell>
          <cell r="R58">
            <v>666994.56000000006</v>
          </cell>
          <cell r="S58">
            <v>414978.1</v>
          </cell>
          <cell r="T58">
            <v>854386.93</v>
          </cell>
          <cell r="X58">
            <v>4173181.53</v>
          </cell>
        </row>
        <row r="59">
          <cell r="O59">
            <v>35827</v>
          </cell>
          <cell r="P59">
            <v>1000307.79</v>
          </cell>
          <cell r="Q59">
            <v>1299188.6200000001</v>
          </cell>
          <cell r="R59">
            <v>675259.55</v>
          </cell>
          <cell r="S59">
            <v>429055.22</v>
          </cell>
          <cell r="T59">
            <v>872100.37</v>
          </cell>
          <cell r="X59">
            <v>4275911.55</v>
          </cell>
        </row>
        <row r="60">
          <cell r="O60">
            <v>35855</v>
          </cell>
          <cell r="P60">
            <v>1074955.33</v>
          </cell>
          <cell r="Q60">
            <v>1405598.61</v>
          </cell>
          <cell r="R60">
            <v>710230.1</v>
          </cell>
          <cell r="S60">
            <v>456365.94</v>
          </cell>
          <cell r="T60">
            <v>935642.54</v>
          </cell>
          <cell r="X60">
            <v>4582792.5199999996</v>
          </cell>
        </row>
        <row r="61">
          <cell r="O61">
            <v>35886</v>
          </cell>
          <cell r="P61">
            <v>1135572.3700000001</v>
          </cell>
          <cell r="Q61">
            <v>1486346.65</v>
          </cell>
          <cell r="R61">
            <v>739276.52</v>
          </cell>
          <cell r="S61">
            <v>480632.27</v>
          </cell>
          <cell r="T61">
            <v>982530.95</v>
          </cell>
          <cell r="X61">
            <v>4824358.76</v>
          </cell>
        </row>
        <row r="62">
          <cell r="O62">
            <v>35916</v>
          </cell>
          <cell r="P62">
            <v>1158237.49263</v>
          </cell>
          <cell r="Q62">
            <v>1524373.7028600001</v>
          </cell>
          <cell r="R62">
            <v>741693.45013999997</v>
          </cell>
          <cell r="S62">
            <v>485328.73755999998</v>
          </cell>
          <cell r="T62">
            <v>999174.02656000003</v>
          </cell>
          <cell r="X62">
            <v>4909083</v>
          </cell>
        </row>
        <row r="63">
          <cell r="O63">
            <v>35947</v>
          </cell>
          <cell r="P63">
            <v>1175237.49263</v>
          </cell>
          <cell r="Q63">
            <v>1541887.5464600001</v>
          </cell>
          <cell r="R63">
            <v>736639.17951000005</v>
          </cell>
          <cell r="S63">
            <v>483293.24131999997</v>
          </cell>
          <cell r="T63">
            <v>1007477.18519</v>
          </cell>
          <cell r="X63">
            <v>4944535</v>
          </cell>
        </row>
        <row r="64">
          <cell r="O64">
            <v>35977</v>
          </cell>
          <cell r="P64">
            <v>1222259.2931599999</v>
          </cell>
          <cell r="Q64">
            <v>1597398.1426299999</v>
          </cell>
          <cell r="R64">
            <v>759635.59854000004</v>
          </cell>
          <cell r="S64">
            <v>498328.45724999998</v>
          </cell>
          <cell r="T64">
            <v>1044607.66918</v>
          </cell>
          <cell r="X64">
            <v>5122229.16</v>
          </cell>
        </row>
        <row r="65">
          <cell r="O65">
            <v>36008</v>
          </cell>
          <cell r="P65">
            <v>1160622.97544</v>
          </cell>
          <cell r="Q65">
            <v>1506465.9757900001</v>
          </cell>
          <cell r="R65">
            <v>709647.06628999999</v>
          </cell>
          <cell r="S65">
            <v>467825.82056000002</v>
          </cell>
          <cell r="T65">
            <v>982361.50633</v>
          </cell>
          <cell r="X65">
            <v>4826923.34</v>
          </cell>
        </row>
        <row r="66">
          <cell r="O66">
            <v>36039</v>
          </cell>
          <cell r="P66">
            <v>1204625.6094800001</v>
          </cell>
          <cell r="Q66">
            <v>1567896.8428799999</v>
          </cell>
          <cell r="R66">
            <v>737282.25792999996</v>
          </cell>
          <cell r="S66">
            <v>488381.85887</v>
          </cell>
          <cell r="T66">
            <v>1019503.91386</v>
          </cell>
          <cell r="X66">
            <v>5017690</v>
          </cell>
        </row>
        <row r="67">
          <cell r="O67">
            <v>36069</v>
          </cell>
          <cell r="P67">
            <v>1225780.79327</v>
          </cell>
          <cell r="Q67">
            <v>1597550.5123600001</v>
          </cell>
          <cell r="R67">
            <v>748644.19200000004</v>
          </cell>
          <cell r="S67">
            <v>490320.55676000001</v>
          </cell>
          <cell r="T67">
            <v>1035682.87215</v>
          </cell>
          <cell r="X67">
            <v>5097978.92</v>
          </cell>
        </row>
        <row r="68">
          <cell r="O68">
            <v>36100</v>
          </cell>
          <cell r="P68">
            <v>1323615.2149700001</v>
          </cell>
          <cell r="Q68">
            <v>1742596.16815</v>
          </cell>
          <cell r="R68">
            <v>804892.33233</v>
          </cell>
          <cell r="S68">
            <v>529296.39092999999</v>
          </cell>
          <cell r="T68">
            <v>1120284.3473199999</v>
          </cell>
          <cell r="X68">
            <v>5520684.4500000002</v>
          </cell>
        </row>
        <row r="69">
          <cell r="O69">
            <v>36130</v>
          </cell>
          <cell r="P69">
            <v>1298775.3101600001</v>
          </cell>
          <cell r="Q69">
            <v>1708060.18952</v>
          </cell>
          <cell r="R69">
            <v>786926.28683</v>
          </cell>
          <cell r="S69">
            <v>510951.01948000002</v>
          </cell>
          <cell r="T69">
            <v>1091695.8012000001</v>
          </cell>
          <cell r="X69">
            <v>5396408.6100000003</v>
          </cell>
        </row>
        <row r="70">
          <cell r="O70">
            <v>36161</v>
          </cell>
          <cell r="P70">
            <v>1382907.37</v>
          </cell>
          <cell r="Q70">
            <v>1827174.55</v>
          </cell>
          <cell r="R70">
            <v>837992.81</v>
          </cell>
          <cell r="S70">
            <v>544233.82999999996</v>
          </cell>
          <cell r="T70">
            <v>1161329.28</v>
          </cell>
          <cell r="X70">
            <v>5753637.8400000008</v>
          </cell>
        </row>
        <row r="71">
          <cell r="O71">
            <v>36192</v>
          </cell>
          <cell r="P71">
            <v>1449375.27</v>
          </cell>
          <cell r="Q71">
            <v>1923997.67</v>
          </cell>
          <cell r="R71">
            <v>875889.52</v>
          </cell>
          <cell r="S71">
            <v>567160.18000000005</v>
          </cell>
          <cell r="T71">
            <v>1222613.49</v>
          </cell>
          <cell r="X71">
            <v>6039036.1300000008</v>
          </cell>
        </row>
        <row r="72">
          <cell r="O72">
            <v>36220</v>
          </cell>
          <cell r="P72">
            <v>1479441.61</v>
          </cell>
          <cell r="Q72">
            <v>1963823.9</v>
          </cell>
          <cell r="R72">
            <v>895283.02</v>
          </cell>
          <cell r="S72">
            <v>572151.67000000004</v>
          </cell>
          <cell r="T72">
            <v>1246100.7</v>
          </cell>
          <cell r="X72">
            <v>6156800.8999999994</v>
          </cell>
        </row>
        <row r="73">
          <cell r="O73">
            <v>36251</v>
          </cell>
          <cell r="P73">
            <v>1581015.13</v>
          </cell>
          <cell r="Q73">
            <v>2084352.44</v>
          </cell>
          <cell r="R73">
            <v>954922.45</v>
          </cell>
          <cell r="S73">
            <v>605130.89</v>
          </cell>
          <cell r="T73">
            <v>1324062.01</v>
          </cell>
          <cell r="X73">
            <v>6549482.9199999999</v>
          </cell>
        </row>
        <row r="74">
          <cell r="O74">
            <v>36281</v>
          </cell>
          <cell r="P74">
            <v>1614602.98</v>
          </cell>
          <cell r="Q74">
            <v>2106864.0699999998</v>
          </cell>
          <cell r="R74">
            <v>975174.95</v>
          </cell>
          <cell r="S74">
            <v>609073.97</v>
          </cell>
          <cell r="T74">
            <v>1344628.62</v>
          </cell>
          <cell r="X74">
            <v>6650344.5899999999</v>
          </cell>
        </row>
        <row r="75">
          <cell r="O75">
            <v>36312</v>
          </cell>
          <cell r="P75">
            <v>1675621.13</v>
          </cell>
          <cell r="Q75">
            <v>2157812.83</v>
          </cell>
          <cell r="R75">
            <v>1009732.9</v>
          </cell>
          <cell r="S75">
            <v>619274.37</v>
          </cell>
          <cell r="T75">
            <v>1382759.5</v>
          </cell>
          <cell r="X75">
            <v>6845200.7300000004</v>
          </cell>
        </row>
        <row r="76">
          <cell r="O76">
            <v>36342</v>
          </cell>
          <cell r="P76">
            <v>1720537.37</v>
          </cell>
          <cell r="Q76">
            <v>2189943.15</v>
          </cell>
          <cell r="R76">
            <v>1025979.28</v>
          </cell>
          <cell r="S76">
            <v>620706.93999999994</v>
          </cell>
          <cell r="T76">
            <v>1405479.84</v>
          </cell>
          <cell r="X76">
            <v>6962646.5800000001</v>
          </cell>
        </row>
        <row r="77">
          <cell r="O77">
            <v>36373</v>
          </cell>
          <cell r="P77">
            <v>1814811.93</v>
          </cell>
          <cell r="Q77">
            <v>2304453.12</v>
          </cell>
          <cell r="R77">
            <v>1076601.5</v>
          </cell>
          <cell r="S77">
            <v>646711.85</v>
          </cell>
          <cell r="T77">
            <v>1476134.21</v>
          </cell>
          <cell r="X77">
            <v>7318712.6099999994</v>
          </cell>
        </row>
        <row r="78">
          <cell r="O78">
            <v>36404</v>
          </cell>
          <cell r="P78">
            <v>1929881.62</v>
          </cell>
          <cell r="Q78">
            <v>2444252.88</v>
          </cell>
          <cell r="R78">
            <v>1146642.28</v>
          </cell>
          <cell r="S78">
            <v>688273.52</v>
          </cell>
          <cell r="T78">
            <v>1560815.29</v>
          </cell>
          <cell r="X78">
            <v>7769865.5899999999</v>
          </cell>
        </row>
        <row r="79">
          <cell r="O79">
            <v>36434</v>
          </cell>
          <cell r="P79">
            <v>1972985.64</v>
          </cell>
          <cell r="Q79">
            <v>2491949.2200000002</v>
          </cell>
          <cell r="R79">
            <v>1166159.19</v>
          </cell>
          <cell r="S79">
            <v>700537.63</v>
          </cell>
          <cell r="T79">
            <v>1576683</v>
          </cell>
          <cell r="X79">
            <v>7908314.6799999997</v>
          </cell>
        </row>
        <row r="80">
          <cell r="O80">
            <v>36465</v>
          </cell>
          <cell r="P80">
            <v>2022763.99</v>
          </cell>
          <cell r="Q80">
            <v>2563422.27</v>
          </cell>
          <cell r="R80">
            <v>1196210.76</v>
          </cell>
          <cell r="S80">
            <v>718777.68</v>
          </cell>
          <cell r="T80">
            <v>1613296.52</v>
          </cell>
          <cell r="X80">
            <v>8114471.2199999988</v>
          </cell>
        </row>
        <row r="81">
          <cell r="O81">
            <v>36495</v>
          </cell>
          <cell r="P81">
            <v>2075389.68</v>
          </cell>
          <cell r="Q81">
            <v>2638356.7999999998</v>
          </cell>
          <cell r="R81">
            <v>1231104.08</v>
          </cell>
          <cell r="S81">
            <v>2399150.2199999997</v>
          </cell>
          <cell r="T81">
            <v>1659943.28</v>
          </cell>
          <cell r="X81">
            <v>10003944.059999999</v>
          </cell>
        </row>
        <row r="82">
          <cell r="O82">
            <v>36526</v>
          </cell>
          <cell r="P82">
            <v>2149320.9900000002</v>
          </cell>
          <cell r="Q82">
            <v>2748112.25</v>
          </cell>
          <cell r="R82">
            <v>1279878.3700000001</v>
          </cell>
          <cell r="S82">
            <v>2500393.5</v>
          </cell>
          <cell r="X82">
            <v>8677705.1099999994</v>
          </cell>
        </row>
        <row r="83">
          <cell r="O83">
            <v>36557</v>
          </cell>
          <cell r="P83">
            <v>2175264.0099999998</v>
          </cell>
          <cell r="Q83">
            <v>2782460.03</v>
          </cell>
          <cell r="R83">
            <v>1297583.2</v>
          </cell>
          <cell r="S83">
            <v>2538334.04</v>
          </cell>
          <cell r="X83">
            <v>8793641.2799999993</v>
          </cell>
        </row>
        <row r="84">
          <cell r="O84">
            <v>36586</v>
          </cell>
          <cell r="P84">
            <v>2173148.5699999998</v>
          </cell>
          <cell r="Q84">
            <v>2758334.43</v>
          </cell>
          <cell r="R84">
            <v>1290103.5</v>
          </cell>
          <cell r="S84">
            <v>2522509.7999999998</v>
          </cell>
          <cell r="X84">
            <v>8744096.3000000007</v>
          </cell>
        </row>
        <row r="85">
          <cell r="O85">
            <v>36617</v>
          </cell>
          <cell r="P85">
            <v>2211586.87</v>
          </cell>
          <cell r="Q85">
            <v>2807174.2</v>
          </cell>
          <cell r="R85">
            <v>1311476.1399999999</v>
          </cell>
          <cell r="S85">
            <v>2561317.19</v>
          </cell>
          <cell r="X85">
            <v>8891554.4000000004</v>
          </cell>
        </row>
        <row r="86">
          <cell r="O86">
            <v>36647</v>
          </cell>
          <cell r="P86">
            <v>2167574.1577940527</v>
          </cell>
          <cell r="Q86">
            <v>2761509.8468465838</v>
          </cell>
          <cell r="R86">
            <v>1292102.2910949206</v>
          </cell>
          <cell r="S86">
            <v>2519524.1867849282</v>
          </cell>
          <cell r="X86">
            <v>8740710.4825204872</v>
          </cell>
        </row>
        <row r="87">
          <cell r="O87">
            <v>36678</v>
          </cell>
          <cell r="P87">
            <v>2236997.8898632405</v>
          </cell>
          <cell r="Q87">
            <v>2854691.7622400662</v>
          </cell>
          <cell r="R87">
            <v>1324604.980390236</v>
          </cell>
          <cell r="S87">
            <v>2597606.7070116238</v>
          </cell>
          <cell r="X87">
            <v>9013901.3395051658</v>
          </cell>
        </row>
        <row r="88">
          <cell r="O88">
            <v>36708</v>
          </cell>
          <cell r="P88">
            <v>2263245.1474781791</v>
          </cell>
          <cell r="Q88">
            <v>2874043.1576795904</v>
          </cell>
          <cell r="R88">
            <v>1333270.0940743424</v>
          </cell>
          <cell r="S88">
            <v>2616210.1863459107</v>
          </cell>
          <cell r="X88">
            <v>9086768.5855780225</v>
          </cell>
        </row>
        <row r="89">
          <cell r="O89">
            <v>36739</v>
          </cell>
          <cell r="P89">
            <v>2353300.536099324</v>
          </cell>
          <cell r="Q89">
            <v>2985787.9118250739</v>
          </cell>
          <cell r="R89">
            <v>1389079.0470477268</v>
          </cell>
          <cell r="S89">
            <v>2705969.7625135141</v>
          </cell>
          <cell r="X89">
            <v>9434137.2574856393</v>
          </cell>
        </row>
        <row r="90">
          <cell r="O90">
            <v>36770</v>
          </cell>
          <cell r="P90">
            <v>2366811.4697457259</v>
          </cell>
          <cell r="Q90">
            <v>2988225.995435941</v>
          </cell>
          <cell r="R90">
            <v>1394919.1938864912</v>
          </cell>
          <cell r="S90">
            <v>2704965.3027665466</v>
          </cell>
          <cell r="X90">
            <v>9454921.9618347045</v>
          </cell>
        </row>
        <row r="91">
          <cell r="O91">
            <v>36800</v>
          </cell>
          <cell r="P91">
            <v>2369049.128691792</v>
          </cell>
          <cell r="Q91">
            <v>2983328.9513522061</v>
          </cell>
          <cell r="R91">
            <v>1387117.8985318656</v>
          </cell>
          <cell r="S91">
            <v>2686204.05249723</v>
          </cell>
          <cell r="X91">
            <v>9425700.0310730934</v>
          </cell>
        </row>
        <row r="92">
          <cell r="O92">
            <v>36831</v>
          </cell>
          <cell r="P92">
            <v>2350326.6996960812</v>
          </cell>
          <cell r="Q92">
            <v>2943326.270973044</v>
          </cell>
          <cell r="R92">
            <v>1371265.5591507647</v>
          </cell>
          <cell r="S92">
            <v>2654451.8426722516</v>
          </cell>
          <cell r="X92">
            <v>9319370.372492142</v>
          </cell>
        </row>
        <row r="93">
          <cell r="O93">
            <v>36861</v>
          </cell>
          <cell r="P93">
            <v>2415087.0837069331</v>
          </cell>
          <cell r="Q93">
            <v>3034037.3935266244</v>
          </cell>
          <cell r="R93">
            <v>1416916.2824624362</v>
          </cell>
          <cell r="S93">
            <v>2732596.0625571571</v>
          </cell>
          <cell r="X93">
            <v>9598636.8222531509</v>
          </cell>
        </row>
        <row r="94">
          <cell r="O94">
            <v>36892</v>
          </cell>
          <cell r="P94">
            <v>2562993.7746212292</v>
          </cell>
          <cell r="Q94">
            <v>3221135.4817501055</v>
          </cell>
          <cell r="R94">
            <v>1507744.3267828093</v>
          </cell>
          <cell r="S94">
            <v>2900900.427821165</v>
          </cell>
          <cell r="X94">
            <v>10192774.010975309</v>
          </cell>
        </row>
        <row r="95">
          <cell r="O95">
            <v>36923</v>
          </cell>
          <cell r="P95">
            <v>2616956.9578898679</v>
          </cell>
          <cell r="Q95">
            <v>3277548.2744686762</v>
          </cell>
          <cell r="R95">
            <v>1540130.7106648744</v>
          </cell>
          <cell r="S95">
            <v>2937777.0935933469</v>
          </cell>
          <cell r="X95">
            <v>10372413.036616765</v>
          </cell>
        </row>
        <row r="96">
          <cell r="O96">
            <v>36951</v>
          </cell>
          <cell r="P96">
            <v>2654298.8994913287</v>
          </cell>
          <cell r="Q96">
            <v>3325153.120722055</v>
          </cell>
          <cell r="R96">
            <v>1563437.7569755442</v>
          </cell>
          <cell r="S96">
            <v>2972328.3507422428</v>
          </cell>
          <cell r="X96">
            <v>10515218.127931172</v>
          </cell>
        </row>
        <row r="97">
          <cell r="O97">
            <v>36982</v>
          </cell>
          <cell r="P97">
            <v>2683815.3300144169</v>
          </cell>
          <cell r="Q97">
            <v>3357036.7921692585</v>
          </cell>
          <cell r="R97">
            <v>1577039.3157863023</v>
          </cell>
          <cell r="S97">
            <v>3002408.2212670231</v>
          </cell>
          <cell r="X97">
            <v>10620299.659237001</v>
          </cell>
        </row>
        <row r="98">
          <cell r="O98">
            <v>37012</v>
          </cell>
          <cell r="P98">
            <v>2762518.8680365132</v>
          </cell>
          <cell r="Q98">
            <v>3477623.4241426135</v>
          </cell>
          <cell r="R98">
            <v>1632829.6802768889</v>
          </cell>
          <cell r="S98">
            <v>3093506.6858301735</v>
          </cell>
          <cell r="X98">
            <v>10966478.65828619</v>
          </cell>
        </row>
        <row r="99">
          <cell r="O99">
            <v>37043</v>
          </cell>
          <cell r="P99">
            <v>2802105.4897827948</v>
          </cell>
          <cell r="Q99">
            <v>3530874.2035215618</v>
          </cell>
          <cell r="R99">
            <v>1658141.8915345911</v>
          </cell>
          <cell r="S99">
            <v>3132131.2557156202</v>
          </cell>
          <cell r="X99">
            <v>11123252.840554567</v>
          </cell>
        </row>
        <row r="100">
          <cell r="O100">
            <v>37073</v>
          </cell>
          <cell r="P100">
            <v>2823550.1686909967</v>
          </cell>
          <cell r="Q100">
            <v>3559032.097411118</v>
          </cell>
          <cell r="R100">
            <v>1671190.7972843049</v>
          </cell>
          <cell r="S100">
            <v>3146432.5786808338</v>
          </cell>
          <cell r="X100">
            <v>11200205.642067254</v>
          </cell>
        </row>
        <row r="101">
          <cell r="O101">
            <v>37104</v>
          </cell>
          <cell r="P101">
            <v>2931038.3636031309</v>
          </cell>
          <cell r="Q101">
            <v>3705149.3090774417</v>
          </cell>
          <cell r="R101">
            <v>1740726.4577749146</v>
          </cell>
          <cell r="S101">
            <v>3280285.2216221942</v>
          </cell>
          <cell r="X101">
            <v>11657199.352077682</v>
          </cell>
        </row>
        <row r="102">
          <cell r="O102">
            <v>37135</v>
          </cell>
          <cell r="P102">
            <v>2932247.6098535568</v>
          </cell>
          <cell r="Q102">
            <v>3713977.2396945939</v>
          </cell>
          <cell r="R102">
            <v>1748000.2157328075</v>
          </cell>
          <cell r="S102">
            <v>3283526.1728053209</v>
          </cell>
          <cell r="X102">
            <v>11677751.238086279</v>
          </cell>
        </row>
        <row r="103">
          <cell r="O103">
            <v>37165</v>
          </cell>
          <cell r="P103">
            <v>2938117.0432469947</v>
          </cell>
          <cell r="Q103">
            <v>3708626.5172697934</v>
          </cell>
          <cell r="R103">
            <v>1752325.2822403903</v>
          </cell>
          <cell r="S103">
            <v>3267759.763730519</v>
          </cell>
          <cell r="X103">
            <v>11666828.606487697</v>
          </cell>
        </row>
        <row r="104">
          <cell r="O104">
            <v>37196</v>
          </cell>
          <cell r="P104">
            <v>3030826.4141789069</v>
          </cell>
          <cell r="Q104">
            <v>3815740.7507071565</v>
          </cell>
          <cell r="R104">
            <v>1810791.6710704695</v>
          </cell>
          <cell r="S104">
            <v>3348850.9068408725</v>
          </cell>
          <cell r="X104">
            <v>12006209.742797405</v>
          </cell>
        </row>
        <row r="105">
          <cell r="O105">
            <v>37226</v>
          </cell>
          <cell r="P105">
            <v>3107194.602461766</v>
          </cell>
          <cell r="Q105">
            <v>3931570.8001368809</v>
          </cell>
          <cell r="R105">
            <v>1868144.5289538021</v>
          </cell>
          <cell r="S105">
            <v>3443400.6664195824</v>
          </cell>
          <cell r="X105">
            <v>12350310.597972032</v>
          </cell>
        </row>
        <row r="106">
          <cell r="O106">
            <v>37257</v>
          </cell>
          <cell r="P106">
            <v>3247381.0603181971</v>
          </cell>
          <cell r="Q106">
            <v>4115330.6400743183</v>
          </cell>
          <cell r="R106">
            <v>1956790.1985965304</v>
          </cell>
          <cell r="S106">
            <v>3599972.4090053216</v>
          </cell>
          <cell r="X106">
            <v>12919474.307994366</v>
          </cell>
        </row>
        <row r="107">
          <cell r="O107">
            <v>37288</v>
          </cell>
          <cell r="P107">
            <v>3348330.3484576503</v>
          </cell>
          <cell r="Q107">
            <v>4218280.5324775064</v>
          </cell>
          <cell r="R107">
            <v>2016244.2823631992</v>
          </cell>
          <cell r="S107">
            <v>3677767.1998534747</v>
          </cell>
          <cell r="X107">
            <v>13260622.36315183</v>
          </cell>
        </row>
        <row r="108">
          <cell r="O108">
            <v>37316</v>
          </cell>
          <cell r="P108">
            <v>3396899.3569492772</v>
          </cell>
          <cell r="Q108">
            <v>4289062.0632620007</v>
          </cell>
          <cell r="R108">
            <v>2045677.2946292264</v>
          </cell>
          <cell r="S108">
            <v>3720379.466362739</v>
          </cell>
          <cell r="X108">
            <v>13452018.181203242</v>
          </cell>
        </row>
        <row r="109">
          <cell r="O109">
            <v>37347</v>
          </cell>
          <cell r="P109">
            <v>3437223.7864001677</v>
          </cell>
          <cell r="Q109">
            <v>4319074.1614994891</v>
          </cell>
          <cell r="R109">
            <v>2065838.95797524</v>
          </cell>
          <cell r="S109">
            <v>3737649.558722306</v>
          </cell>
          <cell r="X109">
            <v>13559786.464597203</v>
          </cell>
        </row>
        <row r="110">
          <cell r="O110">
            <v>37377</v>
          </cell>
          <cell r="P110">
            <v>3533277.5136710033</v>
          </cell>
          <cell r="Q110">
            <v>4422736.0507147051</v>
          </cell>
          <cell r="R110">
            <v>2118229.511070455</v>
          </cell>
          <cell r="S110">
            <v>3823252.1583920112</v>
          </cell>
          <cell r="X110">
            <v>13897495.233848175</v>
          </cell>
        </row>
        <row r="111">
          <cell r="O111">
            <v>37408</v>
          </cell>
          <cell r="P111">
            <v>3534533.7776815342</v>
          </cell>
          <cell r="Q111">
            <v>4410837.4073890159</v>
          </cell>
          <cell r="R111">
            <v>2121122.0495535308</v>
          </cell>
          <cell r="S111">
            <v>3801445.4577389322</v>
          </cell>
          <cell r="X111">
            <v>13867938.692363013</v>
          </cell>
        </row>
        <row r="112">
          <cell r="O112">
            <v>37438</v>
          </cell>
          <cell r="P112">
            <v>3549217.4642298738</v>
          </cell>
          <cell r="Q112">
            <v>4429086.9445027206</v>
          </cell>
          <cell r="R112">
            <v>2127520.5991883194</v>
          </cell>
          <cell r="S112">
            <v>3811837.1649283222</v>
          </cell>
          <cell r="X112">
            <v>13917662.172849238</v>
          </cell>
        </row>
        <row r="113">
          <cell r="O113">
            <v>37469</v>
          </cell>
          <cell r="P113">
            <v>3689797.5622192998</v>
          </cell>
          <cell r="Q113">
            <v>4608774.7576480117</v>
          </cell>
          <cell r="R113">
            <v>2215841.205393469</v>
          </cell>
          <cell r="S113">
            <v>3962899.3887309465</v>
          </cell>
          <cell r="X113">
            <v>14477312.913991727</v>
          </cell>
        </row>
        <row r="114">
          <cell r="O114">
            <v>37500</v>
          </cell>
          <cell r="P114">
            <v>3710738.0463702427</v>
          </cell>
          <cell r="Q114">
            <v>4643878.6056920215</v>
          </cell>
          <cell r="R114">
            <v>2231860.9766132906</v>
          </cell>
          <cell r="S114">
            <v>3976850.2648160569</v>
          </cell>
          <cell r="X114">
            <v>14563327.893491611</v>
          </cell>
        </row>
        <row r="115">
          <cell r="O115">
            <v>37530</v>
          </cell>
          <cell r="P115">
            <v>3803869.5143817402</v>
          </cell>
          <cell r="Q115">
            <v>4769182.5552028297</v>
          </cell>
          <cell r="R115">
            <v>2292356.3457043921</v>
          </cell>
          <cell r="S115">
            <v>4077213.2676246809</v>
          </cell>
          <cell r="X115">
            <v>14942621.682913642</v>
          </cell>
        </row>
        <row r="116">
          <cell r="O116">
            <v>37561</v>
          </cell>
          <cell r="P116">
            <v>3910129.0579777751</v>
          </cell>
          <cell r="Q116">
            <v>4892219.9898467669</v>
          </cell>
          <cell r="R116">
            <v>2357484.6038455148</v>
          </cell>
          <cell r="S116">
            <v>4186925.4525377476</v>
          </cell>
          <cell r="X116">
            <v>15346759.104207804</v>
          </cell>
        </row>
        <row r="117">
          <cell r="O117">
            <v>37591</v>
          </cell>
          <cell r="P117">
            <v>4014459.2508131391</v>
          </cell>
          <cell r="Q117">
            <v>5034660.0706587518</v>
          </cell>
          <cell r="R117">
            <v>2417337.3520551482</v>
          </cell>
          <cell r="S117">
            <v>4287247.043500592</v>
          </cell>
          <cell r="X117">
            <v>15753703.717027631</v>
          </cell>
        </row>
        <row r="118">
          <cell r="O118">
            <v>37622</v>
          </cell>
          <cell r="P118">
            <v>4153614.6444560559</v>
          </cell>
          <cell r="Q118">
            <v>5167169.947197211</v>
          </cell>
          <cell r="R118">
            <v>2493970.6616936303</v>
          </cell>
          <cell r="S118">
            <v>4429183.3402112341</v>
          </cell>
          <cell r="X118">
            <v>16243938.593558131</v>
          </cell>
        </row>
        <row r="119">
          <cell r="O119">
            <v>37653</v>
          </cell>
          <cell r="P119">
            <v>4289029.2999006873</v>
          </cell>
          <cell r="Q119">
            <v>5294079.2893374451</v>
          </cell>
          <cell r="R119">
            <v>2556137.2225832748</v>
          </cell>
          <cell r="S119">
            <v>4550544.9645637004</v>
          </cell>
          <cell r="X119">
            <v>16689790.77638511</v>
          </cell>
        </row>
        <row r="120">
          <cell r="O120">
            <v>37681</v>
          </cell>
          <cell r="P120">
            <v>4290839.7985182861</v>
          </cell>
          <cell r="Q120">
            <v>5343135.8591980282</v>
          </cell>
          <cell r="R120">
            <v>2580828.992668502</v>
          </cell>
          <cell r="S120">
            <v>4573571.9920664951</v>
          </cell>
          <cell r="X120">
            <v>16788376.642451312</v>
          </cell>
        </row>
        <row r="121">
          <cell r="O121">
            <v>37712</v>
          </cell>
          <cell r="P121">
            <v>4462444.5796100721</v>
          </cell>
          <cell r="Q121">
            <v>5554831.4889524542</v>
          </cell>
          <cell r="R121">
            <v>2701334.9029158009</v>
          </cell>
          <cell r="S121">
            <v>4769509.8095458373</v>
          </cell>
          <cell r="X121">
            <v>17488120.781024165</v>
          </cell>
        </row>
        <row r="122">
          <cell r="O122">
            <v>37742</v>
          </cell>
          <cell r="P122">
            <v>4591319.6988062086</v>
          </cell>
          <cell r="Q122">
            <v>5720162.9956279909</v>
          </cell>
          <cell r="R122">
            <v>2787024.847232827</v>
          </cell>
          <cell r="S122">
            <v>4896465.1667236863</v>
          </cell>
          <cell r="X122">
            <v>17994972.708390713</v>
          </cell>
        </row>
        <row r="123">
          <cell r="O123">
            <v>37773</v>
          </cell>
          <cell r="P123">
            <v>4656641.5847969549</v>
          </cell>
          <cell r="Q123">
            <v>5807390.3677725624</v>
          </cell>
          <cell r="R123">
            <v>2833349.9381530895</v>
          </cell>
          <cell r="S123">
            <v>4955922.2716765404</v>
          </cell>
          <cell r="X123">
            <v>18253304.162399147</v>
          </cell>
        </row>
        <row r="124">
          <cell r="O124">
            <v>37803</v>
          </cell>
          <cell r="P124">
            <v>4762704.1457940591</v>
          </cell>
          <cell r="Q124">
            <v>5916603.4692198299</v>
          </cell>
          <cell r="R124">
            <v>2883003.432574694</v>
          </cell>
          <cell r="S124">
            <v>5060192.5995725887</v>
          </cell>
          <cell r="X124">
            <v>18622503.647161171</v>
          </cell>
        </row>
        <row r="125">
          <cell r="O125">
            <v>37834</v>
          </cell>
          <cell r="P125">
            <v>4900853.0656986739</v>
          </cell>
          <cell r="Q125">
            <v>6112336.4789150516</v>
          </cell>
          <cell r="R125">
            <v>2979592.1103387591</v>
          </cell>
          <cell r="S125">
            <v>5218860.3501412645</v>
          </cell>
          <cell r="X125">
            <v>19211642.00509375</v>
          </cell>
        </row>
        <row r="126">
          <cell r="O126">
            <v>37865</v>
          </cell>
          <cell r="P126">
            <v>5055481.5269777682</v>
          </cell>
          <cell r="Q126">
            <v>6306816.4956094716</v>
          </cell>
          <cell r="R126">
            <v>3083098.2601888962</v>
          </cell>
          <cell r="S126">
            <v>5382948.4935126016</v>
          </cell>
          <cell r="X126">
            <v>19828344.776288737</v>
          </cell>
        </row>
        <row r="127">
          <cell r="O127">
            <v>37895</v>
          </cell>
          <cell r="P127">
            <v>5219482.0131350029</v>
          </cell>
          <cell r="Q127">
            <v>6530763.2389657702</v>
          </cell>
          <cell r="R127">
            <v>3196418.2194416896</v>
          </cell>
          <cell r="S127">
            <v>5584853.6119006053</v>
          </cell>
          <cell r="X127">
            <v>20531517.083443068</v>
          </cell>
        </row>
        <row r="128">
          <cell r="O128">
            <v>37926</v>
          </cell>
          <cell r="P128">
            <v>5379776.4227166064</v>
          </cell>
          <cell r="Q128">
            <v>6730686.0052747605</v>
          </cell>
          <cell r="R128">
            <v>3302381.993886508</v>
          </cell>
          <cell r="S128">
            <v>5756620.7229115814</v>
          </cell>
          <cell r="X128">
            <v>21169465.144789457</v>
          </cell>
        </row>
        <row r="129">
          <cell r="O129">
            <v>37956</v>
          </cell>
          <cell r="P129">
            <v>5549694.2025924074</v>
          </cell>
          <cell r="Q129">
            <v>6934261.7735956879</v>
          </cell>
          <cell r="R129">
            <v>3408359.7076553726</v>
          </cell>
          <cell r="S129">
            <v>5951580.2032095566</v>
          </cell>
          <cell r="X129">
            <v>21843895.887053024</v>
          </cell>
        </row>
        <row r="130">
          <cell r="O130">
            <v>37987</v>
          </cell>
          <cell r="P130">
            <v>5575130.4049055027</v>
          </cell>
          <cell r="Q130">
            <v>6964714.5210882407</v>
          </cell>
          <cell r="R130">
            <v>3430132.8616451938</v>
          </cell>
          <cell r="S130">
            <v>5989465.7261769641</v>
          </cell>
          <cell r="X130">
            <v>21959443.513815902</v>
          </cell>
        </row>
        <row r="131">
          <cell r="O131">
            <v>38018</v>
          </cell>
          <cell r="P131">
            <v>5641289.2641432257</v>
          </cell>
          <cell r="Q131">
            <v>7029841.8456894932</v>
          </cell>
          <cell r="R131">
            <v>3478351.8539460972</v>
          </cell>
          <cell r="S131">
            <v>6054099.6334539428</v>
          </cell>
          <cell r="X131">
            <v>22203582.597232759</v>
          </cell>
        </row>
        <row r="132">
          <cell r="O132">
            <v>38047</v>
          </cell>
          <cell r="P132">
            <v>5893183.2906863354</v>
          </cell>
          <cell r="Q132">
            <v>7309413.3260056302</v>
          </cell>
          <cell r="R132">
            <v>3634801.7660496039</v>
          </cell>
          <cell r="S132">
            <v>6320293.0502762459</v>
          </cell>
          <cell r="X132">
            <v>23157691.433017816</v>
          </cell>
        </row>
        <row r="133">
          <cell r="O133">
            <v>38078</v>
          </cell>
          <cell r="P133">
            <v>5792847.8270813022</v>
          </cell>
          <cell r="Q133">
            <v>7170831.2394593088</v>
          </cell>
          <cell r="R133">
            <v>3574624.5355714327</v>
          </cell>
          <cell r="S133">
            <v>6197359.1318211742</v>
          </cell>
          <cell r="X133">
            <v>22735662.733933218</v>
          </cell>
        </row>
        <row r="134">
          <cell r="O134">
            <v>38108</v>
          </cell>
          <cell r="P134">
            <v>5849401.3481693417</v>
          </cell>
          <cell r="Q134">
            <v>7245348.7309989631</v>
          </cell>
          <cell r="R134">
            <v>3609706.3627019557</v>
          </cell>
          <cell r="S134">
            <v>6275072.5799960373</v>
          </cell>
          <cell r="X134">
            <v>22979529.021866299</v>
          </cell>
        </row>
        <row r="135">
          <cell r="O135">
            <v>38139</v>
          </cell>
          <cell r="P135">
            <v>5909403.2334088041</v>
          </cell>
          <cell r="Q135">
            <v>7333831.06826651</v>
          </cell>
          <cell r="R135">
            <v>3658424.392548312</v>
          </cell>
          <cell r="S135">
            <v>6342574.8548637843</v>
          </cell>
          <cell r="X135">
            <v>23244233.549087409</v>
          </cell>
        </row>
        <row r="136">
          <cell r="O136">
            <v>38169</v>
          </cell>
          <cell r="P136">
            <v>5878760.0482459068</v>
          </cell>
          <cell r="Q136">
            <v>7277914.6593102934</v>
          </cell>
          <cell r="R136">
            <v>3642496.002780986</v>
          </cell>
          <cell r="S136">
            <v>6311334.3501180587</v>
          </cell>
          <cell r="X136">
            <v>23110505.060455244</v>
          </cell>
        </row>
        <row r="137">
          <cell r="O137">
            <v>38200</v>
          </cell>
          <cell r="P137">
            <v>5979825.3107600361</v>
          </cell>
          <cell r="Q137">
            <v>7397978.3372157272</v>
          </cell>
          <cell r="R137">
            <v>3719081.5358661078</v>
          </cell>
          <cell r="S137">
            <v>6417169.2063434236</v>
          </cell>
          <cell r="X137">
            <v>23514054.390185293</v>
          </cell>
        </row>
        <row r="138">
          <cell r="O138">
            <v>38231</v>
          </cell>
          <cell r="P138">
            <v>6175331.8992225081</v>
          </cell>
          <cell r="Q138">
            <v>7627705.5769152064</v>
          </cell>
          <cell r="R138">
            <v>3841555.3409329015</v>
          </cell>
          <cell r="S138">
            <v>6622869.8597006863</v>
          </cell>
          <cell r="X138">
            <v>24267462.676771302</v>
          </cell>
        </row>
        <row r="139">
          <cell r="O139">
            <v>38261</v>
          </cell>
          <cell r="P139">
            <v>6323806.5284806509</v>
          </cell>
          <cell r="Q139">
            <v>7799411.0791127328</v>
          </cell>
          <cell r="R139">
            <v>3937752.7579881218</v>
          </cell>
          <cell r="S139">
            <v>6766853.6786145046</v>
          </cell>
          <cell r="X139">
            <v>24827824.04419601</v>
          </cell>
        </row>
        <row r="140">
          <cell r="O140">
            <v>38292</v>
          </cell>
          <cell r="P140">
            <v>6456286.206233792</v>
          </cell>
          <cell r="Q140">
            <v>7949218.7218622193</v>
          </cell>
          <cell r="R140">
            <v>4023784.7054797239</v>
          </cell>
          <cell r="S140">
            <v>6912472.8329165513</v>
          </cell>
          <cell r="X140">
            <v>25341762.466492284</v>
          </cell>
        </row>
        <row r="141">
          <cell r="O141">
            <v>38322</v>
          </cell>
          <cell r="P141">
            <v>6543398.3804496005</v>
          </cell>
          <cell r="Q141">
            <v>8039660.0607575811</v>
          </cell>
          <cell r="R141">
            <v>4075113.3548340001</v>
          </cell>
          <cell r="S141">
            <v>6992598.6008163504</v>
          </cell>
          <cell r="X141">
            <v>25650770.396857534</v>
          </cell>
        </row>
        <row r="142">
          <cell r="O142">
            <v>38353</v>
          </cell>
          <cell r="P142">
            <v>6680367.6262890147</v>
          </cell>
          <cell r="Q142">
            <v>8192454.5994444815</v>
          </cell>
          <cell r="R142">
            <v>4163500.2255410007</v>
          </cell>
          <cell r="S142">
            <v>7123309.7132847086</v>
          </cell>
          <cell r="X142">
            <v>26159632.164559204</v>
          </cell>
        </row>
        <row r="143">
          <cell r="O143">
            <v>38384</v>
          </cell>
          <cell r="P143">
            <v>6861973.1546741677</v>
          </cell>
          <cell r="Q143">
            <v>8428491.1213385276</v>
          </cell>
          <cell r="R143">
            <v>4281595.7820798475</v>
          </cell>
          <cell r="S143">
            <v>7320122.4901794605</v>
          </cell>
          <cell r="X143">
            <v>26892182.548272006</v>
          </cell>
        </row>
        <row r="144">
          <cell r="O144">
            <v>38412</v>
          </cell>
          <cell r="P144">
            <v>6778448.0430100756</v>
          </cell>
          <cell r="Q144">
            <v>8327023.8679027008</v>
          </cell>
          <cell r="R144">
            <v>4236629.5257893298</v>
          </cell>
          <cell r="S144">
            <v>7227185.7304827804</v>
          </cell>
          <cell r="X144">
            <v>26569287.167184889</v>
          </cell>
        </row>
        <row r="145">
          <cell r="O145">
            <v>38443</v>
          </cell>
          <cell r="P145">
            <v>6836239.6580279125</v>
          </cell>
          <cell r="Q145">
            <v>8400530.325899031</v>
          </cell>
          <cell r="R145">
            <v>4260441.1936518978</v>
          </cell>
          <cell r="S145">
            <v>7285584.7130438462</v>
          </cell>
          <cell r="X145">
            <v>26782795.89062269</v>
          </cell>
        </row>
        <row r="146">
          <cell r="O146">
            <v>38473</v>
          </cell>
          <cell r="P146">
            <v>6867829.7980516283</v>
          </cell>
          <cell r="Q146">
            <v>8440560.9878336824</v>
          </cell>
          <cell r="R146">
            <v>4291818.2025297843</v>
          </cell>
          <cell r="S146">
            <v>7331077.1849389244</v>
          </cell>
          <cell r="X146">
            <v>26931286.173354018</v>
          </cell>
        </row>
        <row r="147">
          <cell r="O147">
            <v>38504</v>
          </cell>
          <cell r="X147">
            <v>0</v>
          </cell>
        </row>
        <row r="148">
          <cell r="O148">
            <v>38534</v>
          </cell>
        </row>
        <row r="149">
          <cell r="O149">
            <v>38565</v>
          </cell>
        </row>
        <row r="150">
          <cell r="O150">
            <v>38596</v>
          </cell>
        </row>
        <row r="151">
          <cell r="O151">
            <v>38626</v>
          </cell>
        </row>
        <row r="152">
          <cell r="O152">
            <v>38657</v>
          </cell>
        </row>
        <row r="153">
          <cell r="O153">
            <v>38687</v>
          </cell>
        </row>
        <row r="155">
          <cell r="X155">
            <v>0</v>
          </cell>
        </row>
      </sheetData>
      <sheetData sheetId="12" refreshError="1"/>
      <sheetData sheetId="13" refreshError="1">
        <row r="166">
          <cell r="H166">
            <v>37347</v>
          </cell>
          <cell r="I166">
            <v>37377</v>
          </cell>
          <cell r="J166">
            <v>37408</v>
          </cell>
          <cell r="K166">
            <v>37438</v>
          </cell>
          <cell r="L166">
            <v>37469</v>
          </cell>
          <cell r="M166">
            <v>37500</v>
          </cell>
          <cell r="N166">
            <v>37530</v>
          </cell>
          <cell r="O166">
            <v>37561</v>
          </cell>
          <cell r="P166">
            <v>37591</v>
          </cell>
          <cell r="Q166">
            <v>37622</v>
          </cell>
          <cell r="R166">
            <v>37653</v>
          </cell>
          <cell r="S166">
            <v>37681</v>
          </cell>
          <cell r="T166">
            <v>37712</v>
          </cell>
          <cell r="U166">
            <v>37742</v>
          </cell>
          <cell r="V166">
            <v>37773</v>
          </cell>
          <cell r="W166">
            <v>37803</v>
          </cell>
          <cell r="X166">
            <v>37834</v>
          </cell>
          <cell r="Y166">
            <v>37865</v>
          </cell>
          <cell r="Z166">
            <v>37895</v>
          </cell>
          <cell r="AA166">
            <v>37926</v>
          </cell>
          <cell r="AB166">
            <v>37956</v>
          </cell>
          <cell r="AC166">
            <v>37987</v>
          </cell>
          <cell r="AD166">
            <v>38018</v>
          </cell>
          <cell r="AE166">
            <v>38047</v>
          </cell>
          <cell r="AF166">
            <v>38078</v>
          </cell>
          <cell r="AG166">
            <v>38108</v>
          </cell>
          <cell r="AH166">
            <v>38139</v>
          </cell>
          <cell r="AI166">
            <v>38169</v>
          </cell>
          <cell r="AJ166">
            <v>38200</v>
          </cell>
          <cell r="AK166">
            <v>38231</v>
          </cell>
          <cell r="AL166">
            <v>38261</v>
          </cell>
          <cell r="AM166">
            <v>38292</v>
          </cell>
          <cell r="AN166">
            <v>38322</v>
          </cell>
          <cell r="AO166">
            <v>38353</v>
          </cell>
          <cell r="AP166">
            <v>38384</v>
          </cell>
          <cell r="AQ166">
            <v>38412</v>
          </cell>
          <cell r="AR166">
            <v>38443</v>
          </cell>
          <cell r="AS166">
            <v>38473</v>
          </cell>
        </row>
        <row r="167">
          <cell r="H167">
            <v>36.457230760000002</v>
          </cell>
          <cell r="I167">
            <v>35.601059169999999</v>
          </cell>
          <cell r="J167">
            <v>35.358336399999999</v>
          </cell>
          <cell r="K167">
            <v>37.110127890000001</v>
          </cell>
          <cell r="L167">
            <v>57.379084800000001</v>
          </cell>
          <cell r="M167">
            <v>38.013242300000009</v>
          </cell>
          <cell r="N167">
            <v>38.257628539999999</v>
          </cell>
          <cell r="O167">
            <v>38.478313290000003</v>
          </cell>
          <cell r="P167">
            <v>38.415739620000011</v>
          </cell>
          <cell r="Q167">
            <v>59.763055589999993</v>
          </cell>
          <cell r="R167">
            <v>37.609282329999999</v>
          </cell>
          <cell r="S167">
            <v>38.724908219999996</v>
          </cell>
          <cell r="T167">
            <v>40.193512700000007</v>
          </cell>
          <cell r="U167">
            <v>38.46313880000001</v>
          </cell>
          <cell r="V167">
            <v>39.273051270000003</v>
          </cell>
          <cell r="W167">
            <v>39.661175380000003</v>
          </cell>
          <cell r="X167">
            <v>60.582979899999998</v>
          </cell>
          <cell r="Y167">
            <v>40.946103210000004</v>
          </cell>
          <cell r="Z167">
            <v>40.906487679999998</v>
          </cell>
          <cell r="AA167">
            <v>40.852490510000003</v>
          </cell>
          <cell r="AB167">
            <v>42.17728065</v>
          </cell>
          <cell r="AC167">
            <v>67.711766250000011</v>
          </cell>
          <cell r="AD167">
            <v>39.935248039999998</v>
          </cell>
          <cell r="AE167">
            <v>42.794227409999998</v>
          </cell>
          <cell r="AF167">
            <v>42.359522859999998</v>
          </cell>
          <cell r="AG167">
            <v>46.536996139999992</v>
          </cell>
          <cell r="AH167">
            <v>44.225432769999998</v>
          </cell>
          <cell r="AI167">
            <v>43.830633150000004</v>
          </cell>
          <cell r="AJ167">
            <v>67.807751890000006</v>
          </cell>
          <cell r="AK167">
            <v>45.084177339999997</v>
          </cell>
          <cell r="AL167">
            <v>46.868255669999996</v>
          </cell>
          <cell r="AM167">
            <v>44.412564259999996</v>
          </cell>
          <cell r="AN167">
            <v>49.083434760000003</v>
          </cell>
          <cell r="AO167">
            <v>72.626356740000006</v>
          </cell>
          <cell r="AP167">
            <v>45.660163109999999</v>
          </cell>
          <cell r="AQ167">
            <v>48.193830320000011</v>
          </cell>
          <cell r="AR167">
            <v>50.453242820000007</v>
          </cell>
          <cell r="AS167">
            <v>47.88856655</v>
          </cell>
        </row>
        <row r="168">
          <cell r="H168">
            <v>44.994150729999994</v>
          </cell>
          <cell r="I168">
            <v>43.645781980000002</v>
          </cell>
          <cell r="J168">
            <v>43.233355320000001</v>
          </cell>
          <cell r="K168">
            <v>44.445426930000004</v>
          </cell>
          <cell r="L168">
            <v>70.019824540000002</v>
          </cell>
          <cell r="M168">
            <v>46.200986539999995</v>
          </cell>
          <cell r="N168">
            <v>47.149475160000001</v>
          </cell>
          <cell r="O168">
            <v>46.011703170000004</v>
          </cell>
          <cell r="P168">
            <v>49.153909460000001</v>
          </cell>
          <cell r="Q168">
            <v>73.564463610000004</v>
          </cell>
          <cell r="R168">
            <v>47.317389759999998</v>
          </cell>
          <cell r="S168">
            <v>47.270834479999998</v>
          </cell>
          <cell r="T168">
            <v>48.268423780000006</v>
          </cell>
          <cell r="U168">
            <v>47.53946646</v>
          </cell>
          <cell r="V168">
            <v>47.156901220000009</v>
          </cell>
          <cell r="W168">
            <v>48.105674779999994</v>
          </cell>
          <cell r="X168">
            <v>73.53158418999999</v>
          </cell>
          <cell r="Y168">
            <v>49.761700080000004</v>
          </cell>
          <cell r="Z168">
            <v>50.050521750000001</v>
          </cell>
          <cell r="AA168">
            <v>49.111794459999999</v>
          </cell>
          <cell r="AB168">
            <v>49.949141500000003</v>
          </cell>
          <cell r="AC168">
            <v>79.549151040000012</v>
          </cell>
          <cell r="AD168">
            <v>51.665814480000002</v>
          </cell>
          <cell r="AE168">
            <v>51.508390160000005</v>
          </cell>
          <cell r="AF168">
            <v>52.949214749999989</v>
          </cell>
          <cell r="AG168">
            <v>52.155336810000001</v>
          </cell>
          <cell r="AH168">
            <v>52.285627740000002</v>
          </cell>
          <cell r="AI168">
            <v>51.447948950000004</v>
          </cell>
          <cell r="AJ168">
            <v>81.692839579999998</v>
          </cell>
          <cell r="AK168">
            <v>52.281297989999992</v>
          </cell>
          <cell r="AL168">
            <v>53.337951630000006</v>
          </cell>
          <cell r="AM168">
            <v>52.198147409999997</v>
          </cell>
          <cell r="AN168">
            <v>54.104449289999998</v>
          </cell>
          <cell r="AO168">
            <v>84.569594179999996</v>
          </cell>
          <cell r="AP168">
            <v>52.635777090000005</v>
          </cell>
          <cell r="AQ168">
            <v>54.717590859999987</v>
          </cell>
          <cell r="AR168">
            <v>55.456620689999987</v>
          </cell>
          <cell r="AS168">
            <v>55.376456069999996</v>
          </cell>
        </row>
        <row r="169">
          <cell r="H169">
            <v>24.540563819999999</v>
          </cell>
          <cell r="I169">
            <v>23.318177500000001</v>
          </cell>
          <cell r="J169">
            <v>23.66288454</v>
          </cell>
          <cell r="K169">
            <v>23.992856349999997</v>
          </cell>
          <cell r="L169">
            <v>36.627677370000001</v>
          </cell>
          <cell r="M169">
            <v>25.228574250000001</v>
          </cell>
          <cell r="N169">
            <v>25.65789504</v>
          </cell>
          <cell r="O169">
            <v>25.346356230000001</v>
          </cell>
          <cell r="P169">
            <v>25.954933510000004</v>
          </cell>
          <cell r="Q169">
            <v>38.208010190000003</v>
          </cell>
          <cell r="R169">
            <v>25.419390219999997</v>
          </cell>
          <cell r="S169">
            <v>26.095709870000004</v>
          </cell>
          <cell r="T169">
            <v>26.190175270000001</v>
          </cell>
          <cell r="U169">
            <v>26.699330920000001</v>
          </cell>
          <cell r="V169">
            <v>26.279965600000004</v>
          </cell>
          <cell r="W169">
            <v>26.577760389999998</v>
          </cell>
          <cell r="X169">
            <v>39.879856260000004</v>
          </cell>
          <cell r="Y169">
            <v>28.400350200000002</v>
          </cell>
          <cell r="Z169">
            <v>27.79356091</v>
          </cell>
          <cell r="AA169">
            <v>27.306460209999997</v>
          </cell>
          <cell r="AB169">
            <v>28.267474620000002</v>
          </cell>
          <cell r="AC169">
            <v>42.676005109999998</v>
          </cell>
          <cell r="AD169">
            <v>28.472868940000001</v>
          </cell>
          <cell r="AE169">
            <v>29.229445559999998</v>
          </cell>
          <cell r="AF169">
            <v>29.047408149999999</v>
          </cell>
          <cell r="AG169">
            <v>28.960072619999998</v>
          </cell>
          <cell r="AH169">
            <v>27.971597580000001</v>
          </cell>
          <cell r="AI169">
            <v>28.656697409999996</v>
          </cell>
          <cell r="AJ169">
            <v>42.369818120000005</v>
          </cell>
          <cell r="AK169">
            <v>28.81147825</v>
          </cell>
          <cell r="AL169">
            <v>27.761970060000003</v>
          </cell>
          <cell r="AM169">
            <v>29.093039400000002</v>
          </cell>
          <cell r="AN169">
            <v>30.748349409999999</v>
          </cell>
          <cell r="AO169">
            <v>46.968059759999996</v>
          </cell>
          <cell r="AP169">
            <v>30.663326590000004</v>
          </cell>
          <cell r="AQ169">
            <v>31.810897809999997</v>
          </cell>
          <cell r="AR169">
            <v>30.668046380450996</v>
          </cell>
          <cell r="AS169">
            <v>34.576986810000001</v>
          </cell>
        </row>
        <row r="170">
          <cell r="H170">
            <v>40.257570539999996</v>
          </cell>
          <cell r="I170">
            <v>38.561021939999996</v>
          </cell>
          <cell r="J170">
            <v>38.528511539999997</v>
          </cell>
          <cell r="K170">
            <v>38.956290280000005</v>
          </cell>
          <cell r="L170">
            <v>61.205202870000008</v>
          </cell>
          <cell r="M170">
            <v>43.796724909999995</v>
          </cell>
          <cell r="N170">
            <v>40.543682060000002</v>
          </cell>
          <cell r="O170">
            <v>40.818002679999999</v>
          </cell>
          <cell r="P170">
            <v>40.442329699999995</v>
          </cell>
          <cell r="Q170">
            <v>66.167108749999997</v>
          </cell>
          <cell r="R170">
            <v>40.102424549999995</v>
          </cell>
          <cell r="S170">
            <v>40.470103419999994</v>
          </cell>
          <cell r="T170">
            <v>40.800927790000003</v>
          </cell>
          <cell r="U170">
            <v>39.029699119999997</v>
          </cell>
          <cell r="V170">
            <v>40.389954689999996</v>
          </cell>
          <cell r="W170">
            <v>40.847259980000004</v>
          </cell>
          <cell r="X170">
            <v>64.393581730000008</v>
          </cell>
          <cell r="Y170">
            <v>42.812163390000002</v>
          </cell>
          <cell r="Z170">
            <v>41.941798080000005</v>
          </cell>
          <cell r="AA170">
            <v>42.310284250000002</v>
          </cell>
          <cell r="AB170">
            <v>41.702831599999996</v>
          </cell>
          <cell r="AC170">
            <v>68.944762670000003</v>
          </cell>
          <cell r="AD170">
            <v>42.169144170000003</v>
          </cell>
          <cell r="AE170">
            <v>43.370945379999988</v>
          </cell>
          <cell r="AF170">
            <v>43.381656139999997</v>
          </cell>
          <cell r="AG170">
            <v>42.555136129999994</v>
          </cell>
          <cell r="AH170">
            <v>41.294781400000005</v>
          </cell>
          <cell r="AI170">
            <v>41.259274790000013</v>
          </cell>
          <cell r="AJ170">
            <v>63.262292239999994</v>
          </cell>
          <cell r="AK170">
            <v>43.534429869999997</v>
          </cell>
          <cell r="AL170">
            <v>40.724850719999999</v>
          </cell>
          <cell r="AM170">
            <v>41.947345070000004</v>
          </cell>
          <cell r="AN170">
            <v>41.440350420000001</v>
          </cell>
          <cell r="AO170">
            <v>70.425915840000002</v>
          </cell>
          <cell r="AP170">
            <v>44.805574059999984</v>
          </cell>
          <cell r="AQ170">
            <v>45.516405880000008</v>
          </cell>
          <cell r="AR170">
            <v>47.527181049999996</v>
          </cell>
          <cell r="AS170">
            <v>47.37218841</v>
          </cell>
        </row>
        <row r="171">
          <cell r="H171">
            <v>146.24951584999999</v>
          </cell>
          <cell r="I171">
            <v>141.12604059</v>
          </cell>
          <cell r="J171">
            <v>140.78308779999998</v>
          </cell>
          <cell r="K171">
            <v>144.50470145</v>
          </cell>
          <cell r="L171">
            <v>225.23178958</v>
          </cell>
          <cell r="M171">
            <v>153.23952800000001</v>
          </cell>
          <cell r="N171">
            <v>151.6086808</v>
          </cell>
          <cell r="O171">
            <v>150.65437537</v>
          </cell>
          <cell r="P171">
            <v>153.96691229000001</v>
          </cell>
          <cell r="Q171">
            <v>237.70263813999998</v>
          </cell>
          <cell r="R171">
            <v>150.44848686</v>
          </cell>
          <cell r="S171">
            <v>152.56155598999999</v>
          </cell>
          <cell r="T171">
            <v>155.45303954000002</v>
          </cell>
          <cell r="U171">
            <v>151.73163530000002</v>
          </cell>
          <cell r="V171">
            <v>153.09987278</v>
          </cell>
          <cell r="W171">
            <v>155.19187052999999</v>
          </cell>
          <cell r="X171">
            <v>238.38800207999998</v>
          </cell>
          <cell r="Y171">
            <v>161.92031688000003</v>
          </cell>
          <cell r="Z171">
            <v>160.69236842000001</v>
          </cell>
          <cell r="AA171">
            <v>159.58102943</v>
          </cell>
          <cell r="AB171">
            <v>162.09672836999999</v>
          </cell>
          <cell r="AC171">
            <v>258.88168507</v>
          </cell>
          <cell r="AD171">
            <v>162.24307562999999</v>
          </cell>
          <cell r="AE171">
            <v>166.90300850999998</v>
          </cell>
          <cell r="AF171">
            <v>167.73780189999997</v>
          </cell>
          <cell r="AG171">
            <v>170.20754169999998</v>
          </cell>
          <cell r="AH171">
            <v>165.77743949000001</v>
          </cell>
          <cell r="AI171">
            <v>165.19455430000002</v>
          </cell>
          <cell r="AJ171">
            <v>255.13270183</v>
          </cell>
          <cell r="AK171">
            <v>169.71138344999997</v>
          </cell>
          <cell r="AL171">
            <v>168.69302808</v>
          </cell>
          <cell r="AM171">
            <v>167.65109614000002</v>
          </cell>
          <cell r="AN171">
            <v>175.37658388</v>
          </cell>
          <cell r="AO171">
            <v>274.58992652000001</v>
          </cell>
          <cell r="AP171">
            <v>173.76484084999998</v>
          </cell>
          <cell r="AQ171">
            <v>180.23872487</v>
          </cell>
          <cell r="AR171">
            <v>184.10509094045099</v>
          </cell>
          <cell r="AS171">
            <v>185.21419784</v>
          </cell>
        </row>
      </sheetData>
      <sheetData sheetId="14" refreshError="1"/>
      <sheetData sheetId="15" refreshError="1">
        <row r="4">
          <cell r="C4" t="str">
            <v xml:space="preserve">Horizonte </v>
          </cell>
          <cell r="D4" t="str">
            <v>Integra</v>
          </cell>
          <cell r="E4" t="str">
            <v>Profuturo</v>
          </cell>
          <cell r="F4" t="str">
            <v>Unión Vida</v>
          </cell>
          <cell r="G4" t="str">
            <v>UNIÓN 1/</v>
          </cell>
          <cell r="H4" t="str">
            <v>EL ROBLE 2/</v>
          </cell>
          <cell r="I4" t="str">
            <v>PROVIDENCIA1/</v>
          </cell>
          <cell r="J4" t="str">
            <v>MEGAFONDO 3/</v>
          </cell>
          <cell r="K4" t="str">
            <v>SISTEMA</v>
          </cell>
          <cell r="L4" t="str">
            <v>Ren Mínima</v>
          </cell>
          <cell r="M4" t="str">
            <v>IPC</v>
          </cell>
          <cell r="N4" t="str">
            <v>Tasa Anual Saldo CDBCR</v>
          </cell>
          <cell r="O4" t="str">
            <v>Tasa Mens CDBCR</v>
          </cell>
          <cell r="P4" t="str">
            <v>Tasa Real</v>
          </cell>
        </row>
        <row r="5">
          <cell r="B5">
            <v>34547</v>
          </cell>
          <cell r="C5">
            <v>10.8771</v>
          </cell>
          <cell r="D5">
            <v>9.8391999999999999</v>
          </cell>
          <cell r="E5">
            <v>13.484400000000001</v>
          </cell>
          <cell r="F5">
            <v>14.062799999999999</v>
          </cell>
          <cell r="G5">
            <v>11.7644</v>
          </cell>
          <cell r="H5">
            <v>12.4346</v>
          </cell>
          <cell r="I5">
            <v>12.542999999999999</v>
          </cell>
          <cell r="J5">
            <v>13.7</v>
          </cell>
          <cell r="K5">
            <v>11.72</v>
          </cell>
          <cell r="M5">
            <v>102.42011101125648</v>
          </cell>
          <cell r="N5">
            <v>13.7</v>
          </cell>
          <cell r="O5">
            <v>1.0756878202714981</v>
          </cell>
        </row>
        <row r="6">
          <cell r="B6">
            <v>34578</v>
          </cell>
          <cell r="C6">
            <v>12.301500000000001</v>
          </cell>
          <cell r="D6">
            <v>11.327400000000001</v>
          </cell>
          <cell r="E6">
            <v>15.005000000000001</v>
          </cell>
          <cell r="F6">
            <v>15.9963</v>
          </cell>
          <cell r="G6">
            <v>11.631600000000001</v>
          </cell>
          <cell r="H6">
            <v>14.018700000000001</v>
          </cell>
          <cell r="I6">
            <v>14.7964</v>
          </cell>
          <cell r="K6">
            <v>12.6296</v>
          </cell>
          <cell r="M6">
            <v>102.94794508187941</v>
          </cell>
          <cell r="N6">
            <v>14.6</v>
          </cell>
          <cell r="O6">
            <v>1.1421197676646511</v>
          </cell>
        </row>
        <row r="7">
          <cell r="B7">
            <v>34608</v>
          </cell>
          <cell r="C7">
            <v>12.244999999999999</v>
          </cell>
          <cell r="D7">
            <v>11.0146</v>
          </cell>
          <cell r="E7">
            <v>15.1485</v>
          </cell>
          <cell r="F7">
            <v>16.0244</v>
          </cell>
          <cell r="G7">
            <v>11.9787</v>
          </cell>
          <cell r="H7">
            <v>11.985900000000001</v>
          </cell>
          <cell r="I7">
            <v>14.3734</v>
          </cell>
          <cell r="K7">
            <v>12.4664</v>
          </cell>
          <cell r="M7">
            <v>103.24262167841599</v>
          </cell>
          <cell r="N7">
            <v>14.9</v>
          </cell>
          <cell r="O7">
            <v>1.1641575009651461</v>
          </cell>
        </row>
        <row r="8">
          <cell r="B8">
            <v>34639</v>
          </cell>
          <cell r="C8">
            <v>10.0405</v>
          </cell>
          <cell r="D8">
            <v>8.8491</v>
          </cell>
          <cell r="E8">
            <v>12.251099999999999</v>
          </cell>
          <cell r="F8">
            <v>12.8682</v>
          </cell>
          <cell r="G8">
            <v>9.0542999999999996</v>
          </cell>
          <cell r="H8">
            <v>9.7387999999999995</v>
          </cell>
          <cell r="K8">
            <v>9.9649000000000001</v>
          </cell>
          <cell r="M8">
            <v>104.50314849742108</v>
          </cell>
          <cell r="N8">
            <v>15</v>
          </cell>
          <cell r="O8">
            <v>1.171491691985338</v>
          </cell>
        </row>
        <row r="9">
          <cell r="B9">
            <v>34669</v>
          </cell>
          <cell r="C9">
            <v>8.5974000000000004</v>
          </cell>
          <cell r="D9">
            <v>7.9245999999999999</v>
          </cell>
          <cell r="E9">
            <v>10.616899999999999</v>
          </cell>
          <cell r="F9">
            <v>10.2438</v>
          </cell>
          <cell r="G9">
            <v>7.8662000000000001</v>
          </cell>
          <cell r="H9">
            <v>7.4741</v>
          </cell>
          <cell r="K9">
            <v>8.5828000000000007</v>
          </cell>
          <cell r="M9">
            <v>105.11710933947434</v>
          </cell>
          <cell r="N9">
            <v>15</v>
          </cell>
          <cell r="O9">
            <v>1.171491691985338</v>
          </cell>
        </row>
        <row r="10">
          <cell r="B10">
            <v>34700</v>
          </cell>
          <cell r="C10">
            <v>6.1698000000000004</v>
          </cell>
          <cell r="D10">
            <v>5.1283000000000003</v>
          </cell>
          <cell r="E10">
            <v>7.2321999999999997</v>
          </cell>
          <cell r="F10">
            <v>7.3632999999999997</v>
          </cell>
          <cell r="G10">
            <v>5.5762999999999998</v>
          </cell>
          <cell r="H10">
            <v>5.1990999999999996</v>
          </cell>
          <cell r="K10">
            <v>5.9032999999999998</v>
          </cell>
          <cell r="M10">
            <v>105.51</v>
          </cell>
          <cell r="N10">
            <v>14.9</v>
          </cell>
          <cell r="O10">
            <v>1.1641575009651461</v>
          </cell>
        </row>
        <row r="11">
          <cell r="B11">
            <v>34731</v>
          </cell>
          <cell r="C11">
            <v>3.1776</v>
          </cell>
          <cell r="D11">
            <v>2.4685999999999999</v>
          </cell>
          <cell r="E11">
            <v>4.1184000000000003</v>
          </cell>
          <cell r="F11">
            <v>5.0618999999999996</v>
          </cell>
          <cell r="G11">
            <v>3.1890000000000001</v>
          </cell>
          <cell r="H11">
            <v>2.4841000000000002</v>
          </cell>
          <cell r="K11">
            <v>3.1564000000000001</v>
          </cell>
          <cell r="M11">
            <v>106.71</v>
          </cell>
          <cell r="N11">
            <v>15</v>
          </cell>
          <cell r="O11">
            <v>1.171491691985338</v>
          </cell>
        </row>
        <row r="12">
          <cell r="B12">
            <v>34759</v>
          </cell>
          <cell r="C12">
            <v>2.8738999999999999</v>
          </cell>
          <cell r="D12">
            <v>2.2521</v>
          </cell>
          <cell r="E12">
            <v>3.8704000000000001</v>
          </cell>
          <cell r="F12">
            <v>4.8807999999999998</v>
          </cell>
          <cell r="G12">
            <v>3.1798000000000002</v>
          </cell>
          <cell r="H12">
            <v>1.1779999999999999</v>
          </cell>
          <cell r="K12">
            <v>2.8763999999999998</v>
          </cell>
          <cell r="M12">
            <v>108.17</v>
          </cell>
          <cell r="N12">
            <v>15.8</v>
          </cell>
          <cell r="O12">
            <v>1.2299556585700477</v>
          </cell>
        </row>
        <row r="13">
          <cell r="B13">
            <v>34790</v>
          </cell>
          <cell r="C13">
            <v>5.0170000000000003</v>
          </cell>
          <cell r="D13">
            <v>4.6547999999999998</v>
          </cell>
          <cell r="E13">
            <v>6.5595999999999997</v>
          </cell>
          <cell r="F13">
            <v>5.3224999999999998</v>
          </cell>
          <cell r="G13">
            <v>5.7803000000000004</v>
          </cell>
          <cell r="H13">
            <v>3.2458999999999998</v>
          </cell>
          <cell r="K13">
            <v>5.1714000000000002</v>
          </cell>
          <cell r="M13">
            <v>109.24</v>
          </cell>
          <cell r="N13">
            <v>18.5</v>
          </cell>
          <cell r="O13">
            <v>1.4245748385667056</v>
          </cell>
        </row>
        <row r="14">
          <cell r="B14">
            <v>34820</v>
          </cell>
          <cell r="C14">
            <v>5.5083000000000002</v>
          </cell>
          <cell r="D14">
            <v>5.1791</v>
          </cell>
          <cell r="E14">
            <v>6.6534000000000004</v>
          </cell>
          <cell r="F14">
            <v>5.0682999999999998</v>
          </cell>
          <cell r="G14">
            <v>6.3749000000000002</v>
          </cell>
          <cell r="H14">
            <v>3.1427999999999998</v>
          </cell>
          <cell r="K14">
            <v>5.5494000000000003</v>
          </cell>
          <cell r="M14">
            <v>110.15</v>
          </cell>
          <cell r="N14">
            <v>19.899999999999999</v>
          </cell>
          <cell r="O14">
            <v>1.5238935953279853</v>
          </cell>
        </row>
        <row r="15">
          <cell r="B15">
            <v>34851</v>
          </cell>
          <cell r="C15">
            <v>4.3899999999999997</v>
          </cell>
          <cell r="D15">
            <v>4.0525000000000002</v>
          </cell>
          <cell r="E15">
            <v>5.1193</v>
          </cell>
          <cell r="F15">
            <v>4.2643000000000004</v>
          </cell>
          <cell r="G15">
            <v>5.5006000000000004</v>
          </cell>
          <cell r="H15">
            <v>1.8903000000000001</v>
          </cell>
          <cell r="K15">
            <v>4.4146999999999998</v>
          </cell>
          <cell r="M15">
            <v>111.04</v>
          </cell>
          <cell r="N15">
            <v>18.899999999999999</v>
          </cell>
          <cell r="O15">
            <v>1.4530609136026662</v>
          </cell>
        </row>
        <row r="16">
          <cell r="B16">
            <v>34881</v>
          </cell>
          <cell r="C16">
            <v>6.1978999999999997</v>
          </cell>
          <cell r="D16">
            <v>5.6989000000000001</v>
          </cell>
          <cell r="E16">
            <v>6.9610000000000003</v>
          </cell>
          <cell r="F16">
            <v>5.6360999999999999</v>
          </cell>
          <cell r="G16">
            <v>6.9732000000000003</v>
          </cell>
          <cell r="H16">
            <v>6.1886000000000001</v>
          </cell>
          <cell r="K16">
            <v>6.2723000000000004</v>
          </cell>
          <cell r="M16">
            <v>111.67</v>
          </cell>
          <cell r="N16">
            <v>18.8</v>
          </cell>
          <cell r="O16">
            <v>1.4459476398528182</v>
          </cell>
        </row>
        <row r="17">
          <cell r="B17">
            <v>34912</v>
          </cell>
          <cell r="C17">
            <v>6.4917999999999996</v>
          </cell>
          <cell r="D17">
            <v>6.0030999999999999</v>
          </cell>
          <cell r="E17">
            <v>6.9249999999999998</v>
          </cell>
          <cell r="F17">
            <v>5.5419999999999998</v>
          </cell>
          <cell r="G17">
            <v>6.8663999999999996</v>
          </cell>
          <cell r="H17">
            <v>6.5392000000000001</v>
          </cell>
          <cell r="K17">
            <v>6.4316000000000004</v>
          </cell>
          <cell r="M17">
            <v>112.83</v>
          </cell>
          <cell r="N17">
            <v>18.3</v>
          </cell>
          <cell r="O17">
            <v>1.4102987320446125</v>
          </cell>
        </row>
        <row r="18">
          <cell r="B18">
            <v>34943</v>
          </cell>
          <cell r="C18">
            <v>5.7953999999999999</v>
          </cell>
          <cell r="D18">
            <v>5.6180000000000003</v>
          </cell>
          <cell r="E18">
            <v>6.0392000000000001</v>
          </cell>
          <cell r="F18">
            <v>4.9188999999999998</v>
          </cell>
          <cell r="G18">
            <v>6.1790000000000003</v>
          </cell>
          <cell r="H18">
            <v>5.0092999999999996</v>
          </cell>
          <cell r="K18">
            <v>5.7469999999999999</v>
          </cell>
          <cell r="M18">
            <v>113.27</v>
          </cell>
          <cell r="N18">
            <v>16</v>
          </cell>
          <cell r="O18">
            <v>1.2445137919713467</v>
          </cell>
        </row>
        <row r="19">
          <cell r="B19">
            <v>34973</v>
          </cell>
          <cell r="C19">
            <v>3.9944000000000002</v>
          </cell>
          <cell r="D19">
            <v>3.7522000000000002</v>
          </cell>
          <cell r="E19">
            <v>3.8449</v>
          </cell>
          <cell r="F19">
            <v>3.3069000000000002</v>
          </cell>
          <cell r="G19">
            <v>3.7972000000000001</v>
          </cell>
          <cell r="H19">
            <v>2.2677999999999998</v>
          </cell>
          <cell r="K19">
            <v>3.7052</v>
          </cell>
          <cell r="M19">
            <v>113.85</v>
          </cell>
          <cell r="N19">
            <v>14.5</v>
          </cell>
          <cell r="O19">
            <v>1.1347621038123146</v>
          </cell>
        </row>
        <row r="20">
          <cell r="B20">
            <v>35004</v>
          </cell>
          <cell r="C20">
            <v>3.5937999999999999</v>
          </cell>
          <cell r="D20">
            <v>3.2218</v>
          </cell>
          <cell r="E20">
            <v>3.5091999999999999</v>
          </cell>
          <cell r="F20">
            <v>3.1320999999999999</v>
          </cell>
          <cell r="G20">
            <v>3.2551000000000001</v>
          </cell>
          <cell r="H20">
            <v>1.1734</v>
          </cell>
          <cell r="K20">
            <v>3.2122000000000002</v>
          </cell>
          <cell r="M20">
            <v>115.26</v>
          </cell>
          <cell r="N20">
            <v>12.4</v>
          </cell>
          <cell r="O20">
            <v>0.97887453502294441</v>
          </cell>
        </row>
        <row r="21">
          <cell r="B21">
            <v>35034</v>
          </cell>
          <cell r="C21">
            <v>6.0130999999999997</v>
          </cell>
          <cell r="D21">
            <v>5.3254000000000001</v>
          </cell>
          <cell r="E21">
            <v>5.9188000000000001</v>
          </cell>
          <cell r="F21">
            <v>5.3913000000000002</v>
          </cell>
          <cell r="G21">
            <v>5.8357000000000001</v>
          </cell>
          <cell r="H21">
            <v>3.5192000000000001</v>
          </cell>
          <cell r="K21">
            <v>5.55</v>
          </cell>
          <cell r="M21">
            <v>115.87</v>
          </cell>
          <cell r="N21">
            <v>14.7</v>
          </cell>
          <cell r="O21">
            <v>1.1494715485939944</v>
          </cell>
        </row>
        <row r="22">
          <cell r="B22">
            <v>35065</v>
          </cell>
          <cell r="C22">
            <v>7.6452</v>
          </cell>
          <cell r="D22">
            <v>7.7992999999999997</v>
          </cell>
          <cell r="E22">
            <v>9.0556999999999999</v>
          </cell>
          <cell r="F22">
            <v>6.8137999999999996</v>
          </cell>
          <cell r="G22">
            <v>7.8644999999999996</v>
          </cell>
          <cell r="H22">
            <v>5.2030000000000003</v>
          </cell>
          <cell r="K22">
            <v>7.7312000000000003</v>
          </cell>
          <cell r="M22">
            <v>117.31</v>
          </cell>
          <cell r="N22">
            <v>13.4</v>
          </cell>
          <cell r="O22">
            <v>1.0534366928747652</v>
          </cell>
        </row>
        <row r="23">
          <cell r="B23">
            <v>35096</v>
          </cell>
          <cell r="C23">
            <v>9.5103000000000009</v>
          </cell>
          <cell r="D23">
            <v>10.217599999999999</v>
          </cell>
          <cell r="E23">
            <v>12.429399999999999</v>
          </cell>
          <cell r="F23">
            <v>8.7722999999999995</v>
          </cell>
          <cell r="G23">
            <v>9.6857000000000006</v>
          </cell>
          <cell r="H23">
            <v>8.0457000000000001</v>
          </cell>
          <cell r="K23">
            <v>10.061</v>
          </cell>
          <cell r="M23">
            <v>119.11</v>
          </cell>
          <cell r="N23">
            <v>11.5</v>
          </cell>
          <cell r="O23">
            <v>0.91124684369046083</v>
          </cell>
        </row>
        <row r="24">
          <cell r="B24">
            <v>35125</v>
          </cell>
          <cell r="C24">
            <v>7.2599</v>
          </cell>
          <cell r="D24">
            <v>8.2723999999999993</v>
          </cell>
          <cell r="E24">
            <v>9.8780000000000001</v>
          </cell>
          <cell r="F24">
            <v>6.7981999999999996</v>
          </cell>
          <cell r="G24">
            <v>7.4607000000000001</v>
          </cell>
          <cell r="H24">
            <v>5.5761000000000003</v>
          </cell>
          <cell r="K24">
            <v>7.8601999999999999</v>
          </cell>
          <cell r="M24">
            <v>120.75</v>
          </cell>
          <cell r="N24">
            <v>11.7</v>
          </cell>
          <cell r="O24">
            <v>0.92631835047352062</v>
          </cell>
        </row>
        <row r="25">
          <cell r="B25">
            <v>35156</v>
          </cell>
          <cell r="C25">
            <v>5.1276999999999999</v>
          </cell>
          <cell r="D25">
            <v>6.3181000000000003</v>
          </cell>
          <cell r="E25">
            <v>7.7778999999999998</v>
          </cell>
          <cell r="F25">
            <v>5.8883000000000001</v>
          </cell>
          <cell r="G25">
            <v>5.4720000000000004</v>
          </cell>
          <cell r="H25">
            <v>3.8273999999999999</v>
          </cell>
          <cell r="K25">
            <v>5.9029999999999996</v>
          </cell>
          <cell r="M25">
            <v>121.8</v>
          </cell>
          <cell r="N25">
            <v>12.9</v>
          </cell>
          <cell r="O25">
            <v>1.0162312880815705</v>
          </cell>
        </row>
        <row r="26">
          <cell r="B26">
            <v>35186</v>
          </cell>
          <cell r="C26">
            <v>5.1520999999999999</v>
          </cell>
          <cell r="D26">
            <v>6.6284999999999998</v>
          </cell>
          <cell r="E26">
            <v>8.2600999999999996</v>
          </cell>
          <cell r="F26">
            <v>6.4283000000000001</v>
          </cell>
          <cell r="G26">
            <v>5.5452000000000004</v>
          </cell>
          <cell r="H26">
            <v>4.2556000000000003</v>
          </cell>
          <cell r="K26">
            <v>6.1481000000000003</v>
          </cell>
          <cell r="M26">
            <v>122.69</v>
          </cell>
          <cell r="N26">
            <v>13.3</v>
          </cell>
          <cell r="O26">
            <v>1.0460076582707201</v>
          </cell>
        </row>
        <row r="27">
          <cell r="B27">
            <v>35217</v>
          </cell>
          <cell r="C27">
            <v>7.9200999999999997</v>
          </cell>
          <cell r="D27">
            <v>9.4116999999999997</v>
          </cell>
          <cell r="E27">
            <v>11.4346</v>
          </cell>
          <cell r="F27">
            <v>8.7019000000000002</v>
          </cell>
          <cell r="G27">
            <v>7.9237000000000002</v>
          </cell>
          <cell r="H27">
            <v>6.9347000000000003</v>
          </cell>
          <cell r="K27">
            <v>8.8683999999999994</v>
          </cell>
          <cell r="M27">
            <v>123.26</v>
          </cell>
          <cell r="N27">
            <v>13.5</v>
          </cell>
          <cell r="O27">
            <v>1.0608597246586804</v>
          </cell>
        </row>
        <row r="28">
          <cell r="B28">
            <v>35247</v>
          </cell>
          <cell r="C28">
            <v>6.8723000000000001</v>
          </cell>
          <cell r="D28">
            <v>8.1943000000000001</v>
          </cell>
          <cell r="E28">
            <v>9.6524999999999999</v>
          </cell>
          <cell r="F28">
            <v>7.7996999999999996</v>
          </cell>
          <cell r="G28">
            <v>6.7191000000000001</v>
          </cell>
          <cell r="H28">
            <v>5.4756</v>
          </cell>
          <cell r="K28">
            <v>7.6044999999999998</v>
          </cell>
          <cell r="M28">
            <v>124.95</v>
          </cell>
          <cell r="N28">
            <v>14</v>
          </cell>
          <cell r="O28">
            <v>1.0978851950173452</v>
          </cell>
        </row>
        <row r="29">
          <cell r="B29">
            <v>35278</v>
          </cell>
          <cell r="C29">
            <v>7.0552999999999999</v>
          </cell>
          <cell r="D29">
            <v>8.4139999999999997</v>
          </cell>
          <cell r="E29">
            <v>10.293900000000001</v>
          </cell>
          <cell r="F29">
            <v>8.1404999999999994</v>
          </cell>
          <cell r="G29">
            <v>6.7153999999999998</v>
          </cell>
          <cell r="H29">
            <v>5.2382999999999997</v>
          </cell>
          <cell r="K29">
            <v>7.8041</v>
          </cell>
          <cell r="M29">
            <v>126.11</v>
          </cell>
          <cell r="N29">
            <v>14.1</v>
          </cell>
          <cell r="O29">
            <v>1.1052724217629706</v>
          </cell>
        </row>
        <row r="30">
          <cell r="B30">
            <v>35309</v>
          </cell>
          <cell r="C30">
            <v>7.1515000000000004</v>
          </cell>
          <cell r="D30">
            <v>8.516</v>
          </cell>
          <cell r="E30">
            <v>10.185</v>
          </cell>
          <cell r="F30">
            <v>8.2629000000000001</v>
          </cell>
          <cell r="G30">
            <v>7.0209999999999999</v>
          </cell>
          <cell r="K30">
            <v>8.2528000000000006</v>
          </cell>
          <cell r="M30">
            <v>126.52</v>
          </cell>
          <cell r="N30">
            <v>14.3</v>
          </cell>
          <cell r="O30">
            <v>1.1200290879070041</v>
          </cell>
        </row>
        <row r="31">
          <cell r="B31">
            <v>35339</v>
          </cell>
          <cell r="C31">
            <v>7.8693</v>
          </cell>
          <cell r="D31">
            <v>9.2308000000000003</v>
          </cell>
          <cell r="E31">
            <v>10.733499999999999</v>
          </cell>
          <cell r="F31">
            <v>9.1211000000000002</v>
          </cell>
          <cell r="G31">
            <v>7.8666</v>
          </cell>
          <cell r="K31">
            <v>8.9596</v>
          </cell>
          <cell r="M31">
            <v>127.45</v>
          </cell>
          <cell r="N31">
            <v>14.2</v>
          </cell>
          <cell r="O31">
            <v>1.112653716075318</v>
          </cell>
        </row>
        <row r="32">
          <cell r="B32">
            <v>35370</v>
          </cell>
          <cell r="C32">
            <v>7.8639999999999999</v>
          </cell>
          <cell r="D32">
            <v>9.2278000000000002</v>
          </cell>
          <cell r="E32">
            <v>10.5799</v>
          </cell>
          <cell r="F32">
            <v>8.6096000000000004</v>
          </cell>
          <cell r="G32">
            <v>7.7312000000000003</v>
          </cell>
          <cell r="K32">
            <v>8.8625000000000007</v>
          </cell>
          <cell r="M32">
            <v>128.04</v>
          </cell>
          <cell r="N32">
            <v>15.3</v>
          </cell>
          <cell r="O32">
            <v>1.1934592413342715</v>
          </cell>
        </row>
        <row r="33">
          <cell r="B33">
            <v>35400</v>
          </cell>
          <cell r="C33">
            <v>4.9572000000000003</v>
          </cell>
          <cell r="D33">
            <v>6.2649999999999997</v>
          </cell>
          <cell r="E33">
            <v>7.4278000000000004</v>
          </cell>
          <cell r="F33">
            <v>5.4855999999999998</v>
          </cell>
          <cell r="G33">
            <v>4.6383999999999999</v>
          </cell>
          <cell r="K33">
            <v>5.8287000000000004</v>
          </cell>
          <cell r="M33">
            <v>129.59</v>
          </cell>
          <cell r="N33">
            <v>16</v>
          </cell>
          <cell r="O33">
            <v>1.2445137919713467</v>
          </cell>
        </row>
        <row r="34">
          <cell r="B34">
            <v>35431</v>
          </cell>
          <cell r="C34">
            <v>7.0438999999999998</v>
          </cell>
          <cell r="D34">
            <v>8.2507999999999999</v>
          </cell>
          <cell r="E34">
            <v>9.0138999999999996</v>
          </cell>
          <cell r="F34">
            <v>7.6501000000000001</v>
          </cell>
          <cell r="G34">
            <v>6.6581999999999999</v>
          </cell>
          <cell r="K34">
            <v>7.7648999999999999</v>
          </cell>
          <cell r="M34">
            <v>130.21</v>
          </cell>
          <cell r="N34">
            <v>14.6</v>
          </cell>
          <cell r="O34">
            <v>1.1421197676646511</v>
          </cell>
        </row>
        <row r="35">
          <cell r="B35">
            <v>35462</v>
          </cell>
          <cell r="C35">
            <v>9.4542000000000002</v>
          </cell>
          <cell r="D35">
            <v>10.5619</v>
          </cell>
          <cell r="E35">
            <v>10.811</v>
          </cell>
          <cell r="F35">
            <v>10.056100000000001</v>
          </cell>
          <cell r="G35">
            <v>9.2896000000000001</v>
          </cell>
          <cell r="K35">
            <v>10.060700000000001</v>
          </cell>
          <cell r="M35">
            <v>130.33000000000001</v>
          </cell>
          <cell r="N35">
            <v>15.5</v>
          </cell>
          <cell r="O35">
            <v>1.20807518477275</v>
          </cell>
        </row>
        <row r="36">
          <cell r="B36">
            <v>35490</v>
          </cell>
          <cell r="C36">
            <v>12.5275</v>
          </cell>
          <cell r="D36">
            <v>13.855600000000001</v>
          </cell>
          <cell r="E36">
            <v>13.845000000000001</v>
          </cell>
          <cell r="F36">
            <v>13.088200000000001</v>
          </cell>
          <cell r="G36">
            <v>12.6973</v>
          </cell>
          <cell r="K36">
            <v>13.2506</v>
          </cell>
          <cell r="M36">
            <v>131.99</v>
          </cell>
          <cell r="N36">
            <v>15.5</v>
          </cell>
          <cell r="O36">
            <v>1.20807518477275</v>
          </cell>
        </row>
        <row r="37">
          <cell r="B37">
            <v>35521</v>
          </cell>
          <cell r="C37">
            <v>14.4559</v>
          </cell>
          <cell r="D37">
            <v>15.6477</v>
          </cell>
          <cell r="E37">
            <v>15.806699999999999</v>
          </cell>
          <cell r="F37">
            <v>14.607200000000001</v>
          </cell>
          <cell r="G37">
            <v>14.3835</v>
          </cell>
          <cell r="K37">
            <v>15.059799999999999</v>
          </cell>
          <cell r="M37">
            <v>132.5</v>
          </cell>
          <cell r="N37">
            <v>14.8</v>
          </cell>
          <cell r="O37">
            <v>1.1568174564269507</v>
          </cell>
        </row>
        <row r="38">
          <cell r="B38">
            <v>35551</v>
          </cell>
          <cell r="C38">
            <v>14.560499999999999</v>
          </cell>
          <cell r="D38">
            <v>15.323700000000001</v>
          </cell>
          <cell r="E38">
            <v>14.5931</v>
          </cell>
          <cell r="F38">
            <v>14.446099999999999</v>
          </cell>
          <cell r="G38">
            <v>14.297499999999999</v>
          </cell>
          <cell r="K38">
            <v>14.728</v>
          </cell>
          <cell r="M38">
            <v>133.5</v>
          </cell>
          <cell r="N38">
            <v>14.8</v>
          </cell>
          <cell r="O38">
            <v>1.1568174564269507</v>
          </cell>
        </row>
        <row r="39">
          <cell r="B39">
            <v>35582</v>
          </cell>
          <cell r="C39">
            <v>14.6616</v>
          </cell>
          <cell r="D39">
            <v>15.339700000000001</v>
          </cell>
          <cell r="E39">
            <v>14.6355</v>
          </cell>
          <cell r="F39">
            <v>14.5343</v>
          </cell>
          <cell r="G39">
            <v>14.6257</v>
          </cell>
          <cell r="K39">
            <v>14.8377</v>
          </cell>
          <cell r="M39">
            <v>134.94999999999999</v>
          </cell>
          <cell r="N39">
            <v>12.3</v>
          </cell>
          <cell r="O39">
            <v>0.97138490912604958</v>
          </cell>
        </row>
        <row r="40">
          <cell r="B40">
            <v>35612</v>
          </cell>
          <cell r="C40">
            <v>11.870200000000001</v>
          </cell>
          <cell r="D40">
            <v>12.6951</v>
          </cell>
          <cell r="E40">
            <v>12.382099999999999</v>
          </cell>
          <cell r="F40">
            <v>11.952500000000001</v>
          </cell>
          <cell r="G40">
            <v>12.1556</v>
          </cell>
          <cell r="K40">
            <v>12.269</v>
          </cell>
          <cell r="M40">
            <v>136.07</v>
          </cell>
          <cell r="N40">
            <v>11.5</v>
          </cell>
          <cell r="O40">
            <v>0.91124684369046083</v>
          </cell>
        </row>
        <row r="41">
          <cell r="B41">
            <v>35643</v>
          </cell>
          <cell r="C41">
            <v>10.4796</v>
          </cell>
          <cell r="D41">
            <v>11.445399999999999</v>
          </cell>
          <cell r="E41">
            <v>10.516299999999999</v>
          </cell>
          <cell r="F41">
            <v>10.484299999999999</v>
          </cell>
          <cell r="G41">
            <v>10.973000000000001</v>
          </cell>
          <cell r="K41">
            <v>10.871600000000001</v>
          </cell>
          <cell r="M41">
            <v>136.38</v>
          </cell>
          <cell r="N41">
            <v>12.5</v>
          </cell>
          <cell r="O41">
            <v>0.98635805532114595</v>
          </cell>
        </row>
        <row r="42">
          <cell r="B42">
            <v>35674</v>
          </cell>
          <cell r="C42">
            <v>8.7677999999999994</v>
          </cell>
          <cell r="D42">
            <v>9.7652999999999999</v>
          </cell>
          <cell r="E42">
            <v>8.6231000000000009</v>
          </cell>
          <cell r="F42">
            <v>8.8198000000000008</v>
          </cell>
          <cell r="G42">
            <v>9.0495000000000001</v>
          </cell>
          <cell r="K42">
            <v>9.0989000000000004</v>
          </cell>
          <cell r="M42">
            <v>136.77000000000001</v>
          </cell>
          <cell r="N42">
            <v>13.2</v>
          </cell>
          <cell r="O42">
            <v>1.0385726106876492</v>
          </cell>
        </row>
        <row r="43">
          <cell r="B43">
            <v>35704</v>
          </cell>
          <cell r="C43">
            <v>9.9186999999999994</v>
          </cell>
          <cell r="D43">
            <v>11.0267</v>
          </cell>
          <cell r="E43">
            <v>9.5677000000000003</v>
          </cell>
          <cell r="F43">
            <v>9.6603999999999992</v>
          </cell>
          <cell r="G43">
            <v>10.0039</v>
          </cell>
          <cell r="K43">
            <v>10.179500000000001</v>
          </cell>
          <cell r="M43">
            <v>136.97999999999999</v>
          </cell>
          <cell r="N43">
            <v>11.9</v>
          </cell>
          <cell r="O43">
            <v>0.94136514064584453</v>
          </cell>
        </row>
        <row r="44">
          <cell r="B44">
            <v>35735</v>
          </cell>
          <cell r="C44">
            <v>9.7219999999999995</v>
          </cell>
          <cell r="D44">
            <v>10.8445</v>
          </cell>
          <cell r="E44">
            <v>9.4951000000000008</v>
          </cell>
          <cell r="F44">
            <v>9.4644999999999992</v>
          </cell>
          <cell r="G44">
            <v>9.9923000000000002</v>
          </cell>
          <cell r="K44">
            <v>10.047499999999999</v>
          </cell>
          <cell r="M44">
            <v>137.09</v>
          </cell>
          <cell r="N44">
            <v>12.8</v>
          </cell>
          <cell r="O44">
            <v>1.0087720864679683</v>
          </cell>
        </row>
        <row r="45">
          <cell r="B45">
            <v>35765</v>
          </cell>
          <cell r="C45">
            <v>10.725099999999999</v>
          </cell>
          <cell r="D45">
            <v>11.8788</v>
          </cell>
          <cell r="E45">
            <v>10.698700000000001</v>
          </cell>
          <cell r="F45">
            <v>10.5677</v>
          </cell>
          <cell r="G45">
            <v>11.02</v>
          </cell>
          <cell r="K45">
            <v>11.1107</v>
          </cell>
          <cell r="M45">
            <v>137.96</v>
          </cell>
          <cell r="N45">
            <v>13.9</v>
          </cell>
          <cell r="O45">
            <v>1.0904920258603124</v>
          </cell>
        </row>
        <row r="46">
          <cell r="B46">
            <v>35796</v>
          </cell>
          <cell r="C46">
            <v>5.2571000000000003</v>
          </cell>
          <cell r="D46">
            <v>6.2294</v>
          </cell>
          <cell r="E46">
            <v>5.4861000000000004</v>
          </cell>
          <cell r="F46">
            <v>5.1993</v>
          </cell>
          <cell r="G46">
            <v>5.5772000000000004</v>
          </cell>
          <cell r="K46">
            <v>5.6467000000000001</v>
          </cell>
          <cell r="M46">
            <v>139.21</v>
          </cell>
          <cell r="N46">
            <v>13.8</v>
          </cell>
          <cell r="O46">
            <v>1.083092904288141</v>
          </cell>
        </row>
        <row r="47">
          <cell r="B47">
            <v>35827</v>
          </cell>
          <cell r="C47">
            <v>1.2219</v>
          </cell>
          <cell r="D47">
            <v>2.2101999999999999</v>
          </cell>
          <cell r="E47">
            <v>1.4297</v>
          </cell>
          <cell r="F47">
            <v>1.069</v>
          </cell>
          <cell r="G47">
            <v>1.3596999999999999</v>
          </cell>
          <cell r="K47">
            <v>1.5677000000000001</v>
          </cell>
          <cell r="M47">
            <v>140.93</v>
          </cell>
          <cell r="N47">
            <v>13.9</v>
          </cell>
          <cell r="O47">
            <v>1.0904920258603124</v>
          </cell>
        </row>
        <row r="48">
          <cell r="B48">
            <v>35855</v>
          </cell>
          <cell r="C48">
            <v>0.35410000000000003</v>
          </cell>
          <cell r="D48">
            <v>1.3444</v>
          </cell>
          <cell r="E48">
            <v>0.39710000000000001</v>
          </cell>
          <cell r="F48">
            <v>0.25879999999999997</v>
          </cell>
          <cell r="G48">
            <v>0.34520000000000001</v>
          </cell>
          <cell r="K48">
            <v>0.6532</v>
          </cell>
          <cell r="M48">
            <v>142.79</v>
          </cell>
          <cell r="N48">
            <v>15.7</v>
          </cell>
          <cell r="O48">
            <v>1.2226679466870394</v>
          </cell>
        </row>
        <row r="49">
          <cell r="B49">
            <v>35886</v>
          </cell>
          <cell r="C49">
            <v>1.5845</v>
          </cell>
          <cell r="D49">
            <v>2.5083000000000002</v>
          </cell>
          <cell r="E49">
            <v>1.0330999999999999</v>
          </cell>
          <cell r="F49">
            <v>1.8607</v>
          </cell>
          <cell r="G49">
            <v>1.7493000000000001</v>
          </cell>
          <cell r="K49">
            <v>1.8456999999999999</v>
          </cell>
          <cell r="M49">
            <v>143.66</v>
          </cell>
          <cell r="N49">
            <v>15.5</v>
          </cell>
          <cell r="O49">
            <v>1.20807518477275</v>
          </cell>
        </row>
        <row r="50">
          <cell r="B50">
            <v>35916</v>
          </cell>
          <cell r="C50">
            <v>0.57140000000000002</v>
          </cell>
          <cell r="D50">
            <v>1.2755000000000001</v>
          </cell>
          <cell r="E50">
            <v>0.37440000000000001</v>
          </cell>
          <cell r="F50">
            <v>0.82319999999999993</v>
          </cell>
          <cell r="G50">
            <v>0.66539999999999999</v>
          </cell>
          <cell r="K50">
            <v>0.76319999999999999</v>
          </cell>
          <cell r="M50">
            <v>144.52000000000001</v>
          </cell>
          <cell r="N50">
            <v>14.6</v>
          </cell>
          <cell r="O50">
            <v>1.1421197676646511</v>
          </cell>
        </row>
        <row r="51">
          <cell r="B51">
            <v>35947</v>
          </cell>
          <cell r="C51">
            <v>-2.6375000000000002</v>
          </cell>
          <cell r="D51">
            <v>-2.0924</v>
          </cell>
          <cell r="E51">
            <v>-2.9256000000000002</v>
          </cell>
          <cell r="F51">
            <v>-2.4005999999999998</v>
          </cell>
          <cell r="G51">
            <v>-2.8071999999999999</v>
          </cell>
          <cell r="K51">
            <v>-2.5615000000000001</v>
          </cell>
          <cell r="M51">
            <v>145.28</v>
          </cell>
          <cell r="N51">
            <v>14.6</v>
          </cell>
          <cell r="O51">
            <v>1.1421197676646511</v>
          </cell>
        </row>
        <row r="52">
          <cell r="B52">
            <v>35977</v>
          </cell>
          <cell r="C52">
            <v>-0.73</v>
          </cell>
          <cell r="D52">
            <v>-0.48</v>
          </cell>
          <cell r="E52">
            <v>-1.37</v>
          </cell>
          <cell r="F52">
            <v>-0.86</v>
          </cell>
          <cell r="G52">
            <v>-1.1000000000000001</v>
          </cell>
          <cell r="K52">
            <v>-0.87</v>
          </cell>
          <cell r="M52">
            <v>146.19</v>
          </cell>
          <cell r="N52">
            <v>14.7</v>
          </cell>
          <cell r="O52">
            <v>1.1494715485939944</v>
          </cell>
        </row>
        <row r="53">
          <cell r="B53">
            <v>36008</v>
          </cell>
          <cell r="C53">
            <v>-3.86</v>
          </cell>
          <cell r="D53">
            <v>-4.1900000000000004</v>
          </cell>
          <cell r="E53">
            <v>-4.96</v>
          </cell>
          <cell r="F53">
            <v>-4.3499999999999996</v>
          </cell>
          <cell r="G53">
            <v>-4.75</v>
          </cell>
          <cell r="K53">
            <v>-4.38</v>
          </cell>
          <cell r="M53">
            <v>146.58000000000001</v>
          </cell>
          <cell r="N53">
            <v>15.7</v>
          </cell>
          <cell r="O53">
            <v>1.2226679466870394</v>
          </cell>
        </row>
        <row r="54">
          <cell r="B54">
            <v>36039</v>
          </cell>
          <cell r="C54">
            <v>-6.2958999999999996</v>
          </cell>
          <cell r="D54">
            <v>-7.4143999999999997</v>
          </cell>
          <cell r="E54">
            <v>-7.4630000000000001</v>
          </cell>
          <cell r="F54">
            <v>-7.1550000000000002</v>
          </cell>
          <cell r="G54">
            <v>-7.5052000000000003</v>
          </cell>
          <cell r="K54">
            <v>-7.1352000000000002</v>
          </cell>
          <cell r="M54">
            <v>145.79</v>
          </cell>
          <cell r="N54">
            <v>17.8</v>
          </cell>
          <cell r="O54">
            <v>1.3745114400742331</v>
          </cell>
        </row>
        <row r="55">
          <cell r="B55">
            <v>36069</v>
          </cell>
          <cell r="C55">
            <v>-6.8156999999999996</v>
          </cell>
          <cell r="D55">
            <v>-7.9374000000000002</v>
          </cell>
          <cell r="E55">
            <v>-7.8254000000000001</v>
          </cell>
          <cell r="F55">
            <v>-7.4086999999999996</v>
          </cell>
          <cell r="G55">
            <v>-8.1555999999999997</v>
          </cell>
          <cell r="K55">
            <v>-7.6311999999999998</v>
          </cell>
          <cell r="M55">
            <v>145.30000000000001</v>
          </cell>
          <cell r="N55">
            <v>19.3</v>
          </cell>
          <cell r="O55">
            <v>1.4814592776692503</v>
          </cell>
        </row>
        <row r="56">
          <cell r="B56">
            <v>36100</v>
          </cell>
          <cell r="C56">
            <v>-3.1857000000000002</v>
          </cell>
          <cell r="D56">
            <v>-3.9247999999999998</v>
          </cell>
          <cell r="E56">
            <v>-5.16</v>
          </cell>
          <cell r="F56">
            <v>-3.6353</v>
          </cell>
          <cell r="G56">
            <v>-4.6368999999999998</v>
          </cell>
          <cell r="K56">
            <v>-4.0738000000000003</v>
          </cell>
          <cell r="M56">
            <v>145.35</v>
          </cell>
          <cell r="N56">
            <v>19.2</v>
          </cell>
          <cell r="O56">
            <v>1.4743678786836689</v>
          </cell>
        </row>
        <row r="57">
          <cell r="B57">
            <v>36130</v>
          </cell>
          <cell r="C57">
            <v>-3.81</v>
          </cell>
          <cell r="D57">
            <v>-4.37</v>
          </cell>
          <cell r="E57">
            <v>-6.27</v>
          </cell>
          <cell r="F57">
            <v>-4.25</v>
          </cell>
          <cell r="G57">
            <v>-5.4</v>
          </cell>
          <cell r="K57">
            <v>-4.7699999999999996</v>
          </cell>
          <cell r="M57">
            <v>146.25</v>
          </cell>
          <cell r="N57">
            <v>16.100000000000001</v>
          </cell>
          <cell r="O57">
            <v>1.2517842325310058</v>
          </cell>
        </row>
        <row r="58">
          <cell r="B58">
            <v>36161</v>
          </cell>
          <cell r="C58">
            <v>-1.5221</v>
          </cell>
          <cell r="D58">
            <v>-1.7269000000000001</v>
          </cell>
          <cell r="E58">
            <v>-4.0292000000000003</v>
          </cell>
          <cell r="F58">
            <v>-1.7950999999999999</v>
          </cell>
          <cell r="G58">
            <v>-3.13</v>
          </cell>
          <cell r="K58">
            <v>-2.3826000000000001</v>
          </cell>
          <cell r="M58">
            <v>146.27000000000001</v>
          </cell>
          <cell r="N58">
            <v>17.100000000000001</v>
          </cell>
          <cell r="O58">
            <v>1.3241745955593354</v>
          </cell>
        </row>
        <row r="59">
          <cell r="B59">
            <v>36192</v>
          </cell>
          <cell r="C59">
            <v>3.1667000000000001</v>
          </cell>
          <cell r="D59">
            <v>2.83</v>
          </cell>
          <cell r="E59">
            <v>0.49340000000000001</v>
          </cell>
          <cell r="F59">
            <v>2.9967999999999999</v>
          </cell>
          <cell r="G59">
            <v>1.4972000000000001</v>
          </cell>
          <cell r="K59">
            <v>2.2423000000000002</v>
          </cell>
          <cell r="M59">
            <v>146.72999999999999</v>
          </cell>
          <cell r="N59">
            <v>21.3</v>
          </cell>
          <cell r="O59">
            <v>1.6221549412722025</v>
          </cell>
        </row>
        <row r="60">
          <cell r="B60">
            <v>36220</v>
          </cell>
          <cell r="C60">
            <v>4.2619999999999996</v>
          </cell>
          <cell r="D60">
            <v>3.7145000000000001</v>
          </cell>
          <cell r="E60">
            <v>1.5922000000000001</v>
          </cell>
          <cell r="F60">
            <v>4.1355000000000004</v>
          </cell>
          <cell r="G60">
            <v>2.6918000000000002</v>
          </cell>
          <cell r="K60">
            <v>3.3108</v>
          </cell>
          <cell r="M60">
            <v>147.63</v>
          </cell>
          <cell r="N60">
            <v>26.6</v>
          </cell>
          <cell r="O60">
            <v>1.9849628759428306</v>
          </cell>
        </row>
        <row r="61">
          <cell r="B61">
            <v>36251</v>
          </cell>
          <cell r="C61">
            <v>2.3409</v>
          </cell>
          <cell r="D61">
            <v>1.5327999999999999</v>
          </cell>
          <cell r="E61">
            <v>-0.36330000000000001</v>
          </cell>
          <cell r="F61">
            <v>2.0356999999999998</v>
          </cell>
          <cell r="G61">
            <v>0.37769999999999998</v>
          </cell>
          <cell r="K61">
            <v>1.2085999999999999</v>
          </cell>
          <cell r="M61">
            <v>148.5</v>
          </cell>
          <cell r="N61">
            <v>19</v>
          </cell>
          <cell r="O61">
            <v>1.4601687054440093</v>
          </cell>
        </row>
        <row r="62">
          <cell r="B62">
            <v>36281</v>
          </cell>
          <cell r="C62">
            <v>4.5176999999999996</v>
          </cell>
          <cell r="D62">
            <v>3.7023000000000001</v>
          </cell>
          <cell r="E62">
            <v>1.5237000000000001</v>
          </cell>
          <cell r="F62">
            <v>4.2115</v>
          </cell>
          <cell r="G62">
            <v>2.6383999999999999</v>
          </cell>
          <cell r="K62">
            <v>3.3521999999999998</v>
          </cell>
          <cell r="M62">
            <v>149.19999999999999</v>
          </cell>
          <cell r="N62">
            <v>14.5</v>
          </cell>
          <cell r="O62">
            <v>1.1347621038123146</v>
          </cell>
        </row>
        <row r="63">
          <cell r="B63">
            <v>36312</v>
          </cell>
          <cell r="C63">
            <v>5.9649000000000001</v>
          </cell>
          <cell r="D63">
            <v>4.4607999999999999</v>
          </cell>
          <cell r="E63">
            <v>2.431</v>
          </cell>
          <cell r="F63">
            <v>5.2446000000000002</v>
          </cell>
          <cell r="G63">
            <v>4.0244999999999997</v>
          </cell>
          <cell r="K63">
            <v>4.4770000000000003</v>
          </cell>
          <cell r="M63">
            <v>149.47</v>
          </cell>
          <cell r="N63">
            <v>13.8</v>
          </cell>
          <cell r="O63">
            <v>1.083092904288141</v>
          </cell>
        </row>
        <row r="64">
          <cell r="B64">
            <v>36342</v>
          </cell>
          <cell r="C64">
            <v>6.1394000000000002</v>
          </cell>
          <cell r="D64">
            <v>4.4874999999999998</v>
          </cell>
          <cell r="E64">
            <v>2.4723000000000002</v>
          </cell>
          <cell r="F64">
            <v>5.2149000000000001</v>
          </cell>
          <cell r="G64">
            <v>4.2436999999999996</v>
          </cell>
          <cell r="K64">
            <v>4.5796000000000001</v>
          </cell>
          <cell r="M64">
            <v>149.86000000000001</v>
          </cell>
          <cell r="N64">
            <v>12.3</v>
          </cell>
          <cell r="O64">
            <v>0.97138490912604958</v>
          </cell>
        </row>
        <row r="65">
          <cell r="B65">
            <v>36373</v>
          </cell>
          <cell r="C65">
            <v>11.744199999999999</v>
          </cell>
          <cell r="D65">
            <v>10.355</v>
          </cell>
          <cell r="E65">
            <v>8.3612000000000002</v>
          </cell>
          <cell r="F65">
            <v>11.153700000000001</v>
          </cell>
          <cell r="G65">
            <v>10.292400000000001</v>
          </cell>
          <cell r="K65">
            <v>10.4331</v>
          </cell>
          <cell r="M65">
            <v>150.12</v>
          </cell>
          <cell r="N65">
            <v>10.3</v>
          </cell>
          <cell r="O65">
            <v>0.82029396024936307</v>
          </cell>
        </row>
        <row r="66">
          <cell r="B66">
            <v>36404</v>
          </cell>
          <cell r="C66">
            <v>18.444600000000001</v>
          </cell>
          <cell r="D66">
            <v>17.723299999999998</v>
          </cell>
          <cell r="E66">
            <v>15.0449</v>
          </cell>
          <cell r="F66">
            <v>18.202400000000001</v>
          </cell>
          <cell r="G66">
            <v>16.864899999999999</v>
          </cell>
          <cell r="K66">
            <v>17.302700000000002</v>
          </cell>
          <cell r="M66">
            <v>150.81</v>
          </cell>
          <cell r="N66">
            <v>11.3</v>
          </cell>
          <cell r="O66">
            <v>0.89615053525176069</v>
          </cell>
        </row>
        <row r="67">
          <cell r="B67">
            <v>36434</v>
          </cell>
          <cell r="C67">
            <v>20.703499999999998</v>
          </cell>
          <cell r="D67">
            <v>19.4038</v>
          </cell>
          <cell r="E67">
            <v>16.908100000000001</v>
          </cell>
          <cell r="F67">
            <v>19.883700000000001</v>
          </cell>
          <cell r="G67">
            <v>18.822500000000002</v>
          </cell>
          <cell r="K67">
            <v>19.221900000000002</v>
          </cell>
          <cell r="M67">
            <v>150.63</v>
          </cell>
          <cell r="N67">
            <v>13.9</v>
          </cell>
          <cell r="O67">
            <v>1.0904920258603124</v>
          </cell>
        </row>
        <row r="68">
          <cell r="B68">
            <v>36465</v>
          </cell>
          <cell r="C68">
            <v>18.5168</v>
          </cell>
          <cell r="D68">
            <v>16.623000000000001</v>
          </cell>
          <cell r="E68">
            <v>15.3269</v>
          </cell>
          <cell r="F68">
            <v>16.968900000000001</v>
          </cell>
          <cell r="G68">
            <v>15.9018</v>
          </cell>
          <cell r="K68">
            <v>16.7471</v>
          </cell>
          <cell r="M68">
            <v>151.04</v>
          </cell>
          <cell r="N68">
            <v>14.1</v>
          </cell>
          <cell r="O68">
            <v>1.1052724217629706</v>
          </cell>
        </row>
        <row r="69">
          <cell r="B69">
            <v>36495</v>
          </cell>
          <cell r="C69">
            <v>20.112500000000001</v>
          </cell>
          <cell r="D69">
            <v>18.543900000000001</v>
          </cell>
          <cell r="E69">
            <v>17.428899999999999</v>
          </cell>
          <cell r="F69">
            <v>18.932300000000001</v>
          </cell>
          <cell r="G69">
            <v>18.0182</v>
          </cell>
          <cell r="K69">
            <v>18.666399999999999</v>
          </cell>
          <cell r="M69">
            <v>151.69999999999999</v>
          </cell>
          <cell r="N69">
            <v>17.399999999999999</v>
          </cell>
          <cell r="O69">
            <v>1.3457812123617963</v>
          </cell>
        </row>
        <row r="70">
          <cell r="B70">
            <v>36526</v>
          </cell>
          <cell r="C70">
            <v>21.3659</v>
          </cell>
          <cell r="D70">
            <v>19.9785</v>
          </cell>
          <cell r="E70">
            <v>19.0943</v>
          </cell>
          <cell r="F70">
            <v>20.5563</v>
          </cell>
          <cell r="K70">
            <v>20.360600000000002</v>
          </cell>
          <cell r="L70">
            <v>5.0901500000000004</v>
          </cell>
          <cell r="M70">
            <v>151.80000000000001</v>
          </cell>
          <cell r="N70">
            <v>17.8</v>
          </cell>
          <cell r="O70">
            <v>1.3745114400742331</v>
          </cell>
        </row>
        <row r="71">
          <cell r="B71">
            <v>36557</v>
          </cell>
          <cell r="C71">
            <v>17.121400000000001</v>
          </cell>
          <cell r="D71">
            <v>16.5532</v>
          </cell>
          <cell r="E71">
            <v>15.2249</v>
          </cell>
          <cell r="F71">
            <v>16.898099999999999</v>
          </cell>
          <cell r="K71">
            <v>16.5976</v>
          </cell>
          <cell r="L71">
            <v>4.1494</v>
          </cell>
          <cell r="M71">
            <v>152.53</v>
          </cell>
          <cell r="N71">
            <v>15.8</v>
          </cell>
          <cell r="O71">
            <v>1.2299556585700477</v>
          </cell>
        </row>
        <row r="72">
          <cell r="B72">
            <v>36586</v>
          </cell>
          <cell r="C72">
            <v>14.542400000000001</v>
          </cell>
          <cell r="D72">
            <v>13.694799999999999</v>
          </cell>
          <cell r="E72">
            <v>12.408900000000001</v>
          </cell>
          <cell r="F72">
            <v>14.008100000000001</v>
          </cell>
          <cell r="K72">
            <v>13.8066</v>
          </cell>
          <cell r="L72">
            <v>3.4516499999999999</v>
          </cell>
          <cell r="M72">
            <v>153.36000000000001</v>
          </cell>
          <cell r="N72">
            <v>13.9</v>
          </cell>
          <cell r="O72">
            <v>1.0904920258603124</v>
          </cell>
        </row>
        <row r="73">
          <cell r="B73">
            <v>36617</v>
          </cell>
          <cell r="C73">
            <v>11.105700000000001</v>
          </cell>
          <cell r="D73">
            <v>10.245799999999999</v>
          </cell>
          <cell r="E73">
            <v>8.8923000000000005</v>
          </cell>
          <cell r="F73">
            <v>10.3667</v>
          </cell>
          <cell r="K73">
            <v>10.2951</v>
          </cell>
          <cell r="L73">
            <v>2.5737749999999999</v>
          </cell>
          <cell r="M73">
            <v>154.13999999999999</v>
          </cell>
          <cell r="N73">
            <v>13.7</v>
          </cell>
          <cell r="O73">
            <v>1.0756878202714981</v>
          </cell>
        </row>
        <row r="74">
          <cell r="B74">
            <v>36647</v>
          </cell>
          <cell r="C74">
            <v>6.85</v>
          </cell>
          <cell r="D74">
            <v>6.46</v>
          </cell>
          <cell r="E74">
            <v>5.23</v>
          </cell>
          <cell r="F74">
            <v>6.36</v>
          </cell>
          <cell r="K74">
            <v>6.35</v>
          </cell>
          <cell r="L74">
            <v>1.5874999999999999</v>
          </cell>
          <cell r="M74">
            <v>154.16999999999999</v>
          </cell>
          <cell r="N74">
            <v>14.4</v>
          </cell>
          <cell r="O74">
            <v>1.1273985471853543</v>
          </cell>
        </row>
        <row r="75">
          <cell r="B75">
            <v>36678</v>
          </cell>
          <cell r="C75">
            <v>5.4366000000000003</v>
          </cell>
          <cell r="D75">
            <v>6.6487999999999996</v>
          </cell>
          <cell r="E75">
            <v>5.1101000000000001</v>
          </cell>
          <cell r="F75">
            <v>6.1397000000000004</v>
          </cell>
          <cell r="K75">
            <v>5.9710999999999999</v>
          </cell>
          <cell r="L75">
            <v>1.492775</v>
          </cell>
          <cell r="M75">
            <v>154.27000000000001</v>
          </cell>
          <cell r="N75">
            <v>14.9</v>
          </cell>
          <cell r="O75">
            <v>1.1641575009651461</v>
          </cell>
        </row>
        <row r="76">
          <cell r="B76">
            <v>36708</v>
          </cell>
          <cell r="C76">
            <v>5.3152999999999997</v>
          </cell>
          <cell r="D76">
            <v>6.4802</v>
          </cell>
          <cell r="E76">
            <v>4.8358999999999996</v>
          </cell>
          <cell r="F76">
            <v>6.1154000000000002</v>
          </cell>
          <cell r="K76">
            <v>5.8403</v>
          </cell>
          <cell r="L76">
            <v>1.460075</v>
          </cell>
          <cell r="M76">
            <v>155.07</v>
          </cell>
          <cell r="N76">
            <v>15</v>
          </cell>
          <cell r="O76">
            <v>1.171491691985338</v>
          </cell>
        </row>
        <row r="77">
          <cell r="B77">
            <v>36739</v>
          </cell>
          <cell r="C77">
            <v>3.7988</v>
          </cell>
          <cell r="D77">
            <v>5.0004</v>
          </cell>
          <cell r="E77">
            <v>3.3277999999999999</v>
          </cell>
          <cell r="F77">
            <v>4.4713000000000003</v>
          </cell>
          <cell r="K77">
            <v>4.2986000000000004</v>
          </cell>
          <cell r="L77">
            <v>1.0746500000000001</v>
          </cell>
          <cell r="M77">
            <v>155.79</v>
          </cell>
          <cell r="N77">
            <v>14.1</v>
          </cell>
          <cell r="O77">
            <v>1.1052724217629706</v>
          </cell>
        </row>
        <row r="78">
          <cell r="B78">
            <v>36770</v>
          </cell>
          <cell r="C78">
            <v>0.67649999999999999</v>
          </cell>
          <cell r="D78">
            <v>1.6279999999999999</v>
          </cell>
          <cell r="E78">
            <v>4.2000000000000003E-2</v>
          </cell>
          <cell r="F78">
            <v>0.90110000000000001</v>
          </cell>
          <cell r="K78">
            <v>0.94440000000000002</v>
          </cell>
          <cell r="L78">
            <v>-2.0556000000000001</v>
          </cell>
          <cell r="M78">
            <v>156.66</v>
          </cell>
          <cell r="N78">
            <v>13.6</v>
          </cell>
          <cell r="O78">
            <v>1.0682767637553159</v>
          </cell>
        </row>
        <row r="79">
          <cell r="B79">
            <v>36800</v>
          </cell>
          <cell r="C79">
            <v>-3.9865999999999997</v>
          </cell>
          <cell r="D79">
            <v>-3.2948</v>
          </cell>
          <cell r="E79">
            <v>-4.718</v>
          </cell>
          <cell r="F79">
            <v>-3.9415</v>
          </cell>
          <cell r="K79">
            <v>-3.8656999999999995</v>
          </cell>
          <cell r="L79">
            <v>-6.8656999999999995</v>
          </cell>
          <cell r="M79">
            <v>157.02000000000001</v>
          </cell>
          <cell r="N79">
            <v>13.4</v>
          </cell>
          <cell r="O79">
            <v>1.0534366928747652</v>
          </cell>
        </row>
        <row r="80">
          <cell r="B80">
            <v>36831</v>
          </cell>
          <cell r="C80">
            <v>-6.1253000000000002</v>
          </cell>
          <cell r="D80">
            <v>-5.4661</v>
          </cell>
          <cell r="E80">
            <v>-6.6033999999999997</v>
          </cell>
          <cell r="F80">
            <v>-5.74</v>
          </cell>
          <cell r="K80">
            <v>-5.8797000000000006</v>
          </cell>
          <cell r="L80">
            <v>-8.8796999999999997</v>
          </cell>
          <cell r="M80">
            <v>157.12</v>
          </cell>
          <cell r="N80">
            <v>13.7</v>
          </cell>
          <cell r="O80">
            <v>1.0756878202714981</v>
          </cell>
        </row>
        <row r="81">
          <cell r="B81">
            <v>36861</v>
          </cell>
          <cell r="C81">
            <v>-6.8223000000000003</v>
          </cell>
          <cell r="D81">
            <v>-6.4511000000000003</v>
          </cell>
          <cell r="E81">
            <v>-7.3688000000000002</v>
          </cell>
          <cell r="F81">
            <v>-6.6440000000000001</v>
          </cell>
          <cell r="K81">
            <v>-6.7364000000000006</v>
          </cell>
          <cell r="L81">
            <v>-9.7363999999999997</v>
          </cell>
          <cell r="M81">
            <v>157.36000000000001</v>
          </cell>
          <cell r="N81">
            <v>13.5</v>
          </cell>
          <cell r="O81">
            <v>1.0608597246586804</v>
          </cell>
        </row>
        <row r="82">
          <cell r="B82">
            <v>36892</v>
          </cell>
          <cell r="C82">
            <v>-5.6086</v>
          </cell>
          <cell r="D82">
            <v>-5.7473000000000001</v>
          </cell>
          <cell r="E82">
            <v>-6.4531000000000009</v>
          </cell>
          <cell r="F82">
            <v>-6.0446</v>
          </cell>
          <cell r="K82">
            <v>-5.9021999999999997</v>
          </cell>
          <cell r="L82">
            <v>-8.9022000000000006</v>
          </cell>
          <cell r="M82">
            <v>157.66</v>
          </cell>
          <cell r="N82">
            <v>13.3</v>
          </cell>
          <cell r="O82">
            <v>1.0460076582707201</v>
          </cell>
        </row>
        <row r="83">
          <cell r="B83">
            <v>36923</v>
          </cell>
          <cell r="C83">
            <v>-3.5442</v>
          </cell>
          <cell r="D83">
            <v>-4.2990000000000004</v>
          </cell>
          <cell r="E83">
            <v>-4.5311000000000003</v>
          </cell>
          <cell r="F83">
            <v>-4.6014999999999997</v>
          </cell>
          <cell r="K83">
            <v>-4.2283999999999997</v>
          </cell>
          <cell r="L83">
            <v>-7.2283999999999997</v>
          </cell>
          <cell r="M83">
            <v>158.05000000000001</v>
          </cell>
          <cell r="N83">
            <v>12.9</v>
          </cell>
          <cell r="O83">
            <v>1.0162312880815705</v>
          </cell>
        </row>
        <row r="84">
          <cell r="B84">
            <v>36951</v>
          </cell>
          <cell r="C84">
            <v>-2.645</v>
          </cell>
          <cell r="D84">
            <v>-3.4820000000000002</v>
          </cell>
          <cell r="E84">
            <v>-3.5438999999999998</v>
          </cell>
          <cell r="F84">
            <v>-3.9614999999999996</v>
          </cell>
          <cell r="K84">
            <v>-3.4151999999999996</v>
          </cell>
          <cell r="L84">
            <v>-6.4151999999999996</v>
          </cell>
          <cell r="M84">
            <v>158.85</v>
          </cell>
          <cell r="N84">
            <v>12.7</v>
          </cell>
          <cell r="O84">
            <v>1.0013068206861098</v>
          </cell>
        </row>
        <row r="85">
          <cell r="B85">
            <v>36982</v>
          </cell>
          <cell r="C85">
            <v>-0.77929999999999999</v>
          </cell>
          <cell r="D85">
            <v>-1.0484</v>
          </cell>
          <cell r="E85">
            <v>-1.0985</v>
          </cell>
          <cell r="F85">
            <v>-1.5770999999999999</v>
          </cell>
          <cell r="K85">
            <v>-1.1377999999999999</v>
          </cell>
          <cell r="L85">
            <v>-4.1378000000000004</v>
          </cell>
          <cell r="M85">
            <v>158.19</v>
          </cell>
          <cell r="N85">
            <v>12.5</v>
          </cell>
          <cell r="O85">
            <v>0.98635805532114595</v>
          </cell>
        </row>
        <row r="86">
          <cell r="B86">
            <v>37012</v>
          </cell>
          <cell r="C86">
            <v>2.0785</v>
          </cell>
          <cell r="D86">
            <v>1.8141999999999998</v>
          </cell>
          <cell r="E86">
            <v>1.6456000000000002</v>
          </cell>
          <cell r="F86">
            <v>1.3138999999999998</v>
          </cell>
          <cell r="K86">
            <v>1.7138999999999998</v>
          </cell>
          <cell r="L86">
            <v>-1.2861000000000002</v>
          </cell>
          <cell r="M86">
            <v>158.22999999999999</v>
          </cell>
          <cell r="N86">
            <v>12.7</v>
          </cell>
          <cell r="O86">
            <v>1.0013068206861098</v>
          </cell>
        </row>
        <row r="87">
          <cell r="B87">
            <v>37043</v>
          </cell>
          <cell r="C87">
            <v>4.0617000000000001</v>
          </cell>
          <cell r="D87">
            <v>3.5173000000000001</v>
          </cell>
          <cell r="E87">
            <v>3.0812000000000004</v>
          </cell>
          <cell r="F87">
            <v>2.4871999999999996</v>
          </cell>
          <cell r="K87">
            <v>3.2978000000000001</v>
          </cell>
          <cell r="L87">
            <v>0.29780000000000006</v>
          </cell>
          <cell r="M87">
            <v>158.13999999999999</v>
          </cell>
          <cell r="N87">
            <v>12.4</v>
          </cell>
          <cell r="O87">
            <v>0.97887453502294441</v>
          </cell>
        </row>
        <row r="88">
          <cell r="B88">
            <v>37073</v>
          </cell>
          <cell r="C88">
            <v>2.92</v>
          </cell>
          <cell r="D88">
            <v>2.931</v>
          </cell>
          <cell r="E88">
            <v>2.4131</v>
          </cell>
          <cell r="F88">
            <v>1.4214</v>
          </cell>
          <cell r="K88">
            <v>2.4229000000000003</v>
          </cell>
          <cell r="L88">
            <v>-0.57709999999999972</v>
          </cell>
          <cell r="M88">
            <v>158.41</v>
          </cell>
          <cell r="N88">
            <v>12</v>
          </cell>
          <cell r="O88">
            <v>0.94887929345830457</v>
          </cell>
        </row>
        <row r="89">
          <cell r="B89">
            <v>37104</v>
          </cell>
          <cell r="C89">
            <v>4.6163999999999996</v>
          </cell>
          <cell r="D89">
            <v>4.8641999999999994</v>
          </cell>
          <cell r="E89">
            <v>4.4570999999999996</v>
          </cell>
          <cell r="F89">
            <v>3.3374999999999999</v>
          </cell>
          <cell r="K89">
            <v>4.3071000000000002</v>
          </cell>
          <cell r="L89">
            <v>1.076775</v>
          </cell>
          <cell r="M89">
            <v>157.93</v>
          </cell>
          <cell r="N89">
            <v>11.3</v>
          </cell>
          <cell r="O89">
            <v>0.89615053525176069</v>
          </cell>
        </row>
        <row r="90">
          <cell r="B90">
            <v>37135</v>
          </cell>
          <cell r="C90">
            <v>4.6286000000000005</v>
          </cell>
          <cell r="D90">
            <v>5.3750999999999998</v>
          </cell>
          <cell r="E90">
            <v>4.8975</v>
          </cell>
          <cell r="F90">
            <v>3.8647</v>
          </cell>
          <cell r="K90">
            <v>4.6859000000000002</v>
          </cell>
          <cell r="L90">
            <v>1.171475</v>
          </cell>
          <cell r="M90">
            <v>158.03</v>
          </cell>
          <cell r="N90">
            <v>10.8</v>
          </cell>
          <cell r="O90">
            <v>0.85830069477084159</v>
          </cell>
        </row>
        <row r="91">
          <cell r="B91">
            <v>37165</v>
          </cell>
          <cell r="C91">
            <v>5.5289999999999999</v>
          </cell>
          <cell r="D91">
            <v>6.7573999999999996</v>
          </cell>
          <cell r="E91">
            <v>6.0605000000000002</v>
          </cell>
          <cell r="F91">
            <v>4.8092000000000006</v>
          </cell>
          <cell r="K91">
            <v>5.7900999999999998</v>
          </cell>
          <cell r="L91">
            <v>1.447525</v>
          </cell>
          <cell r="M91">
            <v>158.09</v>
          </cell>
          <cell r="N91">
            <v>10.3</v>
          </cell>
          <cell r="O91">
            <v>0.82029396024936307</v>
          </cell>
        </row>
        <row r="92">
          <cell r="B92">
            <v>37196</v>
          </cell>
          <cell r="C92">
            <v>8.7748000000000008</v>
          </cell>
          <cell r="D92">
            <v>10.131</v>
          </cell>
          <cell r="E92">
            <v>9.5470000000000006</v>
          </cell>
          <cell r="F92">
            <v>7.8963000000000001</v>
          </cell>
          <cell r="K92">
            <v>9.0690000000000008</v>
          </cell>
          <cell r="L92">
            <v>2.2672500000000002</v>
          </cell>
          <cell r="M92">
            <v>157.31</v>
          </cell>
          <cell r="N92">
            <v>9.1</v>
          </cell>
          <cell r="O92">
            <v>0.72842945738960108</v>
          </cell>
        </row>
        <row r="93">
          <cell r="B93">
            <v>37226</v>
          </cell>
          <cell r="C93">
            <v>10.7674</v>
          </cell>
          <cell r="D93">
            <v>12.1752</v>
          </cell>
          <cell r="E93">
            <v>11.8842</v>
          </cell>
          <cell r="F93">
            <v>9.6865999999999985</v>
          </cell>
          <cell r="K93">
            <v>11.073700000000001</v>
          </cell>
          <cell r="L93">
            <v>2.7684250000000001</v>
          </cell>
          <cell r="M93">
            <v>157.16</v>
          </cell>
          <cell r="N93">
            <v>7.5</v>
          </cell>
          <cell r="O93">
            <v>0.60449190242917172</v>
          </cell>
        </row>
        <row r="94">
          <cell r="B94">
            <v>37257</v>
          </cell>
          <cell r="C94">
            <v>10.287100000000001</v>
          </cell>
          <cell r="D94">
            <v>11.919599999999999</v>
          </cell>
          <cell r="E94">
            <v>11.620800000000001</v>
          </cell>
          <cell r="F94">
            <v>9.4291999999999998</v>
          </cell>
          <cell r="K94">
            <v>10.7598</v>
          </cell>
          <cell r="L94">
            <v>2.6899500000000001</v>
          </cell>
          <cell r="M94">
            <v>156.35</v>
          </cell>
          <cell r="N94">
            <v>6.6</v>
          </cell>
          <cell r="O94">
            <v>0.53403194199830306</v>
          </cell>
        </row>
        <row r="95">
          <cell r="B95">
            <v>37288</v>
          </cell>
          <cell r="C95">
            <v>10.396800000000001</v>
          </cell>
          <cell r="D95">
            <v>12.183299999999999</v>
          </cell>
          <cell r="E95">
            <v>11.873200000000001</v>
          </cell>
          <cell r="F95">
            <v>9.7151999999999994</v>
          </cell>
          <cell r="K95">
            <v>10.9908</v>
          </cell>
          <cell r="L95">
            <v>2.7477</v>
          </cell>
          <cell r="M95">
            <v>156.29</v>
          </cell>
          <cell r="N95">
            <v>6</v>
          </cell>
          <cell r="O95">
            <v>0.48675505653430484</v>
          </cell>
        </row>
        <row r="96">
          <cell r="B96">
            <v>37316</v>
          </cell>
          <cell r="C96">
            <v>11.331799999999999</v>
          </cell>
          <cell r="D96">
            <v>13.449900000000001</v>
          </cell>
          <cell r="E96">
            <v>12.895100000000001</v>
          </cell>
          <cell r="F96">
            <v>10.943</v>
          </cell>
          <cell r="K96">
            <v>12.1251</v>
          </cell>
          <cell r="L96">
            <v>3.0312749999999999</v>
          </cell>
          <cell r="M96">
            <v>157.13871882542236</v>
          </cell>
          <cell r="N96">
            <v>5.4</v>
          </cell>
          <cell r="O96">
            <v>0.43923222705009035</v>
          </cell>
        </row>
        <row r="97">
          <cell r="B97">
            <v>37347</v>
          </cell>
          <cell r="C97">
            <v>10.653500000000001</v>
          </cell>
          <cell r="D97">
            <v>12.2172</v>
          </cell>
          <cell r="E97">
            <v>11.7431</v>
          </cell>
          <cell r="F97">
            <v>9.8003</v>
          </cell>
          <cell r="K97">
            <v>11.0723</v>
          </cell>
          <cell r="L97">
            <v>2.7680750000000001</v>
          </cell>
          <cell r="M97">
            <v>158.2860609412711</v>
          </cell>
          <cell r="N97">
            <v>5.2</v>
          </cell>
          <cell r="O97">
            <v>0.42333616592649115</v>
          </cell>
        </row>
        <row r="98">
          <cell r="B98">
            <v>37377</v>
          </cell>
          <cell r="C98">
            <v>9.6756999999999991</v>
          </cell>
          <cell r="D98">
            <v>10.5397</v>
          </cell>
          <cell r="E98">
            <v>10.3406</v>
          </cell>
          <cell r="F98">
            <v>8.1275999999999993</v>
          </cell>
          <cell r="K98">
            <v>9.6184000000000012</v>
          </cell>
          <cell r="L98">
            <v>2.4046000000000003</v>
          </cell>
          <cell r="M98">
            <v>158.50609915526951</v>
          </cell>
          <cell r="N98">
            <v>4.9000000000000004</v>
          </cell>
          <cell r="O98">
            <v>0.39944005553169681</v>
          </cell>
        </row>
        <row r="99">
          <cell r="B99">
            <v>37408</v>
          </cell>
          <cell r="C99">
            <v>9.2258999999999993</v>
          </cell>
          <cell r="D99">
            <v>9.5637000000000008</v>
          </cell>
          <cell r="E99">
            <v>9.5012000000000008</v>
          </cell>
          <cell r="F99">
            <v>7.6166</v>
          </cell>
          <cell r="K99">
            <v>8.9291</v>
          </cell>
          <cell r="L99">
            <v>2.232275</v>
          </cell>
          <cell r="M99">
            <v>158.14460780370075</v>
          </cell>
          <cell r="N99">
            <v>4.8</v>
          </cell>
          <cell r="O99">
            <v>0.3914607630530309</v>
          </cell>
        </row>
        <row r="100">
          <cell r="B100">
            <v>37438</v>
          </cell>
          <cell r="C100">
            <v>9.1363000000000003</v>
          </cell>
          <cell r="D100">
            <v>9.1157000000000004</v>
          </cell>
          <cell r="E100">
            <v>9.1509</v>
          </cell>
          <cell r="F100">
            <v>7.6162999999999998</v>
          </cell>
          <cell r="K100">
            <v>8.7123000000000008</v>
          </cell>
          <cell r="L100">
            <v>2.1780750000000002</v>
          </cell>
          <cell r="M100">
            <v>158.19175884955754</v>
          </cell>
          <cell r="N100">
            <v>4.5</v>
          </cell>
          <cell r="O100">
            <v>0.36748094004368514</v>
          </cell>
        </row>
        <row r="101">
          <cell r="B101">
            <v>37469</v>
          </cell>
          <cell r="C101">
            <v>7.8436000000000003</v>
          </cell>
          <cell r="D101">
            <v>7.9144000000000005</v>
          </cell>
          <cell r="E101">
            <v>7.7560000000000002</v>
          </cell>
          <cell r="F101">
            <v>6.3707000000000003</v>
          </cell>
          <cell r="K101">
            <v>7.4454999999999991</v>
          </cell>
          <cell r="L101">
            <v>1.8613749999999998</v>
          </cell>
          <cell r="M101">
            <v>158.34892900241354</v>
          </cell>
          <cell r="N101">
            <v>4.2</v>
          </cell>
          <cell r="O101">
            <v>0.34343792900468628</v>
          </cell>
        </row>
        <row r="102">
          <cell r="B102">
            <v>37500</v>
          </cell>
          <cell r="C102">
            <v>8.4362999999999992</v>
          </cell>
          <cell r="D102">
            <v>8.4341000000000008</v>
          </cell>
          <cell r="E102">
            <v>8.2326999999999995</v>
          </cell>
          <cell r="F102">
            <v>6.8041</v>
          </cell>
          <cell r="K102">
            <v>7.9542000000000002</v>
          </cell>
          <cell r="L102">
            <v>1.98855</v>
          </cell>
          <cell r="M102">
            <v>159.10334573612232</v>
          </cell>
          <cell r="N102">
            <v>4.0999999999999996</v>
          </cell>
          <cell r="O102">
            <v>0.33540948994528197</v>
          </cell>
        </row>
        <row r="103">
          <cell r="B103">
            <v>37530</v>
          </cell>
          <cell r="C103">
            <v>9.7744</v>
          </cell>
          <cell r="D103">
            <v>10.0632</v>
          </cell>
          <cell r="E103">
            <v>9.6818000000000008</v>
          </cell>
          <cell r="F103">
            <v>8.5050000000000008</v>
          </cell>
          <cell r="K103">
            <v>9.5005000000000006</v>
          </cell>
          <cell r="L103">
            <v>2.3751250000000002</v>
          </cell>
          <cell r="M103">
            <v>160.25068785197107</v>
          </cell>
          <cell r="N103">
            <v>4.4000000000000004</v>
          </cell>
          <cell r="O103">
            <v>0.35947364110451296</v>
          </cell>
        </row>
        <row r="104">
          <cell r="B104">
            <v>37561</v>
          </cell>
          <cell r="C104">
            <v>11.276300000000001</v>
          </cell>
          <cell r="D104">
            <v>11.545299999999999</v>
          </cell>
          <cell r="E104">
            <v>10.987299999999999</v>
          </cell>
          <cell r="F104">
            <v>10.4117</v>
          </cell>
          <cell r="K104">
            <v>11.077500000000001</v>
          </cell>
          <cell r="L104">
            <v>2.7693750000000001</v>
          </cell>
          <cell r="M104">
            <v>159.60629022526149</v>
          </cell>
          <cell r="N104">
            <v>4.5999999999999996</v>
          </cell>
          <cell r="O104">
            <v>0.37548121811461499</v>
          </cell>
        </row>
        <row r="105">
          <cell r="B105">
            <v>37591</v>
          </cell>
          <cell r="C105">
            <v>11.7788</v>
          </cell>
          <cell r="D105">
            <v>11.4831</v>
          </cell>
          <cell r="E105">
            <v>10.8079</v>
          </cell>
          <cell r="F105">
            <v>10.728300000000001</v>
          </cell>
          <cell r="K105">
            <v>11.247</v>
          </cell>
          <cell r="L105">
            <v>2.81175</v>
          </cell>
          <cell r="M105">
            <v>159.5591391794047</v>
          </cell>
          <cell r="N105">
            <v>4.7</v>
          </cell>
          <cell r="O105">
            <v>0.38347448817659391</v>
          </cell>
        </row>
        <row r="106">
          <cell r="B106">
            <v>37622</v>
          </cell>
          <cell r="C106">
            <v>10.816099999999999</v>
          </cell>
          <cell r="D106">
            <v>10.1328</v>
          </cell>
          <cell r="E106">
            <v>9.3446999999999996</v>
          </cell>
          <cell r="F106">
            <v>9.6219000000000001</v>
          </cell>
          <cell r="K106">
            <v>10.0465</v>
          </cell>
          <cell r="L106">
            <v>2.511625</v>
          </cell>
          <cell r="M106">
            <v>159.92220223250206</v>
          </cell>
          <cell r="N106">
            <v>4.5999999999999996</v>
          </cell>
          <cell r="O106">
            <v>0.37548121811461499</v>
          </cell>
        </row>
        <row r="107">
          <cell r="B107">
            <v>37653</v>
          </cell>
          <cell r="C107">
            <v>9.6461000000000006</v>
          </cell>
          <cell r="D107">
            <v>8.5217000000000009</v>
          </cell>
          <cell r="E107">
            <v>7.6151999999999997</v>
          </cell>
          <cell r="F107">
            <v>8.1463999999999999</v>
          </cell>
          <cell r="K107">
            <v>8.569799999999999</v>
          </cell>
          <cell r="L107">
            <v>2.1424499999999997</v>
          </cell>
          <cell r="M107">
            <v>160.67504726468226</v>
          </cell>
          <cell r="N107">
            <v>4.5999999999999996</v>
          </cell>
          <cell r="O107">
            <v>0.37548121811461499</v>
          </cell>
        </row>
        <row r="108">
          <cell r="B108">
            <v>37681</v>
          </cell>
          <cell r="C108">
            <v>7.7783000000000007</v>
          </cell>
          <cell r="D108">
            <v>6.7827000000000002</v>
          </cell>
          <cell r="E108">
            <v>5.8915000000000006</v>
          </cell>
          <cell r="F108">
            <v>6.4712000000000005</v>
          </cell>
          <cell r="K108">
            <v>6.8154999999999992</v>
          </cell>
          <cell r="L108">
            <v>1.7038749999999998</v>
          </cell>
          <cell r="M108">
            <v>162.46678700724058</v>
          </cell>
          <cell r="N108">
            <v>4.7</v>
          </cell>
          <cell r="O108">
            <v>0.38347448817659391</v>
          </cell>
        </row>
        <row r="109">
          <cell r="B109">
            <v>37712</v>
          </cell>
          <cell r="C109">
            <v>10.244499999999999</v>
          </cell>
          <cell r="D109">
            <v>9.6091999999999995</v>
          </cell>
          <cell r="E109">
            <v>8.4861000000000004</v>
          </cell>
          <cell r="F109">
            <v>9.2401</v>
          </cell>
          <cell r="K109">
            <v>9.4962999999999997</v>
          </cell>
          <cell r="L109">
            <v>2.3740749999999999</v>
          </cell>
          <cell r="M109">
            <v>162.38820193081256</v>
          </cell>
          <cell r="N109">
            <v>4.7</v>
          </cell>
          <cell r="O109">
            <v>0.38347448817659391</v>
          </cell>
        </row>
        <row r="110">
          <cell r="B110">
            <v>37742</v>
          </cell>
          <cell r="C110">
            <v>12.002000000000001</v>
          </cell>
          <cell r="D110">
            <v>11.8475</v>
          </cell>
          <cell r="E110">
            <v>10.6723</v>
          </cell>
          <cell r="F110">
            <v>11.589600000000001</v>
          </cell>
          <cell r="K110">
            <v>11.633000000000001</v>
          </cell>
          <cell r="L110">
            <v>2.9082500000000002</v>
          </cell>
          <cell r="M110">
            <v>162.32533386967017</v>
          </cell>
          <cell r="N110">
            <v>4.8</v>
          </cell>
          <cell r="O110">
            <v>0.3914607630530309</v>
          </cell>
        </row>
        <row r="111">
          <cell r="B111">
            <v>37773</v>
          </cell>
          <cell r="C111">
            <v>14.3072</v>
          </cell>
          <cell r="D111">
            <v>14.481400000000001</v>
          </cell>
          <cell r="E111">
            <v>13.1913</v>
          </cell>
          <cell r="F111">
            <v>13.99</v>
          </cell>
          <cell r="K111">
            <v>14.100099999999999</v>
          </cell>
          <cell r="L111">
            <v>3.5250249999999999</v>
          </cell>
          <cell r="M111">
            <v>161.57091713596139</v>
          </cell>
          <cell r="N111">
            <v>4.8</v>
          </cell>
          <cell r="O111">
            <v>0.3914607630530309</v>
          </cell>
        </row>
        <row r="112">
          <cell r="B112">
            <v>37803</v>
          </cell>
          <cell r="C112">
            <v>16.203099999999999</v>
          </cell>
          <cell r="D112">
            <v>16.685200000000002</v>
          </cell>
          <cell r="E112">
            <v>15.479799999999999</v>
          </cell>
          <cell r="F112">
            <v>16.177</v>
          </cell>
          <cell r="K112">
            <v>16.233700000000002</v>
          </cell>
          <cell r="L112">
            <v>4.0584250000000006</v>
          </cell>
          <cell r="M112">
            <v>161.31944489139181</v>
          </cell>
          <cell r="N112">
            <v>4.7</v>
          </cell>
          <cell r="O112">
            <v>0.38347448817659391</v>
          </cell>
        </row>
        <row r="113">
          <cell r="B113">
            <v>37834</v>
          </cell>
          <cell r="C113">
            <v>17.9435</v>
          </cell>
          <cell r="D113">
            <v>18.176500000000001</v>
          </cell>
          <cell r="E113">
            <v>17.094999999999999</v>
          </cell>
          <cell r="F113">
            <v>17.6219</v>
          </cell>
          <cell r="K113">
            <v>17.795500000000001</v>
          </cell>
          <cell r="L113">
            <v>4.4488750000000001</v>
          </cell>
          <cell r="M113">
            <v>161.35087892196302</v>
          </cell>
          <cell r="N113">
            <v>4.4000000000000004</v>
          </cell>
          <cell r="O113">
            <v>0.35947364110451296</v>
          </cell>
        </row>
        <row r="114">
          <cell r="B114">
            <v>37865</v>
          </cell>
          <cell r="C114">
            <v>19.162399999999998</v>
          </cell>
          <cell r="D114">
            <v>19.296199999999999</v>
          </cell>
          <cell r="E114">
            <v>18.3323</v>
          </cell>
          <cell r="F114">
            <v>18.834799999999998</v>
          </cell>
          <cell r="K114">
            <v>18.984400000000001</v>
          </cell>
          <cell r="L114">
            <v>4.7461000000000002</v>
          </cell>
          <cell r="M114">
            <v>162.24674879324218</v>
          </cell>
          <cell r="N114">
            <v>4.3</v>
          </cell>
          <cell r="O114">
            <v>0.35145930840192463</v>
          </cell>
        </row>
        <row r="115">
          <cell r="B115">
            <v>37895</v>
          </cell>
          <cell r="C115">
            <v>22.145300000000002</v>
          </cell>
          <cell r="D115">
            <v>22.2195</v>
          </cell>
          <cell r="E115">
            <v>21.482599999999998</v>
          </cell>
          <cell r="F115">
            <v>22.0534</v>
          </cell>
          <cell r="K115">
            <v>22.039300000000001</v>
          </cell>
          <cell r="L115">
            <v>5.5098250000000002</v>
          </cell>
          <cell r="M115">
            <v>162.32533386967015</v>
          </cell>
          <cell r="N115">
            <v>4.2</v>
          </cell>
          <cell r="O115">
            <v>0.34343792900468628</v>
          </cell>
        </row>
        <row r="116">
          <cell r="B116">
            <v>37926</v>
          </cell>
          <cell r="C116">
            <v>21.264199999999999</v>
          </cell>
          <cell r="D116">
            <v>21.579899999999999</v>
          </cell>
          <cell r="E116">
            <v>20.802200000000003</v>
          </cell>
          <cell r="F116">
            <v>21.316399999999998</v>
          </cell>
          <cell r="K116">
            <v>21.304500000000001</v>
          </cell>
          <cell r="L116">
            <v>5.3261250000000002</v>
          </cell>
          <cell r="M116">
            <v>162.59252312952532</v>
          </cell>
          <cell r="N116">
            <v>4.0999999999999996</v>
          </cell>
          <cell r="O116">
            <v>0.33540948994528197</v>
          </cell>
        </row>
        <row r="117">
          <cell r="B117">
            <v>37956</v>
          </cell>
          <cell r="C117">
            <v>20.923999999999999</v>
          </cell>
          <cell r="D117">
            <v>21.556900000000002</v>
          </cell>
          <cell r="E117">
            <v>20.811799999999998</v>
          </cell>
          <cell r="F117">
            <v>21.409400000000002</v>
          </cell>
          <cell r="K117">
            <v>21.237300000000001</v>
          </cell>
          <cell r="L117">
            <v>5.3093250000000003</v>
          </cell>
          <cell r="M117">
            <v>163.51982703137568</v>
          </cell>
          <cell r="N117">
            <v>3.9</v>
          </cell>
          <cell r="O117">
            <v>0.31933138078821255</v>
          </cell>
        </row>
        <row r="118">
          <cell r="B118">
            <v>37987</v>
          </cell>
          <cell r="C118">
            <v>21.815200000000001</v>
          </cell>
          <cell r="D118">
            <v>22.328099999999999</v>
          </cell>
          <cell r="E118">
            <v>21.783300000000001</v>
          </cell>
          <cell r="F118">
            <v>22.504799999999999</v>
          </cell>
          <cell r="K118">
            <v>22.1599</v>
          </cell>
          <cell r="L118">
            <v>5.5399750000000001</v>
          </cell>
          <cell r="M118">
            <v>164.39997988736923</v>
          </cell>
          <cell r="N118">
            <v>3.8</v>
          </cell>
          <cell r="O118">
            <v>0.31128168457330574</v>
          </cell>
        </row>
        <row r="119">
          <cell r="B119">
            <v>38018</v>
          </cell>
          <cell r="C119">
            <v>17.5947</v>
          </cell>
          <cell r="D119">
            <v>18.140899999999998</v>
          </cell>
          <cell r="E119">
            <v>17.7652</v>
          </cell>
          <cell r="F119">
            <v>18.391400000000001</v>
          </cell>
          <cell r="K119">
            <v>18.0108</v>
          </cell>
          <cell r="L119">
            <v>4.5026999999999999</v>
          </cell>
          <cell r="M119">
            <v>166.17600261464196</v>
          </cell>
          <cell r="N119">
            <v>3.7</v>
          </cell>
          <cell r="O119">
            <v>0.30322487646148311</v>
          </cell>
        </row>
        <row r="120">
          <cell r="B120">
            <v>38047</v>
          </cell>
          <cell r="C120">
            <v>19.236800000000002</v>
          </cell>
          <cell r="D120">
            <v>19.625699999999998</v>
          </cell>
          <cell r="E120">
            <v>19.506799999999998</v>
          </cell>
          <cell r="F120">
            <v>20.235600000000002</v>
          </cell>
          <cell r="K120">
            <v>19.674700000000001</v>
          </cell>
          <cell r="L120">
            <v>4.9186750000000004</v>
          </cell>
          <cell r="M120">
            <v>166.9461363636363</v>
          </cell>
          <cell r="N120">
            <v>3.7</v>
          </cell>
          <cell r="O120">
            <v>0.30322487646148311</v>
          </cell>
        </row>
        <row r="121">
          <cell r="B121">
            <v>38078</v>
          </cell>
          <cell r="C121">
            <v>19.011400000000002</v>
          </cell>
          <cell r="D121">
            <v>18.962200000000003</v>
          </cell>
          <cell r="E121">
            <v>19.278100000000002</v>
          </cell>
          <cell r="F121">
            <v>19.8263</v>
          </cell>
          <cell r="K121">
            <v>19.261200000000002</v>
          </cell>
          <cell r="L121">
            <v>4.8153000000000006</v>
          </cell>
          <cell r="M121">
            <v>166.91470233306512</v>
          </cell>
          <cell r="N121">
            <v>3.7</v>
          </cell>
          <cell r="O121">
            <v>0.30322487646148311</v>
          </cell>
        </row>
        <row r="122">
          <cell r="B122">
            <v>38108</v>
          </cell>
          <cell r="C122">
            <v>12.6693</v>
          </cell>
          <cell r="D122">
            <v>12.7887</v>
          </cell>
          <cell r="E122">
            <v>13.030100000000001</v>
          </cell>
          <cell r="F122">
            <v>13.569800000000001</v>
          </cell>
          <cell r="K122">
            <v>13.010400000000001</v>
          </cell>
          <cell r="L122">
            <v>3.2526000000000002</v>
          </cell>
          <cell r="M122">
            <v>167.49623189863229</v>
          </cell>
          <cell r="N122">
            <v>3.7</v>
          </cell>
          <cell r="O122">
            <v>0.30322487646148311</v>
          </cell>
        </row>
        <row r="123">
          <cell r="B123">
            <v>38139</v>
          </cell>
          <cell r="C123">
            <v>10.489600000000001</v>
          </cell>
          <cell r="D123">
            <v>10.622400000000001</v>
          </cell>
          <cell r="E123">
            <v>11.062099999999999</v>
          </cell>
          <cell r="F123">
            <v>11.705599999999999</v>
          </cell>
          <cell r="K123">
            <v>10.9549</v>
          </cell>
          <cell r="L123">
            <v>2.7387250000000001</v>
          </cell>
          <cell r="M123">
            <v>168.43925281576827</v>
          </cell>
          <cell r="N123">
            <v>3.8</v>
          </cell>
          <cell r="O123">
            <v>0.31128168457330574</v>
          </cell>
        </row>
        <row r="124">
          <cell r="B124">
            <v>38169</v>
          </cell>
          <cell r="C124">
            <v>9.4575999999999993</v>
          </cell>
          <cell r="D124">
            <v>9.5649999999999995</v>
          </cell>
          <cell r="E124">
            <v>9.9877000000000002</v>
          </cell>
          <cell r="F124">
            <v>10.5829</v>
          </cell>
          <cell r="K124">
            <v>9.8834</v>
          </cell>
          <cell r="L124">
            <v>2.47085</v>
          </cell>
          <cell r="M124">
            <v>168.76931013676585</v>
          </cell>
          <cell r="N124">
            <v>3.7</v>
          </cell>
          <cell r="O124">
            <v>0.30322487646148311</v>
          </cell>
        </row>
        <row r="125">
          <cell r="B125">
            <v>38200</v>
          </cell>
          <cell r="C125">
            <v>7.0386000000000006</v>
          </cell>
          <cell r="D125">
            <v>7.0934999999999997</v>
          </cell>
          <cell r="E125">
            <v>7.5439999999999996</v>
          </cell>
          <cell r="F125">
            <v>8.407</v>
          </cell>
          <cell r="K125">
            <v>7.5106000000000002</v>
          </cell>
          <cell r="M125">
            <v>168.75359312148026</v>
          </cell>
          <cell r="N125">
            <v>3.9</v>
          </cell>
          <cell r="O125">
            <v>0.31933138078821255</v>
          </cell>
        </row>
        <row r="126">
          <cell r="B126">
            <v>38231</v>
          </cell>
          <cell r="C126">
            <v>7.1290000000000004</v>
          </cell>
          <cell r="D126">
            <v>7.0503</v>
          </cell>
          <cell r="E126">
            <v>7.5007000000000001</v>
          </cell>
          <cell r="F126">
            <v>8.5977999999999994</v>
          </cell>
          <cell r="K126">
            <v>7.5652999999999997</v>
          </cell>
          <cell r="M126">
            <v>168.78502715205147</v>
          </cell>
          <cell r="N126">
            <v>4.0999999999999996</v>
          </cell>
          <cell r="O126">
            <v>0.33540948994528197</v>
          </cell>
        </row>
        <row r="127">
          <cell r="B127">
            <v>38261</v>
          </cell>
          <cell r="C127">
            <v>7.3256000000000006</v>
          </cell>
          <cell r="D127">
            <v>7.0051000000000005</v>
          </cell>
          <cell r="E127">
            <v>7.5341000000000005</v>
          </cell>
          <cell r="F127">
            <v>8.6166999999999998</v>
          </cell>
          <cell r="K127">
            <v>7.6113</v>
          </cell>
          <cell r="M127">
            <v>168.73787610619468</v>
          </cell>
          <cell r="N127">
            <v>4.2</v>
          </cell>
          <cell r="O127">
            <v>0.34343792900468628</v>
          </cell>
        </row>
        <row r="128">
          <cell r="B128">
            <v>38292</v>
          </cell>
          <cell r="C128">
            <v>6.6405000000000003</v>
          </cell>
          <cell r="D128">
            <v>6.1036000000000001</v>
          </cell>
          <cell r="E128">
            <v>6.6513</v>
          </cell>
          <cell r="F128">
            <v>7.6744999999999992</v>
          </cell>
          <cell r="K128">
            <v>6.7570000000000006</v>
          </cell>
          <cell r="M128">
            <v>169.22510358004826</v>
          </cell>
          <cell r="N128">
            <v>4.3</v>
          </cell>
          <cell r="O128">
            <v>0.35145930840192463</v>
          </cell>
        </row>
        <row r="129">
          <cell r="B129">
            <v>38322</v>
          </cell>
          <cell r="C129">
            <v>5.5701999999999998</v>
          </cell>
          <cell r="D129">
            <v>4.9484000000000004</v>
          </cell>
          <cell r="E129">
            <v>5.4160000000000004</v>
          </cell>
          <cell r="F129">
            <v>6.4169</v>
          </cell>
          <cell r="K129">
            <v>5.5824999999999996</v>
          </cell>
          <cell r="M129">
            <v>169.20938656476264</v>
          </cell>
          <cell r="N129">
            <v>4.5</v>
          </cell>
          <cell r="O129">
            <v>0.36748094004368514</v>
          </cell>
        </row>
        <row r="130">
          <cell r="B130">
            <v>38353</v>
          </cell>
          <cell r="C130">
            <v>3.8477999999999999</v>
          </cell>
          <cell r="D130">
            <v>3.4755000000000003</v>
          </cell>
          <cell r="E130">
            <v>3.7988</v>
          </cell>
          <cell r="F130">
            <v>4.4524999999999997</v>
          </cell>
          <cell r="K130">
            <v>3.8885000000000005</v>
          </cell>
          <cell r="M130">
            <v>169.38227373290422</v>
          </cell>
          <cell r="N130">
            <v>4.5</v>
          </cell>
          <cell r="O130">
            <v>0.36748094004368514</v>
          </cell>
        </row>
        <row r="131">
          <cell r="B131">
            <v>38384</v>
          </cell>
          <cell r="C131">
            <v>8.311300000000001</v>
          </cell>
          <cell r="D131">
            <v>8.1257999999999999</v>
          </cell>
          <cell r="E131">
            <v>8.3866999999999994</v>
          </cell>
          <cell r="F131">
            <v>9.0576000000000008</v>
          </cell>
          <cell r="K131">
            <v>8.4687999999999999</v>
          </cell>
          <cell r="M131">
            <v>168.97363133547867</v>
          </cell>
          <cell r="N131">
            <v>4.5</v>
          </cell>
          <cell r="O131">
            <v>0.36748094004368514</v>
          </cell>
        </row>
        <row r="132">
          <cell r="B132">
            <v>38412</v>
          </cell>
          <cell r="C132">
            <v>8.138399999999999</v>
          </cell>
          <cell r="D132">
            <v>8.0429999999999993</v>
          </cell>
          <cell r="E132">
            <v>8.2093000000000007</v>
          </cell>
          <cell r="F132">
            <v>8.7432999999999996</v>
          </cell>
          <cell r="K132">
            <v>8.2847000000000008</v>
          </cell>
          <cell r="M132">
            <v>170.07382240547059</v>
          </cell>
          <cell r="N132">
            <v>4.5</v>
          </cell>
          <cell r="O132">
            <v>0.36748094004368514</v>
          </cell>
        </row>
        <row r="133">
          <cell r="B133">
            <v>38443</v>
          </cell>
          <cell r="C133">
            <v>5.4903000000000004</v>
          </cell>
          <cell r="D133">
            <v>5.6805000000000003</v>
          </cell>
          <cell r="E133">
            <v>5.6477000000000004</v>
          </cell>
          <cell r="F133">
            <v>6.0244</v>
          </cell>
          <cell r="K133">
            <v>5.7202999999999999</v>
          </cell>
          <cell r="M133">
            <v>170.27814360418338</v>
          </cell>
          <cell r="N133">
            <v>4.5999999999999996</v>
          </cell>
          <cell r="O133">
            <v>0.37548121811461499</v>
          </cell>
        </row>
        <row r="134">
          <cell r="B134">
            <v>38473</v>
          </cell>
          <cell r="C134">
            <v>8.6387999999999998</v>
          </cell>
          <cell r="D134">
            <v>8.6915000000000013</v>
          </cell>
          <cell r="E134">
            <v>8.5785999999999998</v>
          </cell>
          <cell r="F134">
            <v>8.9894999999999996</v>
          </cell>
          <cell r="K134">
            <v>8.741200000000001</v>
          </cell>
          <cell r="M134">
            <v>170.49818181818179</v>
          </cell>
        </row>
        <row r="135">
          <cell r="B135">
            <v>38504</v>
          </cell>
          <cell r="M135">
            <v>0</v>
          </cell>
        </row>
        <row r="136">
          <cell r="B136">
            <v>38534</v>
          </cell>
        </row>
        <row r="137">
          <cell r="B137">
            <v>38565</v>
          </cell>
        </row>
        <row r="138">
          <cell r="B138">
            <v>38596</v>
          </cell>
        </row>
        <row r="139">
          <cell r="B139">
            <v>38626</v>
          </cell>
        </row>
        <row r="140">
          <cell r="B140">
            <v>38657</v>
          </cell>
        </row>
        <row r="141">
          <cell r="B141">
            <v>38687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tizantes"/>
      <sheetName val="cotizantes afp sexo edad"/>
      <sheetName val="ic fondos afp sexo edad"/>
      <sheetName val="cotizantes afp dep sexo"/>
      <sheetName val="IC x dpto"/>
      <sheetName val="Aporte x cot"/>
      <sheetName val="Afiliados afp dep sexo"/>
      <sheetName val="Calculo IC"/>
      <sheetName val="Evolucion de cotizantes"/>
      <sheetName val="Aporte x cotizan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7 (2)"/>
      <sheetName val="Hoja7"/>
      <sheetName val="LImites Javier (2)"/>
      <sheetName val="LImites Javier"/>
      <sheetName val="Base"/>
      <sheetName val="Base (2)"/>
      <sheetName val="Cartera"/>
      <sheetName val="Cuadros-Generale"/>
      <sheetName val=" Fondo 1"/>
      <sheetName val="PAG40"/>
    </sheetNames>
    <sheetDataSet>
      <sheetData sheetId="0" refreshError="1"/>
      <sheetData sheetId="1" refreshError="1"/>
      <sheetData sheetId="2" refreshError="1"/>
      <sheetData sheetId="3" refreshError="1">
        <row r="2">
          <cell r="B2" t="str">
            <v>LÍMITES DE INVERSIÓN DE LOS FONDOS DE PENSIONES</v>
          </cell>
        </row>
        <row r="4">
          <cell r="B4" t="str">
            <v xml:space="preserve"> I. Límites por Categoría de Instrumento Financiero</v>
          </cell>
        </row>
        <row r="5">
          <cell r="B5" t="str">
            <v>(En porcentaje de cada Fondo)</v>
          </cell>
        </row>
        <row r="21">
          <cell r="B21" t="str">
            <v>Nota: Todas las categorías de instrumentos incluyen inversión local y en el exterior.</v>
          </cell>
        </row>
        <row r="23">
          <cell r="B23" t="str">
            <v>II. Límites Generales (Aplicable a todos los Fondos)</v>
          </cell>
        </row>
        <row r="24">
          <cell r="B24" t="str">
            <v>(En porcentaje de cada Fondo)</v>
          </cell>
        </row>
        <row r="41">
          <cell r="B41" t="str">
            <v>III. Límites por Emisor (Aplicable a todos los Fondos)</v>
          </cell>
        </row>
        <row r="57">
          <cell r="B57" t="str">
            <v xml:space="preserve"> (1) Incluye instrumentos emitidos o garantizados por el emisor. </v>
          </cell>
        </row>
        <row r="58">
          <cell r="B58" t="str">
            <v>VRDA = Valores que representan derechos sobre acciones en depósito inscritas en la Bolsa de Valores.</v>
          </cell>
          <cell r="N58" t="str">
            <v>CSP = Certificados de suscripción preferente.</v>
          </cell>
        </row>
        <row r="60">
          <cell r="B60" t="str">
            <v>III.A. Límites por Emisor de Activos Titulizados</v>
          </cell>
        </row>
        <row r="76">
          <cell r="B76" t="str">
            <v xml:space="preserve"> (1) Incluye instrumentos emitidos o garantizados por el emisor. </v>
          </cell>
        </row>
        <row r="78">
          <cell r="B78" t="str">
            <v xml:space="preserve">III.B. Límites por Emisor de Fondos Mutuos y Fondos de Inversión </v>
          </cell>
        </row>
        <row r="94">
          <cell r="B94" t="str">
            <v>Nota: Las obligaciones crediticias contraidas a futuro por un emisor se incluyen dentro de los límites máximos por emisor, correspondiente a las inversiones en instrumentos de deuda emitidos o garantizados por dicho emisor.</v>
          </cell>
        </row>
        <row r="96">
          <cell r="B96" t="str">
            <v>III.C. Límites por Emisor de Instrumentos para el financiamiento de Proyectos</v>
          </cell>
        </row>
        <row r="112">
          <cell r="B112" t="str">
            <v>(1) Incluye instrumentos de deuda emitidos o garantizados para el financiamiento de proyectos.</v>
          </cell>
        </row>
        <row r="113">
          <cell r="B113" t="str">
            <v>(2) Incluye acciones, VRDA y certificados de suscripción preferente emitidos para el financiamiento de proyectos.</v>
          </cell>
        </row>
        <row r="114">
          <cell r="B114" t="str">
            <v>VRDA = Valores que representan derechos sobre acciones en depósito inscritas en la Bolsa de Valores.</v>
          </cell>
          <cell r="N114" t="str">
            <v>CSP = Certificados de suscripción preferente.</v>
          </cell>
        </row>
        <row r="115">
          <cell r="B115" t="str">
            <v>Nota: Las obligaciones crediticias contraidas a futuro por un emisor se incluyen dentro de los límites máximos por emisor, correspondiente a las inversiones en instrumentos de deuda emitidos o garantizados por dicho emisor.</v>
          </cell>
        </row>
        <row r="118">
          <cell r="B118" t="str">
            <v xml:space="preserve">IV. Límites por Emisión y Serie </v>
          </cell>
          <cell r="N118" t="str">
            <v>V. Límites por Grupo Económico y Vinculación</v>
          </cell>
        </row>
        <row r="119">
          <cell r="B119" t="str">
            <v>(En porcentaje de cada emisión o serie considerando todos los Fondos)</v>
          </cell>
          <cell r="N119" t="str">
            <v>(En porcentaje de cada Fondo)</v>
          </cell>
        </row>
        <row r="135">
          <cell r="B135" t="str">
            <v>(1) Incluye instrumentos emitidos o garantizados por un emisor.</v>
          </cell>
        </row>
        <row r="136">
          <cell r="B136" t="str">
            <v>VRDA = Valores que representan derechos sobre acciones en depósito inscritas en la Bolsa de Valores.</v>
          </cell>
          <cell r="N136" t="str">
            <v>CSP = Certificados de suscripción preferente.</v>
          </cell>
        </row>
        <row r="137">
          <cell r="B137" t="str">
            <v>Nota: Las obligaciones crediticias contraidas a futuro por un emisor se incluyen dentro de los límites máximos por emisión y serie, correspondientes a las inversiones en instrumentos de deuda emitidos o garantizados por dicho emisor.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"/>
      <sheetName val="Montos Set"/>
      <sheetName val="Set"/>
      <sheetName val="Montos Dic99"/>
      <sheetName val="carterDic1999"/>
      <sheetName val="carteradic99"/>
      <sheetName val="Instrumentos "/>
      <sheetName val="Hoja3"/>
      <sheetName val="Result Michi Ago"/>
      <sheetName val="Resul Michi SEt"/>
      <sheetName val="Michi Set"/>
      <sheetName val="MichiDic99"/>
      <sheetName val="Rentabilidad"/>
      <sheetName val="Comunicado Ofic 024-2000"/>
      <sheetName val="TJ P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14"/>
      <sheetName val="PAG15"/>
      <sheetName val="PAG16"/>
      <sheetName val="PAG20"/>
      <sheetName val="PAG32"/>
      <sheetName val="PAG33"/>
      <sheetName val="PAG37"/>
      <sheetName val="PAG38"/>
      <sheetName val="PAG42"/>
      <sheetName val="PAG54"/>
      <sheetName val="PAG59"/>
      <sheetName val="PAG73"/>
      <sheetName val="PAG75"/>
      <sheetName val="#¡REF"/>
      <sheetName val="Intru"/>
      <sheetName val="VC_Shar"/>
      <sheetName val="CD 6"/>
      <sheetName val="Sol traspas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1"/>
      <sheetName val="SPP"/>
      <sheetName val="Hoja3"/>
      <sheetName val="FondoPensiones"/>
      <sheetName val="CInv InstruyAFP"/>
      <sheetName val="Cart.InvEmisor"/>
      <sheetName val="Recauda"/>
      <sheetName val="Invs.Plazo"/>
      <sheetName val="Edades"/>
      <sheetName val="Traspasos"/>
      <sheetName val="Hoja-x"/>
      <sheetName val="EEFF"/>
      <sheetName val="EEFF (2)"/>
      <sheetName val="PAG_35"/>
      <sheetName val="CD 1-2"/>
      <sheetName val="PAG_37"/>
      <sheetName val="PAG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ice"/>
      <sheetName val="2.1"/>
      <sheetName val="Afil-EAc"/>
      <sheetName val="Afil-Dep"/>
      <sheetName val="Neo-Afil"/>
      <sheetName val="Sol-Tras"/>
      <sheetName val="Tras-Efec"/>
      <sheetName val="Cotizantes"/>
      <sheetName val="2.2"/>
      <sheetName val="Ing-Egre"/>
      <sheetName val="2.3"/>
      <sheetName val="CAx Intru-Consolidado"/>
      <sheetName val="Fondo1xIntru"/>
      <sheetName val="Fondo2xIntru"/>
      <sheetName val="Fondo3xIntru"/>
      <sheetName val="CAxPlazo"/>
      <sheetName val="CA x Moneda"/>
      <sheetName val="CAxRiesgo "/>
      <sheetName val="CAXEmisor"/>
      <sheetName val="CAxAccEco"/>
      <sheetName val="Evol-Fondos"/>
      <sheetName val="AV"/>
      <sheetName val="CA-Infraes"/>
      <sheetName val="2.4"/>
      <sheetName val="VC-Diario-Fondo1"/>
      <sheetName val="VC-Diario-Fondo2"/>
      <sheetName val="VC-Diario-Fondo3"/>
      <sheetName val="VC-Promedio"/>
      <sheetName val="Rent-Fondo1"/>
      <sheetName val="Rent-Fondo2"/>
      <sheetName val="Rent-Fondo3"/>
      <sheetName val="Evol-Rent-Fondo2"/>
      <sheetName val="Rank Rent"/>
      <sheetName val="AV-CFP-SFP"/>
      <sheetName val="2.5"/>
      <sheetName val="Pen-JubPrint"/>
      <sheetName val="Pen-Inv-SobPrint"/>
      <sheetName val="Gasto-Sepelio"/>
      <sheetName val="Contratos"/>
      <sheetName val="2.6"/>
      <sheetName val="AFP-BG"/>
      <sheetName val="AFP-EGP"/>
      <sheetName val="Indicadores"/>
      <sheetName val="Com-Primas"/>
      <sheetName val="AVSP"/>
      <sheetName val="Prom-Agencias"/>
      <sheetName val="III"/>
      <sheetName val="Hoja1"/>
      <sheetName val="Hoja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ice"/>
      <sheetName val="2.1"/>
      <sheetName val="AfilEAc(3)"/>
      <sheetName val="Afil Act x Tipo Fondo(373)"/>
      <sheetName val="Afil x Tipo Fond Evol"/>
      <sheetName val="Afil-EdadAfiliacion (2)"/>
      <sheetName val="Afil-Dep(294) "/>
      <sheetName val="Neo-Afil-Tipotrab(296)"/>
      <sheetName val="Neo Afil-Edad-Genero(374)"/>
      <sheetName val="Neo-Afil-Depto-Genero"/>
      <sheetName val="Sol-Tras(30)"/>
      <sheetName val="Sol-Tras-Ace "/>
      <sheetName val="Tras-Efec(32)"/>
      <sheetName val="Tras-Efe-Dep(375)"/>
      <sheetName val="Tras-EFec-Acu(33)"/>
      <sheetName val="Evolución de cotizantes"/>
      <sheetName val="Cotizantes por afp sexo y edad"/>
      <sheetName val="IC por afp sexo y edad"/>
      <sheetName val="Cotizantes por afp dep y sexo"/>
      <sheetName val="IC por afp dep y sexo"/>
      <sheetName val="2.2"/>
      <sheetName val="Bono"/>
      <sheetName val="Ing-Egre"/>
      <sheetName val="2.3"/>
      <sheetName val="BG Fondos"/>
      <sheetName val="CAx Intru-Consolidado"/>
      <sheetName val="Fondo1xIntru"/>
      <sheetName val="Fondo2xIntru"/>
      <sheetName val="Fondo3xIntru"/>
      <sheetName val="CAxPlazo"/>
      <sheetName val="CA x Moneda (2)"/>
      <sheetName val="CA x Moneda"/>
      <sheetName val="Riesgo"/>
      <sheetName val="CAXEmisor"/>
      <sheetName val="CAxAccEco"/>
      <sheetName val="Evol-Fondos"/>
      <sheetName val="AVCF"/>
      <sheetName val="AVSF"/>
      <sheetName val="CA-Infraes"/>
      <sheetName val="Emisor e Instrumento"/>
      <sheetName val="2.4"/>
      <sheetName val="VC-Diario-Fondo1"/>
      <sheetName val="VC-Diario-Fondo2"/>
      <sheetName val="VC-Diario-Fondo3"/>
      <sheetName val="VC-Promedio "/>
      <sheetName val="Rent-Fondo1"/>
      <sheetName val="Rent-Fondo2"/>
      <sheetName val="Rent-Fondo3"/>
      <sheetName val="Evol-Rent-Fondo2"/>
      <sheetName val="Rank Rent"/>
      <sheetName val="AVCFP"/>
      <sheetName val="AVSFP"/>
      <sheetName val="2.5"/>
      <sheetName val="Pen-Jub"/>
      <sheetName val="Neo-Pen-Jub"/>
      <sheetName val="Jub Prom Soles "/>
      <sheetName val="Jub Prom Dolares"/>
      <sheetName val="Jub Prom x tipo"/>
      <sheetName val="Pen-Inv"/>
      <sheetName val="Neo-Pen-Inv"/>
      <sheetName val="Pen-Inv Prom Soles-Trim"/>
      <sheetName val="Pen-Inv Prom Dolares-Trim"/>
      <sheetName val="Pen-Inv Cob-Grado-Trim"/>
      <sheetName val="Pen-Sob"/>
      <sheetName val="Neo-Pen-Sob"/>
      <sheetName val="Pens Prom Sob Soles-Trim"/>
      <sheetName val="Pens Prom Sob Dolares-Trim"/>
      <sheetName val="Pens Prom Sob Benef-Trim"/>
      <sheetName val="Gasto-Sepelio"/>
      <sheetName val="Contratos"/>
      <sheetName val="TrimTasas RetiroProg"/>
      <sheetName val="2.6"/>
      <sheetName val="BG"/>
      <sheetName val="EGP"/>
      <sheetName val="Indicadores"/>
      <sheetName val="Comisión primas"/>
      <sheetName val="Com-Primas "/>
      <sheetName val="AVSP "/>
      <sheetName val="Prom-Agencias"/>
      <sheetName val="TrimComp Accionaria"/>
      <sheetName val="III"/>
      <sheetName val="Hoja1"/>
      <sheetName val="PAG_3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rtera por Instrumento"/>
      <sheetName val="Emisor y Moneda "/>
      <sheetName val="Riesgo "/>
      <sheetName val="Recaudación"/>
      <sheetName val="Fondo y Recaudacion "/>
      <sheetName val="vc ajustado"/>
      <sheetName val="patrimonio"/>
      <sheetName val="Operaciones en tránsito "/>
      <sheetName val="Cartera x plazo"/>
      <sheetName val="Detalle Titulizados"/>
      <sheetName val="cartera moneda"/>
      <sheetName val="emisor"/>
      <sheetName val="detalle bancos"/>
      <sheetName val="RV Diciembre"/>
      <sheetName val="Infraestructura"/>
      <sheetName val="renta F1 anualizada"/>
      <sheetName val="renta F1 acumulada"/>
      <sheetName val="renta F2 Anualizada"/>
      <sheetName val="renta F2 Acumulada"/>
      <sheetName val="renta F3 anualizada"/>
      <sheetName val="renta F3 acumulada"/>
      <sheetName val="Renta Ajustada x Riesgo"/>
      <sheetName val="Emisor e Instrument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D 1-2"/>
      <sheetName val="CD3"/>
      <sheetName val="CD4"/>
      <sheetName val="Afiliacion"/>
      <sheetName val="Fondo"/>
      <sheetName val="Cartera"/>
      <sheetName val="Valor Cuota"/>
      <sheetName val="Resumen"/>
      <sheetName val="PAG_34"/>
      <sheetName val="CAXEmiso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rátula"/>
      <sheetName val="IndPrint-M"/>
      <sheetName val="2.1"/>
      <sheetName val="Afil-EAc"/>
      <sheetName val="Afil-Dep"/>
      <sheetName val="Neo-Afil"/>
      <sheetName val="Sol-Tras"/>
      <sheetName val="Tras-Efec"/>
      <sheetName val="Cotizantes"/>
      <sheetName val="2.2"/>
      <sheetName val="Ing-Egre"/>
      <sheetName val="2.3"/>
      <sheetName val="CAx Intru-Consolidado"/>
      <sheetName val="Fondo1xIntru"/>
      <sheetName val="Fondo2xIntru"/>
      <sheetName val="Fondo3xInstru"/>
      <sheetName val="CA x Moneda"/>
      <sheetName val="CAxPlazo"/>
      <sheetName val="CAxRiesgo"/>
      <sheetName val="CAXEmisor"/>
      <sheetName val="CAxAccEco"/>
      <sheetName val="Evol-Fondos"/>
      <sheetName val="VC-Promedio"/>
      <sheetName val="Rent-Fondo2"/>
      <sheetName val="2.4"/>
      <sheetName val="Pen-JubP"/>
      <sheetName val="Pen-Inv-SobP"/>
      <sheetName val="Gasto-Sepelio"/>
      <sheetName val="Contratos"/>
      <sheetName val="2.5"/>
      <sheetName val="BG-AFP"/>
      <sheetName val="EGP-AFP"/>
      <sheetName val="Indicadores"/>
      <sheetName val="Com- Primas"/>
      <sheetName val="Prom-Agencias"/>
      <sheetName val="III"/>
      <sheetName val="CD3"/>
      <sheetName val="CD 1-2"/>
      <sheetName val="CD4"/>
      <sheetName val="Fondo"/>
      <sheetName val="Valor Cuo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adros Boletin"/>
      <sheetName val="Flujo montos"/>
      <sheetName val="Flujo N°"/>
      <sheetName val="Afil x genero y edad"/>
      <sheetName val="Carpeta"/>
      <sheetName val="eleccion"/>
      <sheetName val="Edad promedio"/>
      <sheetName val="tipoaccesoy edad"/>
      <sheetName val="Flujo x tipoacceso N°"/>
      <sheetName val="Flujo xtipoacceso mont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iciocarga"/>
      <sheetName val="VC "/>
      <sheetName val="Rent Anu"/>
      <sheetName val="Rent Acu"/>
      <sheetName val="Rankrenta"/>
      <sheetName val="Infra"/>
      <sheetName val="CAxI"/>
      <sheetName val="tipodecambio"/>
      <sheetName val="CAxR"/>
      <sheetName val="OT-CAxI"/>
      <sheetName val="CAxP"/>
      <sheetName val="CAxM"/>
      <sheetName val="Carga SISCOR INV"/>
      <sheetName val="cargasiscorafiliados"/>
      <sheetName val="Rent AV"/>
      <sheetName val="BG Fondos"/>
      <sheetName val="CAxPlazo"/>
      <sheetName val="Riesgo"/>
      <sheetName val="CAXEmisor"/>
      <sheetName val="CAxAccEco"/>
      <sheetName val="CA x Moneda"/>
      <sheetName val="ipc"/>
      <sheetName val="ipc-INE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600">
          <cell r="D600" t="str">
            <v>Fondo 0</v>
          </cell>
          <cell r="F600" t="str">
            <v>Fondo 1</v>
          </cell>
          <cell r="K600" t="str">
            <v>Fondo 2</v>
          </cell>
          <cell r="N600" t="str">
            <v>Fondo 3</v>
          </cell>
        </row>
        <row r="601">
          <cell r="D601" t="str">
            <v>BANCO CENTRAL DE RESERVA DEL PERU</v>
          </cell>
          <cell r="E601">
            <v>470192.17359044997</v>
          </cell>
          <cell r="F601" t="str">
            <v>BANCO CENTRAL DE RESERVA DEL PERU</v>
          </cell>
          <cell r="H601">
            <v>0</v>
          </cell>
          <cell r="K601" t="str">
            <v>BANCO CENTRAL DE RESERVA DEL PERU</v>
          </cell>
          <cell r="L601">
            <v>0</v>
          </cell>
          <cell r="N601" t="str">
            <v>BANCO CENTRAL DE RESERVA DEL PERU</v>
          </cell>
          <cell r="O601">
            <v>0</v>
          </cell>
        </row>
        <row r="602">
          <cell r="D602" t="str">
            <v>GOBIERNO CENTRAL</v>
          </cell>
          <cell r="E602">
            <v>0</v>
          </cell>
          <cell r="F602" t="str">
            <v>GOBIERNO CENTRAL</v>
          </cell>
          <cell r="H602">
            <v>5328076.182500557</v>
          </cell>
          <cell r="K602" t="str">
            <v>GOBIERNO CENTRAL</v>
          </cell>
          <cell r="L602">
            <v>17162979.772045102</v>
          </cell>
          <cell r="N602" t="str">
            <v>GOBIERNO CENTRAL</v>
          </cell>
          <cell r="O602">
            <v>27643.5437180761</v>
          </cell>
        </row>
        <row r="603">
          <cell r="D603" t="str">
            <v xml:space="preserve"> </v>
          </cell>
          <cell r="E603">
            <v>3856696.8304495835</v>
          </cell>
          <cell r="F603" t="str">
            <v xml:space="preserve"> </v>
          </cell>
          <cell r="H603">
            <v>650922.86686275003</v>
          </cell>
          <cell r="K603" t="str">
            <v xml:space="preserve"> </v>
          </cell>
          <cell r="L603">
            <v>3051460.3350315848</v>
          </cell>
          <cell r="N603" t="str">
            <v xml:space="preserve"> </v>
          </cell>
          <cell r="O603">
            <v>387348.48229357437</v>
          </cell>
        </row>
        <row r="604">
          <cell r="D604" t="str">
            <v>Banco BCI Peru S.A.</v>
          </cell>
          <cell r="E604">
            <v>224840.68194769599</v>
          </cell>
          <cell r="F604" t="str">
            <v>Banco BCI Peru S.A.</v>
          </cell>
          <cell r="H604">
            <v>28290.92</v>
          </cell>
          <cell r="K604" t="str">
            <v>Banco BCI Peru S.A.</v>
          </cell>
          <cell r="L604">
            <v>40807.06</v>
          </cell>
          <cell r="N604" t="str">
            <v>Banco BCI Peru S.A.</v>
          </cell>
          <cell r="O604">
            <v>1221.99</v>
          </cell>
        </row>
        <row r="605">
          <cell r="D605" t="str">
            <v>BANCO CITIBANK</v>
          </cell>
          <cell r="E605">
            <v>604.25178000000005</v>
          </cell>
          <cell r="F605" t="str">
            <v>BANCO CITIBANK</v>
          </cell>
          <cell r="H605">
            <v>141.21873998000001</v>
          </cell>
          <cell r="K605" t="str">
            <v>BANCO CITIBANK</v>
          </cell>
          <cell r="L605">
            <v>1002.22772647</v>
          </cell>
          <cell r="N605" t="str">
            <v>BANCO CITIBANK</v>
          </cell>
          <cell r="O605">
            <v>97.0371545</v>
          </cell>
        </row>
        <row r="606">
          <cell r="D606" t="str">
            <v>BANCO CONTINENTAL</v>
          </cell>
          <cell r="E606">
            <v>1161048.347991823</v>
          </cell>
          <cell r="F606" t="str">
            <v>BANCO CONTINENTAL</v>
          </cell>
          <cell r="H606">
            <v>12976.2498185684</v>
          </cell>
          <cell r="K606" t="str">
            <v>BANCO CONTINENTAL</v>
          </cell>
          <cell r="L606">
            <v>176690.563778807</v>
          </cell>
          <cell r="N606" t="str">
            <v>BANCO CONTINENTAL</v>
          </cell>
          <cell r="O606">
            <v>76906.019090114394</v>
          </cell>
        </row>
        <row r="607">
          <cell r="D607" t="str">
            <v>BANCO DE CREDITO DEL PERU</v>
          </cell>
          <cell r="E607">
            <v>185135.42431</v>
          </cell>
          <cell r="F607" t="str">
            <v>BANCO DE CREDITO DEL PERU</v>
          </cell>
          <cell r="H607">
            <v>357269.77946549602</v>
          </cell>
          <cell r="K607" t="str">
            <v>BANCO DE CREDITO DEL PERU</v>
          </cell>
          <cell r="L607">
            <v>837769.14666660514</v>
          </cell>
          <cell r="N607" t="str">
            <v>BANCO DE CREDITO DEL PERU</v>
          </cell>
          <cell r="O607">
            <v>4011.67586992</v>
          </cell>
        </row>
        <row r="608">
          <cell r="D608" t="str">
            <v>BANCO DE LA NACION</v>
          </cell>
          <cell r="E608">
            <v>0</v>
          </cell>
          <cell r="F608" t="str">
            <v>BANCO DE LA NACION</v>
          </cell>
          <cell r="H608">
            <v>0</v>
          </cell>
          <cell r="K608" t="str">
            <v>BANCO DE LA NACION</v>
          </cell>
          <cell r="L608">
            <v>36965.190250216001</v>
          </cell>
          <cell r="N608" t="str">
            <v>BANCO DE LA NACION</v>
          </cell>
          <cell r="O608">
            <v>0</v>
          </cell>
        </row>
        <row r="609">
          <cell r="D609" t="str">
            <v>BANCO FALABELLA</v>
          </cell>
          <cell r="E609">
            <v>315402.582141502</v>
          </cell>
          <cell r="F609" t="str">
            <v>BANCO FALABELLA</v>
          </cell>
          <cell r="H609">
            <v>0</v>
          </cell>
          <cell r="K609" t="str">
            <v>BANCO FALABELLA</v>
          </cell>
          <cell r="L609">
            <v>0</v>
          </cell>
          <cell r="N609" t="str">
            <v>BANCO FALABELLA</v>
          </cell>
          <cell r="O609">
            <v>0</v>
          </cell>
        </row>
        <row r="610">
          <cell r="D610" t="str">
            <v>Banco GNB Perú S.A.</v>
          </cell>
          <cell r="E610">
            <v>268649.87760873104</v>
          </cell>
          <cell r="F610" t="str">
            <v>Banco GNB Perú S.A.</v>
          </cell>
          <cell r="H610">
            <v>0</v>
          </cell>
          <cell r="K610" t="str">
            <v>Banco GNB Perú S.A.</v>
          </cell>
          <cell r="L610">
            <v>0</v>
          </cell>
          <cell r="N610" t="str">
            <v>Banco GNB Perú S.A.</v>
          </cell>
          <cell r="O610">
            <v>0</v>
          </cell>
        </row>
        <row r="611">
          <cell r="D611" t="str">
            <v>BANCO INTERAMERICANO DE FINANZAS</v>
          </cell>
          <cell r="E611">
            <v>322425.93075763201</v>
          </cell>
          <cell r="F611" t="str">
            <v>BANCO INTERAMERICANO DE FINANZAS</v>
          </cell>
          <cell r="H611">
            <v>38748.921972242802</v>
          </cell>
          <cell r="K611" t="str">
            <v>BANCO INTERAMERICANO DE FINANZAS</v>
          </cell>
          <cell r="L611">
            <v>10032.3106085</v>
          </cell>
          <cell r="N611" t="str">
            <v>BANCO INTERAMERICANO DE FINANZAS</v>
          </cell>
          <cell r="O611">
            <v>316.31180000000001</v>
          </cell>
        </row>
        <row r="612">
          <cell r="D612" t="str">
            <v>BANCO INTERNACIONAL DEL PERU</v>
          </cell>
          <cell r="E612">
            <v>395884.37046490004</v>
          </cell>
          <cell r="F612" t="str">
            <v>BANCO INTERNACIONAL DEL PERU</v>
          </cell>
          <cell r="H612">
            <v>197130.95282032</v>
          </cell>
          <cell r="K612" t="str">
            <v>BANCO INTERNACIONAL DEL PERU</v>
          </cell>
          <cell r="L612">
            <v>1426959.7837141398</v>
          </cell>
          <cell r="N612" t="str">
            <v>BANCO INTERNACIONAL DEL PERU</v>
          </cell>
          <cell r="O612">
            <v>292948.48031428998</v>
          </cell>
        </row>
        <row r="613">
          <cell r="D613" t="str">
            <v>BANCO MIBANCO</v>
          </cell>
          <cell r="E613">
            <v>321731.87791739998</v>
          </cell>
          <cell r="F613" t="str">
            <v>BANCO MIBANCO</v>
          </cell>
          <cell r="H613">
            <v>1921.7040457400001</v>
          </cell>
          <cell r="K613" t="str">
            <v>BANCO MIBANCO</v>
          </cell>
          <cell r="L613">
            <v>85628.004520924005</v>
          </cell>
          <cell r="N613" t="str">
            <v>BANCO MIBANCO</v>
          </cell>
          <cell r="O613">
            <v>9090</v>
          </cell>
        </row>
        <row r="614">
          <cell r="D614" t="str">
            <v>Banco Pichincha</v>
          </cell>
          <cell r="E614">
            <v>104.43316</v>
          </cell>
          <cell r="F614" t="str">
            <v>Banco Pichincha</v>
          </cell>
          <cell r="H614">
            <v>110.8882</v>
          </cell>
          <cell r="K614" t="str">
            <v>Banco Pichincha</v>
          </cell>
          <cell r="L614">
            <v>138.75648999999999</v>
          </cell>
          <cell r="N614" t="str">
            <v>Banco Pichincha</v>
          </cell>
          <cell r="O614">
            <v>119.56092</v>
          </cell>
        </row>
        <row r="615">
          <cell r="D615" t="str">
            <v>BANCO RIPLEY</v>
          </cell>
          <cell r="E615">
            <v>20848.353621899998</v>
          </cell>
          <cell r="F615" t="str">
            <v>BANCO RIPLEY</v>
          </cell>
          <cell r="H615">
            <v>0</v>
          </cell>
          <cell r="K615" t="str">
            <v>BANCO RIPLEY</v>
          </cell>
          <cell r="L615">
            <v>0</v>
          </cell>
          <cell r="N615" t="str">
            <v>BANCO RIPLEY</v>
          </cell>
          <cell r="O615">
            <v>0</v>
          </cell>
        </row>
        <row r="616">
          <cell r="D616" t="str">
            <v>BANCO SANTANDER PERÚ</v>
          </cell>
          <cell r="E616">
            <v>82651.380594999995</v>
          </cell>
          <cell r="F616" t="str">
            <v>BANCO SANTANDER PERÚ</v>
          </cell>
          <cell r="H616">
            <v>42.50395975</v>
          </cell>
          <cell r="K616" t="str">
            <v>BANCO SANTANDER PERÚ</v>
          </cell>
          <cell r="L616">
            <v>3.4289779999999999</v>
          </cell>
          <cell r="N616" t="str">
            <v>BANCO SANTANDER PERÚ</v>
          </cell>
          <cell r="O616">
            <v>49.541955609999995</v>
          </cell>
        </row>
        <row r="617">
          <cell r="D617" t="str">
            <v>BANCO SCOTIABANK DEL PERU S.A.A</v>
          </cell>
          <cell r="E617">
            <v>516534.97138300003</v>
          </cell>
          <cell r="F617" t="str">
            <v>BANCO SCOTIABANK DEL PERU S.A.A</v>
          </cell>
          <cell r="H617">
            <v>14289.7278406527</v>
          </cell>
          <cell r="K617" t="str">
            <v>BANCO SCOTIABANK DEL PERU S.A.A</v>
          </cell>
          <cell r="L617">
            <v>435463.86229792301</v>
          </cell>
          <cell r="N617" t="str">
            <v>BANCO SCOTIABANK DEL PERU S.A.A</v>
          </cell>
          <cell r="O617">
            <v>2587.86518914</v>
          </cell>
        </row>
        <row r="618">
          <cell r="D618" t="str">
            <v>ICBC Perú Bank S.A.</v>
          </cell>
          <cell r="E618">
            <v>40834.346770000004</v>
          </cell>
          <cell r="F618" t="str">
            <v>ICBC Perú Bank S.A.</v>
          </cell>
          <cell r="H618">
            <v>0</v>
          </cell>
          <cell r="K618" t="str">
            <v>ICBC Perú Bank S.A.</v>
          </cell>
          <cell r="L618">
            <v>0</v>
          </cell>
          <cell r="N618" t="str">
            <v>ICBC Perú Bank S.A.</v>
          </cell>
          <cell r="O618">
            <v>0</v>
          </cell>
        </row>
        <row r="619">
          <cell r="D619" t="str">
            <v xml:space="preserve"> </v>
          </cell>
          <cell r="E619">
            <v>1015788.0863736111</v>
          </cell>
          <cell r="F619" t="str">
            <v xml:space="preserve"> </v>
          </cell>
          <cell r="H619">
            <v>9813.4204255999994</v>
          </cell>
          <cell r="K619" t="str">
            <v xml:space="preserve"> </v>
          </cell>
          <cell r="L619">
            <v>13460.065319199999</v>
          </cell>
          <cell r="N619" t="str">
            <v xml:space="preserve"> </v>
          </cell>
          <cell r="O619">
            <v>1800</v>
          </cell>
        </row>
        <row r="620">
          <cell r="D620" t="str">
            <v>Caja Municipal de Ahorro y Crédito de Arequip</v>
          </cell>
          <cell r="E620">
            <v>62466.805759999996</v>
          </cell>
          <cell r="F620" t="str">
            <v>Caja Municipal de Ahorro y Crédito de Arequip</v>
          </cell>
          <cell r="H620">
            <v>0</v>
          </cell>
          <cell r="K620" t="str">
            <v>Caja Municipal de Ahorro y Crédito de Arequip</v>
          </cell>
          <cell r="L620">
            <v>0</v>
          </cell>
          <cell r="N620" t="str">
            <v>Caja Municipal de Ahorro y Crédito de Arequip</v>
          </cell>
          <cell r="O620">
            <v>0</v>
          </cell>
        </row>
        <row r="621">
          <cell r="D621" t="str">
            <v>Compartamos Financiera S.A.</v>
          </cell>
          <cell r="E621">
            <v>416437.73178319697</v>
          </cell>
          <cell r="F621" t="str">
            <v>Compartamos Financiera S.A.</v>
          </cell>
          <cell r="H621">
            <v>0</v>
          </cell>
          <cell r="K621" t="str">
            <v>Compartamos Financiera S.A.</v>
          </cell>
          <cell r="L621">
            <v>0</v>
          </cell>
          <cell r="N621" t="str">
            <v>Compartamos Financiera S.A.</v>
          </cell>
          <cell r="O621">
            <v>0</v>
          </cell>
        </row>
        <row r="622">
          <cell r="D622" t="str">
            <v>CREDISCOTIA FINANCIERA</v>
          </cell>
          <cell r="E622">
            <v>200717.322712541</v>
          </cell>
          <cell r="F622" t="str">
            <v>CREDISCOTIA FINANCIERA</v>
          </cell>
          <cell r="H622">
            <v>1200</v>
          </cell>
          <cell r="K622" t="str">
            <v>CREDISCOTIA FINANCIERA</v>
          </cell>
          <cell r="L622">
            <v>7000</v>
          </cell>
          <cell r="N622" t="str">
            <v>CREDISCOTIA FINANCIERA</v>
          </cell>
          <cell r="O622">
            <v>1800</v>
          </cell>
        </row>
        <row r="623">
          <cell r="D623" t="str">
            <v>Edpyme Santander Consumo Perú S.A.</v>
          </cell>
          <cell r="E623">
            <v>247724.36287320202</v>
          </cell>
          <cell r="F623" t="str">
            <v>Edpyme Santander Consumo Perú S.A.</v>
          </cell>
          <cell r="H623">
            <v>0</v>
          </cell>
          <cell r="K623" t="str">
            <v>Edpyme Santander Consumo Perú S.A.</v>
          </cell>
          <cell r="L623">
            <v>0</v>
          </cell>
          <cell r="N623" t="str">
            <v>Edpyme Santander Consumo Perú S.A.</v>
          </cell>
          <cell r="O623">
            <v>0</v>
          </cell>
        </row>
        <row r="624">
          <cell r="D624" t="str">
            <v>Financiera Confianza S.A.A.</v>
          </cell>
          <cell r="E624">
            <v>36755.226037668697</v>
          </cell>
          <cell r="F624" t="str">
            <v>Financiera Confianza S.A.A.</v>
          </cell>
          <cell r="H624">
            <v>0</v>
          </cell>
          <cell r="K624" t="str">
            <v>Financiera Confianza S.A.A.</v>
          </cell>
          <cell r="L624">
            <v>0</v>
          </cell>
          <cell r="N624" t="str">
            <v>Financiera Confianza S.A.A.</v>
          </cell>
          <cell r="O624">
            <v>0</v>
          </cell>
        </row>
        <row r="625">
          <cell r="D625" t="str">
            <v>Financiera Efectiva S.A.</v>
          </cell>
          <cell r="E625">
            <v>51686.637207002103</v>
          </cell>
          <cell r="F625" t="str">
            <v>Financiera Efectiva S.A.</v>
          </cell>
          <cell r="H625">
            <v>0</v>
          </cell>
          <cell r="K625" t="str">
            <v>Financiera Efectiva S.A.</v>
          </cell>
          <cell r="L625">
            <v>0</v>
          </cell>
          <cell r="N625" t="str">
            <v>Financiera Efectiva S.A.</v>
          </cell>
          <cell r="O625">
            <v>0</v>
          </cell>
        </row>
        <row r="626">
          <cell r="D626" t="str">
            <v>Financiera Oh! S.A.</v>
          </cell>
          <cell r="E626">
            <v>0</v>
          </cell>
          <cell r="F626" t="str">
            <v>Financiera Oh! S.A.</v>
          </cell>
          <cell r="H626">
            <v>8613.4204255999994</v>
          </cell>
          <cell r="K626" t="str">
            <v>Financiera Oh! S.A.</v>
          </cell>
          <cell r="L626">
            <v>6460.0653192</v>
          </cell>
          <cell r="N626" t="str">
            <v>Financiera Oh! S.A.</v>
          </cell>
          <cell r="O626">
            <v>0</v>
          </cell>
        </row>
        <row r="627">
          <cell r="D627" t="str">
            <v xml:space="preserve"> </v>
          </cell>
          <cell r="E627">
            <v>268524.557269732</v>
          </cell>
          <cell r="F627" t="str">
            <v xml:space="preserve"> </v>
          </cell>
          <cell r="H627">
            <v>398892.45887398149</v>
          </cell>
          <cell r="K627" t="str">
            <v xml:space="preserve"> </v>
          </cell>
          <cell r="L627">
            <v>677664.83655902569</v>
          </cell>
          <cell r="N627" t="str">
            <v xml:space="preserve"> </v>
          </cell>
          <cell r="O627">
            <v>18472.0515576371</v>
          </cell>
        </row>
        <row r="628">
          <cell r="D628" t="str">
            <v>CONTINENTAL SOCIEDAD TITULIZADORA S.A.</v>
          </cell>
          <cell r="E628">
            <v>47735.907796800006</v>
          </cell>
          <cell r="F628" t="str">
            <v>CONTINENTAL SOCIEDAD TITULIZADORA S.A.</v>
          </cell>
          <cell r="H628">
            <v>0</v>
          </cell>
          <cell r="K628" t="str">
            <v>CONTINENTAL SOCIEDAD TITULIZADORA S.A.</v>
          </cell>
          <cell r="L628">
            <v>0</v>
          </cell>
          <cell r="N628" t="str">
            <v>CONTINENTAL SOCIEDAD TITULIZADORA S.A.</v>
          </cell>
          <cell r="O628">
            <v>0</v>
          </cell>
        </row>
        <row r="629">
          <cell r="D629" t="str">
            <v>Credicorp Capital Sociedad Titulizadora S.A.</v>
          </cell>
          <cell r="E629">
            <v>220788.64947293201</v>
          </cell>
          <cell r="F629" t="str">
            <v>Credicorp Capital Sociedad Titulizadora S.A.</v>
          </cell>
          <cell r="H629">
            <v>1575.8402919768</v>
          </cell>
          <cell r="K629" t="str">
            <v>Credicorp Capital Sociedad Titulizadora S.A.</v>
          </cell>
          <cell r="L629">
            <v>31129.810385728699</v>
          </cell>
          <cell r="N629" t="str">
            <v>Credicorp Capital Sociedad Titulizadora S.A.</v>
          </cell>
          <cell r="O629">
            <v>0</v>
          </cell>
        </row>
        <row r="630">
          <cell r="D630" t="str">
            <v>CRPAO VAC Trust, Series 2009-100</v>
          </cell>
          <cell r="E630">
            <v>0</v>
          </cell>
          <cell r="F630" t="str">
            <v>CRPAO VAC Trust, Series 2009-100</v>
          </cell>
          <cell r="H630">
            <v>1176.4318846128001</v>
          </cell>
          <cell r="K630" t="str">
            <v>CRPAO VAC Trust, Series 2009-100</v>
          </cell>
          <cell r="L630">
            <v>774.36022784639999</v>
          </cell>
          <cell r="N630" t="str">
            <v>CRPAO VAC Trust, Series 2009-100</v>
          </cell>
          <cell r="O630">
            <v>64.530018987199995</v>
          </cell>
        </row>
        <row r="631">
          <cell r="D631" t="str">
            <v>Huascacocha Finance Limited</v>
          </cell>
          <cell r="E631">
            <v>0</v>
          </cell>
          <cell r="F631" t="str">
            <v>Huascacocha Finance Limited</v>
          </cell>
          <cell r="H631">
            <v>1712.3552502683999</v>
          </cell>
          <cell r="K631" t="str">
            <v>Huascacocha Finance Limited</v>
          </cell>
          <cell r="L631">
            <v>17355.843570855301</v>
          </cell>
          <cell r="N631" t="str">
            <v>Huascacocha Finance Limited</v>
          </cell>
          <cell r="O631">
            <v>65.844841177800006</v>
          </cell>
        </row>
        <row r="632">
          <cell r="D632" t="str">
            <v>InRetail Consumer</v>
          </cell>
          <cell r="E632">
            <v>0</v>
          </cell>
          <cell r="F632" t="str">
            <v>InRetail Consumer</v>
          </cell>
          <cell r="H632">
            <v>106545.60292149</v>
          </cell>
          <cell r="K632" t="str">
            <v>InRetail Consumer</v>
          </cell>
          <cell r="L632">
            <v>344763.262640609</v>
          </cell>
          <cell r="N632" t="str">
            <v>InRetail Consumer</v>
          </cell>
          <cell r="O632">
            <v>0</v>
          </cell>
        </row>
        <row r="633">
          <cell r="D633" t="str">
            <v>InRetail Shopping Malls</v>
          </cell>
          <cell r="E633">
            <v>0</v>
          </cell>
          <cell r="F633" t="str">
            <v>InRetail Shopping Malls</v>
          </cell>
          <cell r="H633">
            <v>44109.660355244501</v>
          </cell>
          <cell r="K633" t="str">
            <v>InRetail Shopping Malls</v>
          </cell>
          <cell r="L633">
            <v>203786.512283305</v>
          </cell>
          <cell r="N633" t="str">
            <v>InRetail Shopping Malls</v>
          </cell>
          <cell r="O633">
            <v>17832.680761930002</v>
          </cell>
        </row>
        <row r="634">
          <cell r="D634" t="str">
            <v>INTERNACIONAL DE TITULOS SOC. TITULIZADORA</v>
          </cell>
          <cell r="E634">
            <v>0</v>
          </cell>
          <cell r="F634" t="str">
            <v>INTERNACIONAL DE TITULOS SOC. TITULIZADORA</v>
          </cell>
          <cell r="H634">
            <v>145967.62534868499</v>
          </cell>
          <cell r="K634" t="str">
            <v>INTERNACIONAL DE TITULOS SOC. TITULIZADORA</v>
          </cell>
          <cell r="L634">
            <v>46184.49656775</v>
          </cell>
          <cell r="N634" t="str">
            <v>INTERNACIONAL DE TITULOS SOC. TITULIZADORA</v>
          </cell>
          <cell r="O634">
            <v>0</v>
          </cell>
        </row>
        <row r="635">
          <cell r="D635" t="str">
            <v>Red Dorsal Finance Limited</v>
          </cell>
          <cell r="E635">
            <v>0</v>
          </cell>
          <cell r="F635" t="str">
            <v>Red Dorsal Finance Limited</v>
          </cell>
          <cell r="H635">
            <v>508.99593554209997</v>
          </cell>
          <cell r="K635" t="str">
            <v>Red Dorsal Finance Limited</v>
          </cell>
          <cell r="L635">
            <v>7125.9430975900996</v>
          </cell>
          <cell r="N635" t="str">
            <v>Red Dorsal Finance Limited</v>
          </cell>
          <cell r="O635">
            <v>508.99593554209997</v>
          </cell>
        </row>
        <row r="636">
          <cell r="D636" t="str">
            <v>SCOTIA SOCIEDAD TITULIZADORA S.A.</v>
          </cell>
          <cell r="E636">
            <v>0</v>
          </cell>
          <cell r="F636" t="str">
            <v>SCOTIA SOCIEDAD TITULIZADORA S.A.</v>
          </cell>
          <cell r="H636">
            <v>97295.946886161997</v>
          </cell>
          <cell r="K636" t="str">
            <v>SCOTIA SOCIEDAD TITULIZADORA S.A.</v>
          </cell>
          <cell r="L636">
            <v>26544.607785341199</v>
          </cell>
          <cell r="N636" t="str">
            <v>SCOTIA SOCIEDAD TITULIZADORA S.A.</v>
          </cell>
          <cell r="O636">
            <v>0</v>
          </cell>
        </row>
        <row r="637">
          <cell r="D637" t="str">
            <v xml:space="preserve"> </v>
          </cell>
          <cell r="E637">
            <v>195859.66471565902</v>
          </cell>
          <cell r="F637" t="str">
            <v xml:space="preserve"> </v>
          </cell>
          <cell r="H637">
            <v>221914.01211915948</v>
          </cell>
          <cell r="K637" t="str">
            <v xml:space="preserve"> </v>
          </cell>
          <cell r="L637">
            <v>4120975.4785516844</v>
          </cell>
          <cell r="N637" t="str">
            <v xml:space="preserve"> </v>
          </cell>
          <cell r="O637">
            <v>580738.64907702606</v>
          </cell>
        </row>
        <row r="638">
          <cell r="D638" t="str">
            <v>CONSORCIO CREDICORP</v>
          </cell>
          <cell r="E638">
            <v>0</v>
          </cell>
          <cell r="F638" t="str">
            <v>CONSORCIO CREDICORP</v>
          </cell>
          <cell r="H638">
            <v>48337.954932120003</v>
          </cell>
          <cell r="K638" t="str">
            <v>CONSORCIO CREDICORP</v>
          </cell>
          <cell r="L638">
            <v>2221650.79383604</v>
          </cell>
          <cell r="N638" t="str">
            <v>CONSORCIO CREDICORP</v>
          </cell>
          <cell r="O638">
            <v>344301.04285170999</v>
          </cell>
        </row>
        <row r="639">
          <cell r="D639" t="str">
            <v>CORPORACION FINANCIERA DE DESARROLLO</v>
          </cell>
          <cell r="E639">
            <v>195859.66471565902</v>
          </cell>
          <cell r="F639" t="str">
            <v>CORPORACION FINANCIERA DE DESARROLLO</v>
          </cell>
          <cell r="H639">
            <v>68.422894627100007</v>
          </cell>
          <cell r="K639" t="str">
            <v>CORPORACION FINANCIERA DE DESARROLLO</v>
          </cell>
          <cell r="L639">
            <v>142.1090888409</v>
          </cell>
          <cell r="N639" t="str">
            <v>CORPORACION FINANCIERA DE DESARROLLO</v>
          </cell>
          <cell r="O639">
            <v>0</v>
          </cell>
        </row>
        <row r="640">
          <cell r="D640" t="str">
            <v>Fondo Mivivienda S.A.</v>
          </cell>
          <cell r="E640">
            <v>0</v>
          </cell>
          <cell r="F640" t="str">
            <v>Fondo Mivivienda S.A.</v>
          </cell>
          <cell r="H640">
            <v>0</v>
          </cell>
          <cell r="K640" t="str">
            <v>Fondo Mivivienda S.A.</v>
          </cell>
          <cell r="L640">
            <v>169717.967387874</v>
          </cell>
          <cell r="N640" t="str">
            <v>Fondo Mivivienda S.A.</v>
          </cell>
          <cell r="O640">
            <v>0</v>
          </cell>
        </row>
        <row r="641">
          <cell r="D641" t="str">
            <v>Intercorp Financial Services Inc.</v>
          </cell>
          <cell r="E641">
            <v>0</v>
          </cell>
          <cell r="F641" t="str">
            <v>Intercorp Financial Services Inc.</v>
          </cell>
          <cell r="H641">
            <v>48170.88823638</v>
          </cell>
          <cell r="K641" t="str">
            <v>Intercorp Financial Services Inc.</v>
          </cell>
          <cell r="L641">
            <v>1271075.46932184</v>
          </cell>
          <cell r="N641" t="str">
            <v>Intercorp Financial Services Inc.</v>
          </cell>
          <cell r="O641">
            <v>233561.87947637998</v>
          </cell>
        </row>
        <row r="642">
          <cell r="D642" t="str">
            <v>Intercorp Perú Ltd.</v>
          </cell>
          <cell r="E642">
            <v>0</v>
          </cell>
          <cell r="F642" t="str">
            <v>Intercorp Perú Ltd.</v>
          </cell>
          <cell r="H642">
            <v>87955.0469436805</v>
          </cell>
          <cell r="K642" t="str">
            <v>Intercorp Perú Ltd.</v>
          </cell>
          <cell r="L642">
            <v>338566.321839849</v>
          </cell>
          <cell r="N642" t="str">
            <v>Intercorp Perú Ltd.</v>
          </cell>
          <cell r="O642">
            <v>2875.7267489359997</v>
          </cell>
        </row>
        <row r="643">
          <cell r="D643" t="str">
            <v>INTERSEGURO</v>
          </cell>
          <cell r="E643">
            <v>0</v>
          </cell>
          <cell r="F643" t="str">
            <v>INTERSEGURO</v>
          </cell>
          <cell r="H643">
            <v>19676.418818697301</v>
          </cell>
          <cell r="K643" t="str">
            <v>INTERSEGURO</v>
          </cell>
          <cell r="L643">
            <v>34404.604454378801</v>
          </cell>
          <cell r="N643" t="str">
            <v>INTERSEGURO</v>
          </cell>
          <cell r="O643">
            <v>0</v>
          </cell>
        </row>
        <row r="644">
          <cell r="D644" t="str">
            <v>Pacifico Compañía de Seguros y Reaseguros</v>
          </cell>
          <cell r="E644">
            <v>0</v>
          </cell>
          <cell r="F644" t="str">
            <v>Pacifico Compañía de Seguros y Reaseguros</v>
          </cell>
          <cell r="H644">
            <v>17705.2802936546</v>
          </cell>
          <cell r="K644" t="str">
            <v>Pacifico Compañía de Seguros y Reaseguros</v>
          </cell>
          <cell r="L644">
            <v>85418.2126228618</v>
          </cell>
          <cell r="N644" t="str">
            <v>Pacifico Compañía de Seguros y Reaseguros</v>
          </cell>
          <cell r="O644">
            <v>0</v>
          </cell>
        </row>
        <row r="645">
          <cell r="D645" t="str">
            <v xml:space="preserve"> </v>
          </cell>
          <cell r="E645">
            <v>209046.7444665221</v>
          </cell>
          <cell r="F645" t="str">
            <v xml:space="preserve"> </v>
          </cell>
          <cell r="H645">
            <v>2460924.775026469</v>
          </cell>
          <cell r="K645" t="str">
            <v xml:space="preserve"> </v>
          </cell>
          <cell r="L645">
            <v>10909665.977425054</v>
          </cell>
          <cell r="N645" t="str">
            <v xml:space="preserve"> </v>
          </cell>
          <cell r="O645">
            <v>3741140.4270612011</v>
          </cell>
        </row>
        <row r="646">
          <cell r="D646" t="str">
            <v>Administradora Jockey Plaza Shopping Center S</v>
          </cell>
          <cell r="E646">
            <v>0</v>
          </cell>
          <cell r="F646" t="str">
            <v>Administradora Jockey Plaza Shopping Center S</v>
          </cell>
          <cell r="H646">
            <v>28358.6218865136</v>
          </cell>
          <cell r="K646" t="str">
            <v>Administradora Jockey Plaza Shopping Center S</v>
          </cell>
          <cell r="L646">
            <v>123585.48732003801</v>
          </cell>
          <cell r="N646" t="str">
            <v>Administradora Jockey Plaza Shopping Center S</v>
          </cell>
          <cell r="O646">
            <v>540.98973814999999</v>
          </cell>
        </row>
        <row r="647">
          <cell r="D647" t="str">
            <v>AENZA S.A.A. (antes GRANA &amp; MONTERO S.A.A.)</v>
          </cell>
          <cell r="E647">
            <v>0</v>
          </cell>
          <cell r="F647" t="str">
            <v>AENZA S.A.A. (antes GRANA &amp; MONTERO S.A.A.)</v>
          </cell>
          <cell r="H647">
            <v>14042.451849753599</v>
          </cell>
          <cell r="K647" t="str">
            <v>AENZA S.A.A. (antes GRANA &amp; MONTERO S.A.A.)</v>
          </cell>
          <cell r="L647">
            <v>126269.252975596</v>
          </cell>
          <cell r="N647" t="str">
            <v>AENZA S.A.A. (antes GRANA &amp; MONTERO S.A.A.)</v>
          </cell>
          <cell r="O647">
            <v>174322.899434085</v>
          </cell>
        </row>
        <row r="648">
          <cell r="D648" t="str">
            <v>ALICORP S.A.</v>
          </cell>
          <cell r="E648">
            <v>34236.5496005557</v>
          </cell>
          <cell r="F648" t="str">
            <v>ALICORP S.A.</v>
          </cell>
          <cell r="H648">
            <v>370201.03455414099</v>
          </cell>
          <cell r="K648" t="str">
            <v>ALICORP S.A.</v>
          </cell>
          <cell r="L648">
            <v>584841.24727374001</v>
          </cell>
          <cell r="N648" t="str">
            <v>ALICORP S.A.</v>
          </cell>
          <cell r="O648">
            <v>77540.19975</v>
          </cell>
        </row>
        <row r="649">
          <cell r="D649" t="str">
            <v>Asociación Tecsup N° 2</v>
          </cell>
          <cell r="E649">
            <v>0</v>
          </cell>
          <cell r="F649" t="str">
            <v>Asociación Tecsup N° 2</v>
          </cell>
          <cell r="H649">
            <v>14073.707614800001</v>
          </cell>
          <cell r="K649" t="str">
            <v>Asociación Tecsup N° 2</v>
          </cell>
          <cell r="L649">
            <v>0</v>
          </cell>
          <cell r="N649" t="str">
            <v>Asociación Tecsup N° 2</v>
          </cell>
          <cell r="O649">
            <v>0</v>
          </cell>
        </row>
        <row r="650">
          <cell r="D650" t="str">
            <v>CEMENTOS PACASMAYO S.A.A.</v>
          </cell>
          <cell r="E650">
            <v>0</v>
          </cell>
          <cell r="F650" t="str">
            <v>CEMENTOS PACASMAYO S.A.A.</v>
          </cell>
          <cell r="H650">
            <v>48894.769746028898</v>
          </cell>
          <cell r="K650" t="str">
            <v>CEMENTOS PACASMAYO S.A.A.</v>
          </cell>
          <cell r="L650">
            <v>277317.94423130306</v>
          </cell>
          <cell r="N650" t="str">
            <v>CEMENTOS PACASMAYO S.A.A.</v>
          </cell>
          <cell r="O650">
            <v>226033.190704295</v>
          </cell>
        </row>
        <row r="651">
          <cell r="D651" t="str">
            <v>CIA MINERA BUENAVENTURA</v>
          </cell>
          <cell r="E651">
            <v>0</v>
          </cell>
          <cell r="F651" t="str">
            <v>CIA MINERA BUENAVENTURA</v>
          </cell>
          <cell r="H651">
            <v>85046.096607682091</v>
          </cell>
          <cell r="K651" t="str">
            <v>CIA MINERA BUENAVENTURA</v>
          </cell>
          <cell r="L651">
            <v>1792934.6465477559</v>
          </cell>
          <cell r="N651" t="str">
            <v>CIA MINERA BUENAVENTURA</v>
          </cell>
          <cell r="O651">
            <v>785383.77539159998</v>
          </cell>
        </row>
        <row r="652">
          <cell r="D652" t="str">
            <v>CONCESIONARIA TRASVASE OLMOS S.A.</v>
          </cell>
          <cell r="E652">
            <v>0</v>
          </cell>
          <cell r="F652" t="str">
            <v>CONCESIONARIA TRASVASE OLMOS S.A.</v>
          </cell>
          <cell r="H652">
            <v>0</v>
          </cell>
          <cell r="K652" t="str">
            <v>CONCESIONARIA TRASVASE OLMOS S.A.</v>
          </cell>
          <cell r="L652">
            <v>29762.9872289421</v>
          </cell>
          <cell r="N652" t="str">
            <v>CONCESIONARIA TRASVASE OLMOS S.A.</v>
          </cell>
          <cell r="O652">
            <v>0</v>
          </cell>
        </row>
        <row r="653">
          <cell r="D653" t="str">
            <v>CORPORACION ACEROS AREQUIPA</v>
          </cell>
          <cell r="E653">
            <v>0</v>
          </cell>
          <cell r="F653" t="str">
            <v>CORPORACION ACEROS AREQUIPA</v>
          </cell>
          <cell r="H653">
            <v>98.627929052000013</v>
          </cell>
          <cell r="K653" t="str">
            <v>CORPORACION ACEROS AREQUIPA</v>
          </cell>
          <cell r="L653">
            <v>3893.7151842861995</v>
          </cell>
          <cell r="N653" t="str">
            <v>CORPORACION ACEROS AREQUIPA</v>
          </cell>
          <cell r="O653">
            <v>4035.3228459448001</v>
          </cell>
        </row>
        <row r="654">
          <cell r="D654" t="str">
            <v>CORPORACION PRIMAX S.A</v>
          </cell>
          <cell r="E654">
            <v>0</v>
          </cell>
          <cell r="F654" t="str">
            <v>CORPORACION PRIMAX S.A</v>
          </cell>
          <cell r="H654">
            <v>105290.458810564</v>
          </cell>
          <cell r="K654" t="str">
            <v>CORPORACION PRIMAX S.A</v>
          </cell>
          <cell r="L654">
            <v>183274.43829876301</v>
          </cell>
          <cell r="N654" t="str">
            <v>CORPORACION PRIMAX S.A</v>
          </cell>
          <cell r="O654">
            <v>0</v>
          </cell>
        </row>
        <row r="655">
          <cell r="D655" t="str">
            <v>Cosapi S.A.</v>
          </cell>
          <cell r="E655">
            <v>0</v>
          </cell>
          <cell r="F655" t="str">
            <v>Cosapi S.A.</v>
          </cell>
          <cell r="H655">
            <v>0</v>
          </cell>
          <cell r="K655" t="str">
            <v>Cosapi S.A.</v>
          </cell>
          <cell r="L655">
            <v>3186.1178667999998</v>
          </cell>
          <cell r="N655" t="str">
            <v>Cosapi S.A.</v>
          </cell>
          <cell r="O655">
            <v>0</v>
          </cell>
        </row>
        <row r="656">
          <cell r="D656" t="str">
            <v>EDITORA EL COMERCIO</v>
          </cell>
          <cell r="E656">
            <v>0</v>
          </cell>
          <cell r="F656" t="str">
            <v>EDITORA EL COMERCIO</v>
          </cell>
          <cell r="H656">
            <v>842.32385999999997</v>
          </cell>
          <cell r="K656" t="str">
            <v>EDITORA EL COMERCIO</v>
          </cell>
          <cell r="L656">
            <v>2487.6495</v>
          </cell>
          <cell r="N656" t="str">
            <v>EDITORA EL COMERCIO</v>
          </cell>
          <cell r="O656">
            <v>2100.96558</v>
          </cell>
        </row>
        <row r="657">
          <cell r="D657" t="str">
            <v>Engie Energía Perú S.A.</v>
          </cell>
          <cell r="E657">
            <v>0</v>
          </cell>
          <cell r="F657" t="str">
            <v>Engie Energía Perú S.A.</v>
          </cell>
          <cell r="H657">
            <v>40547.264839059193</v>
          </cell>
          <cell r="K657" t="str">
            <v>Engie Energía Perú S.A.</v>
          </cell>
          <cell r="L657">
            <v>532405.55200000003</v>
          </cell>
          <cell r="N657" t="str">
            <v>Engie Energía Perú S.A.</v>
          </cell>
          <cell r="O657">
            <v>203993.704</v>
          </cell>
        </row>
        <row r="658">
          <cell r="D658" t="str">
            <v>Ferreycorp S.A.A.</v>
          </cell>
          <cell r="E658">
            <v>0</v>
          </cell>
          <cell r="F658" t="str">
            <v>Ferreycorp S.A.A.</v>
          </cell>
          <cell r="H658">
            <v>143492.71615762103</v>
          </cell>
          <cell r="K658" t="str">
            <v>Ferreycorp S.A.A.</v>
          </cell>
          <cell r="L658">
            <v>661922.90950510395</v>
          </cell>
          <cell r="N658" t="str">
            <v>Ferreycorp S.A.A.</v>
          </cell>
          <cell r="O658">
            <v>468015.629123024</v>
          </cell>
        </row>
        <row r="659">
          <cell r="D659" t="str">
            <v>Fossal S.A.A.</v>
          </cell>
          <cell r="E659">
            <v>0</v>
          </cell>
          <cell r="F659" t="str">
            <v>Fossal S.A.A.</v>
          </cell>
          <cell r="H659">
            <v>2.4610327077999998</v>
          </cell>
          <cell r="K659" t="str">
            <v>Fossal S.A.A.</v>
          </cell>
          <cell r="L659">
            <v>26.702024407299998</v>
          </cell>
          <cell r="N659" t="str">
            <v>Fossal S.A.A.</v>
          </cell>
          <cell r="O659">
            <v>14.9090700926</v>
          </cell>
        </row>
        <row r="660">
          <cell r="D660" t="str">
            <v>Gas Natural de Lima y Callao S.A.</v>
          </cell>
          <cell r="E660">
            <v>0</v>
          </cell>
          <cell r="F660" t="str">
            <v>Gas Natural de Lima y Callao S.A.</v>
          </cell>
          <cell r="H660">
            <v>0</v>
          </cell>
          <cell r="K660" t="str">
            <v>Gas Natural de Lima y Callao S.A.</v>
          </cell>
          <cell r="L660">
            <v>88.293681050399996</v>
          </cell>
          <cell r="N660" t="str">
            <v>Gas Natural de Lima y Callao S.A.</v>
          </cell>
          <cell r="O660">
            <v>0</v>
          </cell>
        </row>
        <row r="661">
          <cell r="D661" t="str">
            <v>Hermes Transportes Blindados S.A.</v>
          </cell>
          <cell r="E661">
            <v>0</v>
          </cell>
          <cell r="F661" t="str">
            <v>Hermes Transportes Blindados S.A.</v>
          </cell>
          <cell r="H661">
            <v>26325.655882973999</v>
          </cell>
          <cell r="K661" t="str">
            <v>Hermes Transportes Blindados S.A.</v>
          </cell>
          <cell r="L661">
            <v>5275.2493532095004</v>
          </cell>
          <cell r="N661" t="str">
            <v>Hermes Transportes Blindados S.A.</v>
          </cell>
          <cell r="O661">
            <v>0</v>
          </cell>
        </row>
        <row r="662">
          <cell r="D662" t="str">
            <v>HOCHSCHILD MINING PLC</v>
          </cell>
          <cell r="E662">
            <v>0</v>
          </cell>
          <cell r="F662" t="str">
            <v>HOCHSCHILD MINING PLC</v>
          </cell>
          <cell r="H662">
            <v>1366.7768757843</v>
          </cell>
          <cell r="K662" t="str">
            <v>HOCHSCHILD MINING PLC</v>
          </cell>
          <cell r="L662">
            <v>57280.3779805261</v>
          </cell>
          <cell r="N662" t="str">
            <v>HOCHSCHILD MINING PLC</v>
          </cell>
          <cell r="O662">
            <v>25693.0137436353</v>
          </cell>
        </row>
        <row r="663">
          <cell r="D663" t="str">
            <v>Inca Rail S.A.C.</v>
          </cell>
          <cell r="E663">
            <v>0</v>
          </cell>
          <cell r="F663" t="str">
            <v>Inca Rail S.A.C.</v>
          </cell>
          <cell r="H663">
            <v>68087.429781769999</v>
          </cell>
          <cell r="K663" t="str">
            <v>Inca Rail S.A.C.</v>
          </cell>
          <cell r="L663">
            <v>23830.6004236195</v>
          </cell>
          <cell r="N663" t="str">
            <v>Inca Rail S.A.C.</v>
          </cell>
          <cell r="O663">
            <v>0</v>
          </cell>
        </row>
        <row r="664">
          <cell r="D664" t="str">
            <v>Inversiones Nacionales de Turismo S.A.</v>
          </cell>
          <cell r="E664">
            <v>0</v>
          </cell>
          <cell r="F664" t="str">
            <v>Inversiones Nacionales de Turismo S.A.</v>
          </cell>
          <cell r="H664">
            <v>102870.52875690401</v>
          </cell>
          <cell r="K664" t="str">
            <v>Inversiones Nacionales de Turismo S.A.</v>
          </cell>
          <cell r="L664">
            <v>117384.889075339</v>
          </cell>
          <cell r="N664" t="str">
            <v>Inversiones Nacionales de Turismo S.A.</v>
          </cell>
          <cell r="O664">
            <v>0</v>
          </cell>
        </row>
        <row r="665">
          <cell r="D665" t="str">
            <v>Línea Amarilla S.A.C.</v>
          </cell>
          <cell r="E665">
            <v>0</v>
          </cell>
          <cell r="F665" t="str">
            <v>Línea Amarilla S.A.C.</v>
          </cell>
          <cell r="H665">
            <v>58567.992327955806</v>
          </cell>
          <cell r="K665" t="str">
            <v>Línea Amarilla S.A.C.</v>
          </cell>
          <cell r="L665">
            <v>529073.62975483201</v>
          </cell>
          <cell r="N665" t="str">
            <v>Línea Amarilla S.A.C.</v>
          </cell>
          <cell r="O665">
            <v>49940.338309612198</v>
          </cell>
        </row>
        <row r="666">
          <cell r="D666" t="str">
            <v>LUZ DEL SUR S.A.</v>
          </cell>
          <cell r="E666">
            <v>163820.519716568</v>
          </cell>
          <cell r="F666" t="str">
            <v>LUZ DEL SUR S.A.</v>
          </cell>
          <cell r="H666">
            <v>10.8201470832</v>
          </cell>
          <cell r="K666" t="str">
            <v>LUZ DEL SUR S.A.</v>
          </cell>
          <cell r="L666">
            <v>10.9527700134</v>
          </cell>
          <cell r="N666" t="str">
            <v>LUZ DEL SUR S.A.</v>
          </cell>
          <cell r="O666">
            <v>0</v>
          </cell>
        </row>
        <row r="667">
          <cell r="D667" t="str">
            <v>MINSUR</v>
          </cell>
          <cell r="E667">
            <v>0</v>
          </cell>
          <cell r="F667" t="str">
            <v>MINSUR</v>
          </cell>
          <cell r="H667">
            <v>240240.961455496</v>
          </cell>
          <cell r="K667" t="str">
            <v>MINSUR</v>
          </cell>
          <cell r="L667">
            <v>1908591.067230985</v>
          </cell>
          <cell r="N667" t="str">
            <v>MINSUR</v>
          </cell>
          <cell r="O667">
            <v>926111.46762861998</v>
          </cell>
        </row>
        <row r="668">
          <cell r="D668" t="str">
            <v>Nexa Resources Atacocha S.A.A.</v>
          </cell>
          <cell r="E668">
            <v>0</v>
          </cell>
          <cell r="F668" t="str">
            <v>Nexa Resources Atacocha S.A.A.</v>
          </cell>
          <cell r="H668">
            <v>0</v>
          </cell>
          <cell r="K668" t="str">
            <v>Nexa Resources Atacocha S.A.A.</v>
          </cell>
          <cell r="L668">
            <v>0</v>
          </cell>
          <cell r="N668" t="str">
            <v>Nexa Resources Atacocha S.A.A.</v>
          </cell>
          <cell r="O668">
            <v>0</v>
          </cell>
        </row>
        <row r="669">
          <cell r="D669" t="str">
            <v>NIAGARA ENERGY S.A.C.</v>
          </cell>
          <cell r="E669">
            <v>0</v>
          </cell>
          <cell r="F669" t="str">
            <v>NIAGARA ENERGY S.A.C.</v>
          </cell>
          <cell r="H669">
            <v>61701.061497150607</v>
          </cell>
          <cell r="K669" t="str">
            <v>NIAGARA ENERGY S.A.C.</v>
          </cell>
          <cell r="L669">
            <v>124145.509277399</v>
          </cell>
          <cell r="N669" t="str">
            <v>NIAGARA ENERGY S.A.C.</v>
          </cell>
          <cell r="O669">
            <v>0</v>
          </cell>
        </row>
        <row r="670">
          <cell r="D670" t="str">
            <v>Norvial S.A.</v>
          </cell>
          <cell r="E670">
            <v>0</v>
          </cell>
          <cell r="F670" t="str">
            <v>Norvial S.A.</v>
          </cell>
          <cell r="H670">
            <v>3536.5756749791999</v>
          </cell>
          <cell r="K670" t="str">
            <v>Norvial S.A.</v>
          </cell>
          <cell r="L670">
            <v>13820.0114918086</v>
          </cell>
          <cell r="N670" t="str">
            <v>Norvial S.A.</v>
          </cell>
          <cell r="O670">
            <v>210.510456844</v>
          </cell>
        </row>
        <row r="671">
          <cell r="D671" t="str">
            <v>ORAZUL ENERGY EGENOR S. EN C. POR A.</v>
          </cell>
          <cell r="E671">
            <v>0</v>
          </cell>
          <cell r="F671" t="str">
            <v>ORAZUL ENERGY EGENOR S. EN C. POR A.</v>
          </cell>
          <cell r="H671">
            <v>37690.372190624999</v>
          </cell>
          <cell r="K671" t="str">
            <v>ORAZUL ENERGY EGENOR S. EN C. POR A.</v>
          </cell>
          <cell r="L671">
            <v>124229.35200703099</v>
          </cell>
          <cell r="N671" t="str">
            <v>ORAZUL ENERGY EGENOR S. EN C. POR A.</v>
          </cell>
          <cell r="O671">
            <v>0</v>
          </cell>
        </row>
        <row r="672">
          <cell r="D672" t="str">
            <v>Orygen Perú S.A.A.</v>
          </cell>
          <cell r="E672">
            <v>0</v>
          </cell>
          <cell r="F672" t="str">
            <v>Orygen Perú S.A.A.</v>
          </cell>
          <cell r="H672">
            <v>17482.465380730599</v>
          </cell>
          <cell r="K672" t="str">
            <v>Orygen Perú S.A.A.</v>
          </cell>
          <cell r="L672">
            <v>148918.82373440202</v>
          </cell>
          <cell r="N672" t="str">
            <v>Orygen Perú S.A.A.</v>
          </cell>
          <cell r="O672">
            <v>88414.728777833399</v>
          </cell>
        </row>
        <row r="673">
          <cell r="D673" t="str">
            <v>PERU LNG S.R.L.</v>
          </cell>
          <cell r="E673">
            <v>0</v>
          </cell>
          <cell r="F673" t="str">
            <v>PERU LNG S.R.L.</v>
          </cell>
          <cell r="H673">
            <v>740.10181867829999</v>
          </cell>
          <cell r="K673" t="str">
            <v>PERU LNG S.R.L.</v>
          </cell>
          <cell r="L673">
            <v>26609.169201211502</v>
          </cell>
          <cell r="N673" t="str">
            <v>PERU LNG S.R.L.</v>
          </cell>
          <cell r="O673">
            <v>5616.6201578514001</v>
          </cell>
        </row>
        <row r="674">
          <cell r="D674" t="str">
            <v>Petróleos del Perú - Petroperú S.A.</v>
          </cell>
          <cell r="E674">
            <v>0</v>
          </cell>
          <cell r="F674" t="str">
            <v>Petróleos del Perú - Petroperú S.A.</v>
          </cell>
          <cell r="H674">
            <v>0</v>
          </cell>
          <cell r="K674" t="str">
            <v>Petróleos del Perú - Petroperú S.A.</v>
          </cell>
          <cell r="L674">
            <v>60126.196073999999</v>
          </cell>
          <cell r="N674" t="str">
            <v>Petróleos del Perú - Petroperú S.A.</v>
          </cell>
          <cell r="O674">
            <v>0</v>
          </cell>
        </row>
        <row r="675">
          <cell r="D675" t="str">
            <v>Pluz Energía Perú S.A.A</v>
          </cell>
          <cell r="E675">
            <v>0</v>
          </cell>
          <cell r="F675" t="str">
            <v>Pluz Energía Perú S.A.A</v>
          </cell>
          <cell r="H675">
            <v>125956.37847891399</v>
          </cell>
          <cell r="K675" t="str">
            <v>Pluz Energía Perú S.A.A</v>
          </cell>
          <cell r="L675">
            <v>1309183.8642861759</v>
          </cell>
          <cell r="N675" t="str">
            <v>Pluz Energía Perú S.A.A</v>
          </cell>
          <cell r="O675">
            <v>343506.87875999999</v>
          </cell>
        </row>
        <row r="676">
          <cell r="D676" t="str">
            <v>Productos Tissue del Perú S.A.C.</v>
          </cell>
          <cell r="E676">
            <v>10989.675149398399</v>
          </cell>
          <cell r="F676" t="str">
            <v>Productos Tissue del Perú S.A.C.</v>
          </cell>
          <cell r="H676">
            <v>0</v>
          </cell>
          <cell r="K676" t="str">
            <v>Productos Tissue del Perú S.A.C.</v>
          </cell>
          <cell r="L676">
            <v>0</v>
          </cell>
          <cell r="N676" t="str">
            <v>Productos Tissue del Perú S.A.C.</v>
          </cell>
          <cell r="O676">
            <v>0</v>
          </cell>
        </row>
        <row r="677">
          <cell r="D677" t="str">
            <v>RED DE ENERGIA DEL PERU</v>
          </cell>
          <cell r="E677">
            <v>0</v>
          </cell>
          <cell r="F677" t="str">
            <v>RED DE ENERGIA DEL PERU</v>
          </cell>
          <cell r="H677">
            <v>219.6357436561</v>
          </cell>
          <cell r="K677" t="str">
            <v>RED DE ENERGIA DEL PERU</v>
          </cell>
          <cell r="L677">
            <v>329.4536154841</v>
          </cell>
          <cell r="N677" t="str">
            <v>RED DE ENERGIA DEL PERU</v>
          </cell>
          <cell r="O677">
            <v>0</v>
          </cell>
        </row>
        <row r="678">
          <cell r="D678" t="str">
            <v>Rutas de Lima S.A.C.</v>
          </cell>
          <cell r="E678">
            <v>0</v>
          </cell>
          <cell r="F678" t="str">
            <v>Rutas de Lima S.A.C.</v>
          </cell>
          <cell r="H678">
            <v>124414.579670939</v>
          </cell>
          <cell r="K678" t="str">
            <v>Rutas de Lima S.A.C.</v>
          </cell>
          <cell r="L678">
            <v>515616.18583469902</v>
          </cell>
          <cell r="N678" t="str">
            <v>Rutas de Lima S.A.C.</v>
          </cell>
          <cell r="O678">
            <v>30700.415723586004</v>
          </cell>
        </row>
        <row r="679">
          <cell r="D679" t="str">
            <v>San Miguel Industrias Pet S.A.</v>
          </cell>
          <cell r="E679">
            <v>0</v>
          </cell>
          <cell r="F679" t="str">
            <v>San Miguel Industrias Pet S.A.</v>
          </cell>
          <cell r="H679">
            <v>50462.389381723398</v>
          </cell>
          <cell r="K679" t="str">
            <v>San Miguel Industrias Pet S.A.</v>
          </cell>
          <cell r="L679">
            <v>46224.249874355701</v>
          </cell>
          <cell r="N679" t="str">
            <v>San Miguel Industrias Pet S.A.</v>
          </cell>
          <cell r="O679">
            <v>0</v>
          </cell>
        </row>
        <row r="680">
          <cell r="D680" t="str">
            <v>Sites del Perú S.A.C.</v>
          </cell>
          <cell r="E680">
            <v>0</v>
          </cell>
          <cell r="F680" t="str">
            <v>Sites del Perú S.A.C.</v>
          </cell>
          <cell r="H680">
            <v>280851.21009806002</v>
          </cell>
          <cell r="K680" t="str">
            <v>Sites del Perú S.A.C.</v>
          </cell>
          <cell r="L680">
            <v>215337.63843994</v>
          </cell>
          <cell r="N680" t="str">
            <v>Sites del Perú S.A.C.</v>
          </cell>
          <cell r="O680">
            <v>0</v>
          </cell>
        </row>
        <row r="681">
          <cell r="D681" t="str">
            <v>SOCIEDAD MINERA CERRO VERDE</v>
          </cell>
          <cell r="E681">
            <v>0</v>
          </cell>
          <cell r="F681" t="str">
            <v>SOCIEDAD MINERA CERRO VERDE</v>
          </cell>
          <cell r="H681">
            <v>27994.348027083401</v>
          </cell>
          <cell r="K681" t="str">
            <v>SOCIEDAD MINERA CERRO VERDE</v>
          </cell>
          <cell r="L681">
            <v>156112.25011939701</v>
          </cell>
          <cell r="N681" t="str">
            <v>SOCIEDAD MINERA CERRO VERDE</v>
          </cell>
          <cell r="O681">
            <v>74533.099205970197</v>
          </cell>
        </row>
        <row r="682">
          <cell r="D682" t="str">
            <v>TELEFONICA DEL PERU</v>
          </cell>
          <cell r="E682">
            <v>0</v>
          </cell>
          <cell r="F682" t="str">
            <v>TELEFONICA DEL PERU</v>
          </cell>
          <cell r="H682">
            <v>307681.91561100993</v>
          </cell>
          <cell r="K682" t="str">
            <v>TELEFONICA DEL PERU</v>
          </cell>
          <cell r="L682">
            <v>800731.46392118896</v>
          </cell>
          <cell r="N682" t="str">
            <v>TELEFONICA DEL PERU</v>
          </cell>
          <cell r="O682">
            <v>21416.330348350501</v>
          </cell>
        </row>
        <row r="683">
          <cell r="D683" t="str">
            <v>U. DE CERVECERIAS PERUANAS B &amp; J</v>
          </cell>
          <cell r="E683">
            <v>0</v>
          </cell>
          <cell r="F683" t="str">
            <v>U. DE CERVECERIAS PERUANAS B &amp; J</v>
          </cell>
          <cell r="H683">
            <v>1093.331986641</v>
          </cell>
          <cell r="K683" t="str">
            <v>U. DE CERVECERIAS PERUANAS B &amp; J</v>
          </cell>
          <cell r="L683">
            <v>23436.329078802599</v>
          </cell>
          <cell r="N683" t="str">
            <v>U. DE CERVECERIAS PERUANAS B &amp; J</v>
          </cell>
          <cell r="O683">
            <v>24246.764141256001</v>
          </cell>
        </row>
        <row r="684">
          <cell r="D684" t="str">
            <v>UNACEM CORP S.A.A.</v>
          </cell>
          <cell r="E684">
            <v>0</v>
          </cell>
          <cell r="F684" t="str">
            <v>UNACEM CORP S.A.A.</v>
          </cell>
          <cell r="H684">
            <v>35221.308381519601</v>
          </cell>
          <cell r="K684" t="str">
            <v>UNACEM CORP S.A.A.</v>
          </cell>
          <cell r="L684">
            <v>276086.41247639002</v>
          </cell>
          <cell r="N684" t="str">
            <v>UNACEM CORP S.A.A.</v>
          </cell>
          <cell r="O684">
            <v>113044.94355656899</v>
          </cell>
        </row>
        <row r="685">
          <cell r="D685" t="str">
            <v>VOLCAN CIA MINERA</v>
          </cell>
          <cell r="E685">
            <v>0</v>
          </cell>
          <cell r="F685" t="str">
            <v>VOLCAN CIA MINERA</v>
          </cell>
          <cell r="H685">
            <v>37518.400968867696</v>
          </cell>
          <cell r="K685" t="str">
            <v>VOLCAN CIA MINERA</v>
          </cell>
          <cell r="L685">
            <v>105315.357766459</v>
          </cell>
          <cell r="N685" t="str">
            <v>VOLCAN CIA MINERA</v>
          </cell>
          <cell r="O685">
            <v>95723.730613881009</v>
          </cell>
        </row>
        <row r="686">
          <cell r="D686" t="str">
            <v xml:space="preserve"> </v>
          </cell>
          <cell r="E686">
            <v>9172.6292815250017</v>
          </cell>
          <cell r="F686" t="str">
            <v xml:space="preserve"> </v>
          </cell>
          <cell r="H686">
            <v>452991.13064948737</v>
          </cell>
          <cell r="K686" t="str">
            <v xml:space="preserve"> </v>
          </cell>
          <cell r="L686">
            <v>3016946.7675880007</v>
          </cell>
          <cell r="N686" t="str">
            <v xml:space="preserve"> </v>
          </cell>
          <cell r="O686">
            <v>731612.05409551843</v>
          </cell>
        </row>
        <row r="687">
          <cell r="D687" t="str">
            <v>AC CAPITALES SAFI S.A.</v>
          </cell>
          <cell r="E687">
            <v>0</v>
          </cell>
          <cell r="F687" t="str">
            <v>AC CAPITALES SAFI S.A.</v>
          </cell>
          <cell r="H687">
            <v>12.8171109528</v>
          </cell>
          <cell r="K687" t="str">
            <v>AC CAPITALES SAFI S.A.</v>
          </cell>
          <cell r="L687">
            <v>184184.18275015001</v>
          </cell>
          <cell r="N687" t="str">
            <v>AC CAPITALES SAFI S.A.</v>
          </cell>
          <cell r="O687">
            <v>29953.521526049099</v>
          </cell>
        </row>
        <row r="688">
          <cell r="D688" t="str">
            <v>BD Capital SAFI SAC</v>
          </cell>
          <cell r="E688">
            <v>0</v>
          </cell>
          <cell r="F688" t="str">
            <v>BD Capital SAFI SAC</v>
          </cell>
          <cell r="H688">
            <v>242887.388318743</v>
          </cell>
          <cell r="K688" t="str">
            <v>BD Capital SAFI SAC</v>
          </cell>
          <cell r="L688">
            <v>264646.28241593303</v>
          </cell>
          <cell r="N688" t="str">
            <v>BD Capital SAFI SAC</v>
          </cell>
          <cell r="O688">
            <v>0</v>
          </cell>
        </row>
        <row r="689">
          <cell r="D689" t="str">
            <v>BlackRock Institutional Trust Company PE</v>
          </cell>
          <cell r="E689">
            <v>0</v>
          </cell>
          <cell r="F689" t="str">
            <v>BlackRock Institutional Trust Company PE</v>
          </cell>
          <cell r="H689">
            <v>0</v>
          </cell>
          <cell r="K689" t="str">
            <v>BlackRock Institutional Trust Company PE</v>
          </cell>
          <cell r="L689">
            <v>156.85752474</v>
          </cell>
          <cell r="N689" t="str">
            <v>BlackRock Institutional Trust Company PE</v>
          </cell>
          <cell r="O689">
            <v>126.31747659999999</v>
          </cell>
        </row>
        <row r="690">
          <cell r="D690" t="str">
            <v>Carlyle Peru GP, L.P.</v>
          </cell>
          <cell r="E690">
            <v>0</v>
          </cell>
          <cell r="F690" t="str">
            <v>Carlyle Peru GP, L.P.</v>
          </cell>
          <cell r="H690">
            <v>0</v>
          </cell>
          <cell r="K690" t="str">
            <v>Carlyle Peru GP, L.P.</v>
          </cell>
          <cell r="L690">
            <v>199196.478820138</v>
          </cell>
          <cell r="N690" t="str">
            <v>Carlyle Peru GP, L.P.</v>
          </cell>
          <cell r="O690">
            <v>134190.787809876</v>
          </cell>
        </row>
        <row r="691">
          <cell r="D691" t="str">
            <v>COMPASS GROUP SAFI S.A.</v>
          </cell>
          <cell r="E691">
            <v>9172.6292815250017</v>
          </cell>
          <cell r="F691" t="str">
            <v>COMPASS GROUP SAFI S.A.</v>
          </cell>
          <cell r="H691">
            <v>27789.579323729999</v>
          </cell>
          <cell r="K691" t="str">
            <v>COMPASS GROUP SAFI S.A.</v>
          </cell>
          <cell r="L691">
            <v>120548.49604654399</v>
          </cell>
          <cell r="N691" t="str">
            <v>COMPASS GROUP SAFI S.A.</v>
          </cell>
          <cell r="O691">
            <v>58376.704631193992</v>
          </cell>
        </row>
        <row r="692">
          <cell r="D692" t="str">
            <v>Credicorp Capital S.A. Sociedad Admin. Fondos</v>
          </cell>
          <cell r="E692">
            <v>0</v>
          </cell>
          <cell r="F692" t="str">
            <v>Credicorp Capital S.A. Sociedad Admin. Fondos</v>
          </cell>
          <cell r="H692">
            <v>55831.0095726</v>
          </cell>
          <cell r="K692" t="str">
            <v>Credicorp Capital S.A. Sociedad Admin. Fondos</v>
          </cell>
          <cell r="L692">
            <v>276617.0230547</v>
          </cell>
          <cell r="N692" t="str">
            <v>Credicorp Capital S.A. Sociedad Admin. Fondos</v>
          </cell>
          <cell r="O692">
            <v>70407.884104800003</v>
          </cell>
        </row>
        <row r="693">
          <cell r="D693" t="str">
            <v>El Dorado Asset Management</v>
          </cell>
          <cell r="E693">
            <v>0</v>
          </cell>
          <cell r="F693" t="str">
            <v>El Dorado Asset Management</v>
          </cell>
          <cell r="H693">
            <v>0</v>
          </cell>
          <cell r="K693" t="str">
            <v>El Dorado Asset Management</v>
          </cell>
          <cell r="L693">
            <v>290483.97999977996</v>
          </cell>
          <cell r="N693" t="str">
            <v>El Dorado Asset Management</v>
          </cell>
          <cell r="O693">
            <v>0</v>
          </cell>
        </row>
        <row r="694">
          <cell r="D694" t="str">
            <v>Enfoca SAFI S.A.</v>
          </cell>
          <cell r="E694">
            <v>0</v>
          </cell>
          <cell r="F694" t="str">
            <v>Enfoca SAFI S.A.</v>
          </cell>
          <cell r="H694">
            <v>0</v>
          </cell>
          <cell r="K694" t="str">
            <v>Enfoca SAFI S.A.</v>
          </cell>
          <cell r="L694">
            <v>162754.25599999999</v>
          </cell>
          <cell r="N694" t="str">
            <v>Enfoca SAFI S.A.</v>
          </cell>
          <cell r="O694">
            <v>107490.68399999999</v>
          </cell>
        </row>
        <row r="695">
          <cell r="D695" t="str">
            <v>Faro Capital SAFI S.A.</v>
          </cell>
          <cell r="E695">
            <v>0</v>
          </cell>
          <cell r="F695" t="str">
            <v>Faro Capital SAFI S.A.</v>
          </cell>
          <cell r="H695">
            <v>0</v>
          </cell>
          <cell r="K695" t="str">
            <v>Faro Capital SAFI S.A.</v>
          </cell>
          <cell r="L695">
            <v>91639.863977000001</v>
          </cell>
          <cell r="N695" t="str">
            <v>Faro Capital SAFI S.A.</v>
          </cell>
          <cell r="O695">
            <v>37946.274347999999</v>
          </cell>
        </row>
        <row r="696">
          <cell r="D696" t="str">
            <v>HMC Asset Management S.A. Sociedad Administra</v>
          </cell>
          <cell r="E696">
            <v>0</v>
          </cell>
          <cell r="F696" t="str">
            <v>HMC Asset Management S.A. Sociedad Administra</v>
          </cell>
          <cell r="H696">
            <v>82268.847325311202</v>
          </cell>
          <cell r="K696" t="str">
            <v>HMC Asset Management S.A. Sociedad Administra</v>
          </cell>
          <cell r="L696">
            <v>168342.30479916502</v>
          </cell>
          <cell r="N696" t="str">
            <v>HMC Asset Management S.A. Sociedad Administra</v>
          </cell>
          <cell r="O696">
            <v>29711.628396605796</v>
          </cell>
        </row>
        <row r="697">
          <cell r="D697" t="str">
            <v>Larráin Vial S.A. SAF - Perú</v>
          </cell>
          <cell r="E697">
            <v>0</v>
          </cell>
          <cell r="F697" t="str">
            <v>Larráin Vial S.A. SAF - Perú</v>
          </cell>
          <cell r="H697">
            <v>44201.488998150402</v>
          </cell>
          <cell r="K697" t="str">
            <v>Larráin Vial S.A. SAF - Perú</v>
          </cell>
          <cell r="L697">
            <v>367168.65971364302</v>
          </cell>
          <cell r="N697" t="str">
            <v>Larráin Vial S.A. SAF - Perú</v>
          </cell>
          <cell r="O697">
            <v>47145.005173425598</v>
          </cell>
        </row>
        <row r="698">
          <cell r="D698" t="str">
            <v>Macrocapitales SAFI S.A.</v>
          </cell>
          <cell r="E698">
            <v>0</v>
          </cell>
          <cell r="F698" t="str">
            <v>Macrocapitales SAFI S.A.</v>
          </cell>
          <cell r="H698">
            <v>0</v>
          </cell>
          <cell r="K698" t="str">
            <v>Macrocapitales SAFI S.A.</v>
          </cell>
          <cell r="L698">
            <v>441793.10574931995</v>
          </cell>
          <cell r="N698" t="str">
            <v>Macrocapitales SAFI S.A.</v>
          </cell>
          <cell r="O698">
            <v>101838.88654408</v>
          </cell>
        </row>
        <row r="699">
          <cell r="D699" t="str">
            <v>SIGMA SAFI SA</v>
          </cell>
          <cell r="E699">
            <v>0</v>
          </cell>
          <cell r="F699" t="str">
            <v>SIGMA SAFI SA</v>
          </cell>
          <cell r="H699">
            <v>0</v>
          </cell>
          <cell r="K699" t="str">
            <v>SIGMA SAFI SA</v>
          </cell>
          <cell r="L699">
            <v>360932.02558671997</v>
          </cell>
          <cell r="N699" t="str">
            <v>SIGMA SAFI SA</v>
          </cell>
          <cell r="O699">
            <v>104436.7858324</v>
          </cell>
        </row>
        <row r="700">
          <cell r="D700" t="str">
            <v>Union para la Infraestructura Peru SAC</v>
          </cell>
          <cell r="E700">
            <v>0</v>
          </cell>
          <cell r="F700" t="str">
            <v>Union para la Infraestructura Peru SAC</v>
          </cell>
          <cell r="H700">
            <v>0</v>
          </cell>
          <cell r="K700" t="str">
            <v>Union para la Infraestructura Peru SAC</v>
          </cell>
          <cell r="L700">
            <v>64513.073520000005</v>
          </cell>
          <cell r="N700" t="str">
            <v>Union para la Infraestructura Peru SAC</v>
          </cell>
          <cell r="O700">
            <v>0</v>
          </cell>
        </row>
        <row r="701">
          <cell r="D701" t="str">
            <v>W Capital SAFI S.A.</v>
          </cell>
          <cell r="E701">
            <v>0</v>
          </cell>
          <cell r="F701" t="str">
            <v>W Capital SAFI S.A.</v>
          </cell>
          <cell r="H701">
            <v>0</v>
          </cell>
          <cell r="K701" t="str">
            <v>W Capital SAFI S.A.</v>
          </cell>
          <cell r="L701">
            <v>23970.177630168</v>
          </cell>
          <cell r="N701" t="str">
            <v>W Capital SAFI S.A.</v>
          </cell>
          <cell r="O701">
            <v>9987.5742524880006</v>
          </cell>
        </row>
        <row r="702">
          <cell r="D702" t="str">
            <v xml:space="preserve"> </v>
          </cell>
          <cell r="E702">
            <v>0</v>
          </cell>
          <cell r="F702" t="str">
            <v xml:space="preserve"> </v>
          </cell>
          <cell r="H702">
            <v>278490.20361410541</v>
          </cell>
          <cell r="K702" t="str">
            <v xml:space="preserve"> </v>
          </cell>
          <cell r="L702">
            <v>2871507.8188647148</v>
          </cell>
          <cell r="N702" t="str">
            <v xml:space="preserve"> </v>
          </cell>
          <cell r="O702">
            <v>1103453.7037907629</v>
          </cell>
        </row>
        <row r="703">
          <cell r="D703" t="str">
            <v>AL INVERSIONES PALO ALTO II S. A. C.</v>
          </cell>
          <cell r="E703">
            <v>0</v>
          </cell>
          <cell r="F703" t="str">
            <v>AL INVERSIONES PALO ALTO II S. A. C.</v>
          </cell>
          <cell r="H703">
            <v>33293.589667799999</v>
          </cell>
          <cell r="K703" t="str">
            <v>AL INVERSIONES PALO ALTO II S. A. C.</v>
          </cell>
          <cell r="L703">
            <v>0</v>
          </cell>
          <cell r="N703" t="str">
            <v>AL INVERSIONES PALO ALTO II S. A. C.</v>
          </cell>
          <cell r="O703">
            <v>0</v>
          </cell>
        </row>
        <row r="704">
          <cell r="D704" t="str">
            <v>Electro Dunas S.A.A.</v>
          </cell>
          <cell r="E704">
            <v>0</v>
          </cell>
          <cell r="F704" t="str">
            <v>Electro Dunas S.A.A.</v>
          </cell>
          <cell r="H704">
            <v>22.927092112499999</v>
          </cell>
          <cell r="K704" t="str">
            <v>Electro Dunas S.A.A.</v>
          </cell>
          <cell r="L704">
            <v>0</v>
          </cell>
          <cell r="N704" t="str">
            <v>Electro Dunas S.A.A.</v>
          </cell>
          <cell r="O704">
            <v>0</v>
          </cell>
        </row>
        <row r="705">
          <cell r="D705" t="str">
            <v>Hunt Oil Company of Peru L.L.C.,</v>
          </cell>
          <cell r="E705">
            <v>0</v>
          </cell>
          <cell r="F705" t="str">
            <v>Hunt Oil Company of Peru L.L.C.,</v>
          </cell>
          <cell r="H705">
            <v>14986.685649004499</v>
          </cell>
          <cell r="K705" t="str">
            <v>Hunt Oil Company of Peru L.L.C.,</v>
          </cell>
          <cell r="L705">
            <v>36614.628316380498</v>
          </cell>
          <cell r="N705" t="str">
            <v>Hunt Oil Company of Peru L.L.C.,</v>
          </cell>
          <cell r="O705">
            <v>0</v>
          </cell>
        </row>
        <row r="706">
          <cell r="D706" t="str">
            <v>InRetail Peru Corp.</v>
          </cell>
          <cell r="E706">
            <v>0</v>
          </cell>
          <cell r="F706" t="str">
            <v>InRetail Peru Corp.</v>
          </cell>
          <cell r="H706">
            <v>136853.718851704</v>
          </cell>
          <cell r="K706" t="str">
            <v>InRetail Peru Corp.</v>
          </cell>
          <cell r="L706">
            <v>1799991.9381280891</v>
          </cell>
          <cell r="N706" t="str">
            <v>InRetail Peru Corp.</v>
          </cell>
          <cell r="O706">
            <v>656586.39444444899</v>
          </cell>
        </row>
        <row r="707">
          <cell r="D707" t="str">
            <v>Inverfal Perú S.A.</v>
          </cell>
          <cell r="E707">
            <v>0</v>
          </cell>
          <cell r="F707" t="str">
            <v>Inverfal Perú S.A.</v>
          </cell>
          <cell r="H707">
            <v>5812.2344192664996</v>
          </cell>
          <cell r="K707" t="str">
            <v>Inverfal Perú S.A.</v>
          </cell>
          <cell r="L707">
            <v>55696.875713068497</v>
          </cell>
          <cell r="N707" t="str">
            <v>Inverfal Perú S.A.</v>
          </cell>
          <cell r="O707">
            <v>0</v>
          </cell>
        </row>
        <row r="708">
          <cell r="D708" t="str">
            <v>Inversiones Portuarias Chancay S.A.A</v>
          </cell>
          <cell r="E708">
            <v>0</v>
          </cell>
          <cell r="F708" t="str">
            <v>Inversiones Portuarias Chancay S.A.A</v>
          </cell>
          <cell r="H708">
            <v>31296.314714805099</v>
          </cell>
          <cell r="K708" t="str">
            <v>Inversiones Portuarias Chancay S.A.A</v>
          </cell>
          <cell r="L708">
            <v>204473.31313738803</v>
          </cell>
          <cell r="N708" t="str">
            <v>Inversiones Portuarias Chancay S.A.A</v>
          </cell>
          <cell r="O708">
            <v>179257.768812644</v>
          </cell>
        </row>
        <row r="709">
          <cell r="D709" t="str">
            <v>Nexa Resources Perú S.A.A.</v>
          </cell>
          <cell r="E709">
            <v>0</v>
          </cell>
          <cell r="F709" t="str">
            <v>Nexa Resources Perú S.A.A.</v>
          </cell>
          <cell r="H709">
            <v>16796.944079999997</v>
          </cell>
          <cell r="K709" t="str">
            <v>Nexa Resources Perú S.A.A.</v>
          </cell>
          <cell r="L709">
            <v>199877.93766</v>
          </cell>
          <cell r="N709" t="str">
            <v>Nexa Resources Perú S.A.A.</v>
          </cell>
          <cell r="O709">
            <v>47556.744299999998</v>
          </cell>
        </row>
        <row r="710">
          <cell r="D710" t="str">
            <v>Nexa Resources S.A. Peru</v>
          </cell>
          <cell r="E710">
            <v>0</v>
          </cell>
          <cell r="F710" t="str">
            <v>Nexa Resources S.A. Peru</v>
          </cell>
          <cell r="H710">
            <v>39427.789139412795</v>
          </cell>
          <cell r="K710" t="str">
            <v>Nexa Resources S.A. Peru</v>
          </cell>
          <cell r="L710">
            <v>574852.29109228496</v>
          </cell>
          <cell r="N710" t="str">
            <v>Nexa Resources S.A. Peru</v>
          </cell>
          <cell r="O710">
            <v>220052.79623367</v>
          </cell>
        </row>
        <row r="711">
          <cell r="D711" t="str">
            <v>Pacifico S.A. Entidad Prestadora de Salud</v>
          </cell>
          <cell r="E711">
            <v>0</v>
          </cell>
          <cell r="F711" t="str">
            <v>Pacifico S.A. Entidad Prestadora de Salud</v>
          </cell>
          <cell r="H711">
            <v>0</v>
          </cell>
          <cell r="K711" t="str">
            <v>Pacifico S.A. Entidad Prestadora de Salud</v>
          </cell>
          <cell r="L711">
            <v>0.83481750399999999</v>
          </cell>
          <cell r="N711" t="str">
            <v>Pacifico S.A. Entidad Prestadora de Salud</v>
          </cell>
          <cell r="O711">
            <v>0</v>
          </cell>
        </row>
        <row r="712">
          <cell r="D712" t="str">
            <v xml:space="preserve"> </v>
          </cell>
          <cell r="E712">
            <v>0</v>
          </cell>
          <cell r="F712" t="str">
            <v xml:space="preserve"> </v>
          </cell>
          <cell r="H712">
            <v>10310175.958117772</v>
          </cell>
          <cell r="K712" t="str">
            <v xml:space="preserve"> </v>
          </cell>
          <cell r="L712">
            <v>32715183.442102559</v>
          </cell>
          <cell r="N712" t="str">
            <v xml:space="preserve"> </v>
          </cell>
          <cell r="O712">
            <v>6414227.3943606373</v>
          </cell>
        </row>
        <row r="713">
          <cell r="D713" t="str">
            <v xml:space="preserve"> </v>
          </cell>
          <cell r="E713">
            <v>0</v>
          </cell>
          <cell r="F713" t="str">
            <v xml:space="preserve"> </v>
          </cell>
          <cell r="H713">
            <v>4249259.7288680105</v>
          </cell>
          <cell r="K713" t="str">
            <v xml:space="preserve"> </v>
          </cell>
          <cell r="L713">
            <v>813367.12052892311</v>
          </cell>
          <cell r="N713" t="str">
            <v xml:space="preserve"> </v>
          </cell>
          <cell r="O713">
            <v>121.40952469200001</v>
          </cell>
        </row>
        <row r="714">
          <cell r="D714" t="str">
            <v>Gobierno de Australia</v>
          </cell>
          <cell r="E714">
            <v>0</v>
          </cell>
          <cell r="F714" t="str">
            <v>Gobierno de Australia</v>
          </cell>
          <cell r="H714">
            <v>75251.228943859503</v>
          </cell>
          <cell r="K714" t="str">
            <v>Gobierno de Australia</v>
          </cell>
          <cell r="L714">
            <v>0</v>
          </cell>
          <cell r="N714" t="str">
            <v>Gobierno de Australia</v>
          </cell>
          <cell r="O714">
            <v>0</v>
          </cell>
        </row>
        <row r="715">
          <cell r="D715" t="str">
            <v>GOBIERNO DE LOS ESTADOS UNIDOS</v>
          </cell>
          <cell r="E715">
            <v>0</v>
          </cell>
          <cell r="F715" t="str">
            <v>GOBIERNO DE LOS ESTADOS UNIDOS</v>
          </cell>
          <cell r="H715">
            <v>202593.572638699</v>
          </cell>
          <cell r="K715" t="str">
            <v>GOBIERNO DE LOS ESTADOS UNIDOS</v>
          </cell>
          <cell r="L715">
            <v>154849.19883887999</v>
          </cell>
          <cell r="N715" t="str">
            <v>GOBIERNO DE LOS ESTADOS UNIDOS</v>
          </cell>
          <cell r="O715">
            <v>0</v>
          </cell>
        </row>
        <row r="716">
          <cell r="D716" t="str">
            <v>GOBIERNO DE MEXICO</v>
          </cell>
          <cell r="E716">
            <v>0</v>
          </cell>
          <cell r="F716" t="str">
            <v>GOBIERNO DE MEXICO</v>
          </cell>
          <cell r="H716">
            <v>481658.87540066201</v>
          </cell>
          <cell r="K716" t="str">
            <v>GOBIERNO DE MEXICO</v>
          </cell>
          <cell r="L716">
            <v>781.09114124320001</v>
          </cell>
          <cell r="N716" t="str">
            <v>GOBIERNO DE MEXICO</v>
          </cell>
          <cell r="O716">
            <v>121.40952469200001</v>
          </cell>
        </row>
        <row r="717">
          <cell r="D717" t="str">
            <v>GOBIERNO DEL REINO UNIDO</v>
          </cell>
          <cell r="E717">
            <v>0</v>
          </cell>
          <cell r="F717" t="str">
            <v>GOBIERNO DEL REINO UNIDO</v>
          </cell>
          <cell r="H717">
            <v>71157.037664697607</v>
          </cell>
          <cell r="K717" t="str">
            <v>GOBIERNO DEL REINO UNIDO</v>
          </cell>
          <cell r="L717">
            <v>0</v>
          </cell>
          <cell r="N717" t="str">
            <v>GOBIERNO DEL REINO UNIDO</v>
          </cell>
          <cell r="O717">
            <v>0</v>
          </cell>
        </row>
        <row r="718">
          <cell r="D718" t="str">
            <v>REPUBLICA DE CHILE</v>
          </cell>
          <cell r="E718">
            <v>0</v>
          </cell>
          <cell r="F718" t="str">
            <v>REPUBLICA DE CHILE</v>
          </cell>
          <cell r="H718">
            <v>219331.36441338802</v>
          </cell>
          <cell r="K718" t="str">
            <v>REPUBLICA DE CHILE</v>
          </cell>
          <cell r="L718">
            <v>0</v>
          </cell>
          <cell r="N718" t="str">
            <v>REPUBLICA DE CHILE</v>
          </cell>
          <cell r="O718">
            <v>0</v>
          </cell>
        </row>
        <row r="719">
          <cell r="D719" t="str">
            <v>REPUBLICA DE COLOMBIA</v>
          </cell>
          <cell r="E719">
            <v>0</v>
          </cell>
          <cell r="F719" t="str">
            <v>REPUBLICA DE COLOMBIA</v>
          </cell>
          <cell r="H719">
            <v>1487301.5488183601</v>
          </cell>
          <cell r="K719" t="str">
            <v>REPUBLICA DE COLOMBIA</v>
          </cell>
          <cell r="L719">
            <v>346890.99901320098</v>
          </cell>
          <cell r="N719" t="str">
            <v>REPUBLICA DE COLOMBIA</v>
          </cell>
          <cell r="O719">
            <v>0</v>
          </cell>
        </row>
        <row r="720">
          <cell r="D720" t="str">
            <v>REPUBLICA FEDERAL DE BRASIL</v>
          </cell>
          <cell r="E720">
            <v>0</v>
          </cell>
          <cell r="F720" t="str">
            <v>REPUBLICA FEDERAL DE BRASIL</v>
          </cell>
          <cell r="H720">
            <v>1711966.1009883441</v>
          </cell>
          <cell r="K720" t="str">
            <v>REPUBLICA FEDERAL DE BRASIL</v>
          </cell>
          <cell r="L720">
            <v>310845.83153559902</v>
          </cell>
          <cell r="N720" t="str">
            <v>REPUBLICA FEDERAL DE BRASIL</v>
          </cell>
          <cell r="O720">
            <v>0</v>
          </cell>
        </row>
        <row r="721">
          <cell r="D721" t="str">
            <v xml:space="preserve"> </v>
          </cell>
          <cell r="E721">
            <v>0</v>
          </cell>
          <cell r="F721" t="str">
            <v xml:space="preserve"> </v>
          </cell>
          <cell r="H721">
            <v>568464.3663671281</v>
          </cell>
          <cell r="K721" t="str">
            <v xml:space="preserve"> </v>
          </cell>
          <cell r="L721">
            <v>859550.11622241046</v>
          </cell>
          <cell r="N721" t="str">
            <v xml:space="preserve"> </v>
          </cell>
          <cell r="O721">
            <v>145851.58388310621</v>
          </cell>
        </row>
        <row r="722">
          <cell r="D722" t="str">
            <v>BANCOLOMBIA S.A.</v>
          </cell>
          <cell r="E722">
            <v>0</v>
          </cell>
          <cell r="F722" t="str">
            <v>BANCOLOMBIA S.A.</v>
          </cell>
          <cell r="H722">
            <v>28347.198264357001</v>
          </cell>
          <cell r="K722" t="str">
            <v>BANCOLOMBIA S.A.</v>
          </cell>
          <cell r="L722">
            <v>28375.545462621303</v>
          </cell>
          <cell r="N722" t="str">
            <v>BANCOLOMBIA S.A.</v>
          </cell>
          <cell r="O722">
            <v>0</v>
          </cell>
        </row>
        <row r="723">
          <cell r="D723" t="str">
            <v>BBVA Bancomer S.A.</v>
          </cell>
          <cell r="E723">
            <v>0</v>
          </cell>
          <cell r="F723" t="str">
            <v>BBVA Bancomer S.A.</v>
          </cell>
          <cell r="H723">
            <v>182238.71327155101</v>
          </cell>
          <cell r="K723" t="str">
            <v>BBVA Bancomer S.A.</v>
          </cell>
          <cell r="L723">
            <v>127675.33261960199</v>
          </cell>
          <cell r="N723" t="str">
            <v>BBVA Bancomer S.A.</v>
          </cell>
          <cell r="O723">
            <v>0</v>
          </cell>
        </row>
        <row r="724">
          <cell r="D724" t="str">
            <v>BNP Paribas S.A.</v>
          </cell>
          <cell r="E724">
            <v>0</v>
          </cell>
          <cell r="F724" t="str">
            <v>BNP Paribas S.A.</v>
          </cell>
          <cell r="H724">
            <v>0</v>
          </cell>
          <cell r="K724" t="str">
            <v>BNP Paribas S.A.</v>
          </cell>
          <cell r="L724">
            <v>0</v>
          </cell>
          <cell r="N724" t="str">
            <v>BNP Paribas S.A.</v>
          </cell>
          <cell r="O724">
            <v>0</v>
          </cell>
        </row>
        <row r="725">
          <cell r="D725" t="str">
            <v>BROWN BROTHERS HARRIMAN &amp; CO.</v>
          </cell>
          <cell r="E725">
            <v>0</v>
          </cell>
          <cell r="F725" t="str">
            <v>BROWN BROTHERS HARRIMAN &amp; CO.</v>
          </cell>
          <cell r="H725">
            <v>121009.82045781899</v>
          </cell>
          <cell r="K725" t="str">
            <v>BROWN BROTHERS HARRIMAN &amp; CO.</v>
          </cell>
          <cell r="L725">
            <v>74382.470800405703</v>
          </cell>
          <cell r="N725" t="str">
            <v>BROWN BROTHERS HARRIMAN &amp; CO.</v>
          </cell>
          <cell r="O725">
            <v>4251.9972711297005</v>
          </cell>
        </row>
        <row r="726">
          <cell r="D726" t="str">
            <v>CITIBANK N.A.</v>
          </cell>
          <cell r="E726">
            <v>0</v>
          </cell>
          <cell r="F726" t="str">
            <v>CITIBANK N.A.</v>
          </cell>
          <cell r="H726">
            <v>26328.33</v>
          </cell>
          <cell r="K726" t="str">
            <v>CITIBANK N.A.</v>
          </cell>
          <cell r="L726">
            <v>43288.07</v>
          </cell>
          <cell r="N726" t="str">
            <v>CITIBANK N.A.</v>
          </cell>
          <cell r="O726">
            <v>2523.3772820199997</v>
          </cell>
        </row>
        <row r="727">
          <cell r="D727" t="str">
            <v>DBS Bank Ltd</v>
          </cell>
          <cell r="E727">
            <v>0</v>
          </cell>
          <cell r="F727" t="str">
            <v>DBS Bank Ltd</v>
          </cell>
          <cell r="H727">
            <v>0</v>
          </cell>
          <cell r="K727" t="str">
            <v>DBS Bank Ltd</v>
          </cell>
          <cell r="L727">
            <v>226137.33962925</v>
          </cell>
          <cell r="N727" t="str">
            <v>DBS Bank Ltd</v>
          </cell>
          <cell r="O727">
            <v>0</v>
          </cell>
        </row>
        <row r="728">
          <cell r="D728" t="str">
            <v>GRUPO FINANCIERO BANORTE</v>
          </cell>
          <cell r="E728">
            <v>0</v>
          </cell>
          <cell r="F728" t="str">
            <v>GRUPO FINANCIERO BANORTE</v>
          </cell>
          <cell r="H728">
            <v>23648.717702625901</v>
          </cell>
          <cell r="K728" t="str">
            <v>GRUPO FINANCIERO BANORTE</v>
          </cell>
          <cell r="L728">
            <v>73488.049828313495</v>
          </cell>
          <cell r="N728" t="str">
            <v>GRUPO FINANCIERO BANORTE</v>
          </cell>
          <cell r="O728">
            <v>0</v>
          </cell>
        </row>
        <row r="729">
          <cell r="D729" t="str">
            <v>JP MORGAN CHASE &amp; CO</v>
          </cell>
          <cell r="E729">
            <v>0</v>
          </cell>
          <cell r="F729" t="str">
            <v>JP MORGAN CHASE &amp; CO</v>
          </cell>
          <cell r="H729">
            <v>74185.552566886792</v>
          </cell>
          <cell r="K729" t="str">
            <v>JP MORGAN CHASE &amp; CO</v>
          </cell>
          <cell r="L729">
            <v>157947.87474508098</v>
          </cell>
          <cell r="N729" t="str">
            <v>JP MORGAN CHASE &amp; CO</v>
          </cell>
          <cell r="O729">
            <v>26085.460923438201</v>
          </cell>
        </row>
        <row r="730">
          <cell r="D730" t="str">
            <v>JP Morgan Chase Bank N.A</v>
          </cell>
          <cell r="E730">
            <v>0</v>
          </cell>
          <cell r="F730" t="str">
            <v>JP Morgan Chase Bank N.A</v>
          </cell>
          <cell r="H730">
            <v>0</v>
          </cell>
          <cell r="K730" t="str">
            <v>JP Morgan Chase Bank N.A</v>
          </cell>
          <cell r="L730">
            <v>12647.49055717</v>
          </cell>
          <cell r="N730" t="str">
            <v>JP Morgan Chase Bank N.A</v>
          </cell>
          <cell r="O730">
            <v>31534.923114870006</v>
          </cell>
        </row>
        <row r="731">
          <cell r="D731" t="str">
            <v>Skandinaviska Enskilda Banken AB</v>
          </cell>
          <cell r="E731">
            <v>0</v>
          </cell>
          <cell r="F731" t="str">
            <v>Skandinaviska Enskilda Banken AB</v>
          </cell>
          <cell r="H731">
            <v>0</v>
          </cell>
          <cell r="K731" t="str">
            <v>Skandinaviska Enskilda Banken AB</v>
          </cell>
          <cell r="L731">
            <v>0</v>
          </cell>
          <cell r="N731" t="str">
            <v>Skandinaviska Enskilda Banken AB</v>
          </cell>
          <cell r="O731">
            <v>66509.977184350006</v>
          </cell>
        </row>
        <row r="732">
          <cell r="D732" t="str">
            <v>Societe Generale</v>
          </cell>
          <cell r="E732">
            <v>0</v>
          </cell>
          <cell r="F732" t="str">
            <v>Societe Generale</v>
          </cell>
          <cell r="H732">
            <v>11.946433450000001</v>
          </cell>
          <cell r="K732" t="str">
            <v>Societe Generale</v>
          </cell>
          <cell r="L732">
            <v>7564.5774201200002</v>
          </cell>
          <cell r="N732" t="str">
            <v>Societe Generale</v>
          </cell>
          <cell r="O732">
            <v>1779.78740576</v>
          </cell>
        </row>
        <row r="733">
          <cell r="D733" t="str">
            <v>STATE STREET BANK AND TRUST COMPANY</v>
          </cell>
          <cell r="E733">
            <v>0</v>
          </cell>
          <cell r="F733" t="str">
            <v>STATE STREET BANK AND TRUST COMPANY</v>
          </cell>
          <cell r="H733">
            <v>48445.402388608403</v>
          </cell>
          <cell r="K733" t="str">
            <v>STATE STREET BANK AND TRUST COMPANY</v>
          </cell>
          <cell r="L733">
            <v>60219.679376923705</v>
          </cell>
          <cell r="N733" t="str">
            <v>STATE STREET BANK AND TRUST COMPANY</v>
          </cell>
          <cell r="O733">
            <v>13166.060701538299</v>
          </cell>
        </row>
        <row r="734">
          <cell r="D734" t="str">
            <v>Sumitomo Mitsui Banking Corporation</v>
          </cell>
          <cell r="E734">
            <v>0</v>
          </cell>
          <cell r="F734" t="str">
            <v>Sumitomo Mitsui Banking Corporation</v>
          </cell>
          <cell r="H734">
            <v>62693.425281830008</v>
          </cell>
          <cell r="K734" t="str">
            <v>Sumitomo Mitsui Banking Corporation</v>
          </cell>
          <cell r="L734">
            <v>38418.0657829232</v>
          </cell>
          <cell r="N734" t="str">
            <v>Sumitomo Mitsui Banking Corporation</v>
          </cell>
          <cell r="O734">
            <v>0</v>
          </cell>
        </row>
        <row r="735">
          <cell r="D735" t="str">
            <v>The Bank  of Nova Scotia</v>
          </cell>
          <cell r="E735">
            <v>0</v>
          </cell>
          <cell r="F735" t="str">
            <v>The Bank  of Nova Scotia</v>
          </cell>
          <cell r="H735">
            <v>1555.26</v>
          </cell>
          <cell r="K735" t="str">
            <v>The Bank  of Nova Scotia</v>
          </cell>
          <cell r="L735">
            <v>9405.6200000000008</v>
          </cell>
          <cell r="N735" t="str">
            <v>The Bank  of Nova Scotia</v>
          </cell>
          <cell r="O735">
            <v>0</v>
          </cell>
        </row>
        <row r="736">
          <cell r="D736" t="str">
            <v xml:space="preserve"> </v>
          </cell>
          <cell r="E736">
            <v>0</v>
          </cell>
          <cell r="F736" t="str">
            <v xml:space="preserve"> </v>
          </cell>
          <cell r="H736">
            <v>15867.336114700001</v>
          </cell>
          <cell r="K736" t="str">
            <v xml:space="preserve"> </v>
          </cell>
          <cell r="L736">
            <v>35043.626630810002</v>
          </cell>
          <cell r="N736" t="str">
            <v xml:space="preserve"> </v>
          </cell>
          <cell r="O736">
            <v>14801.87796059</v>
          </cell>
        </row>
        <row r="737">
          <cell r="D737" t="str">
            <v>INTL FCStone Financial Inc.</v>
          </cell>
          <cell r="E737">
            <v>0</v>
          </cell>
          <cell r="F737" t="str">
            <v>INTL FCStone Financial Inc.</v>
          </cell>
          <cell r="H737">
            <v>15867.336114700001</v>
          </cell>
          <cell r="K737" t="str">
            <v>INTL FCStone Financial Inc.</v>
          </cell>
          <cell r="L737">
            <v>35043.626630810002</v>
          </cell>
          <cell r="N737" t="str">
            <v>INTL FCStone Financial Inc.</v>
          </cell>
          <cell r="O737">
            <v>14801.87796059</v>
          </cell>
        </row>
        <row r="738">
          <cell r="D738" t="str">
            <v xml:space="preserve"> </v>
          </cell>
          <cell r="E738">
            <v>0</v>
          </cell>
          <cell r="F738" t="str">
            <v xml:space="preserve"> </v>
          </cell>
          <cell r="H738">
            <v>47577.472352764999</v>
          </cell>
          <cell r="K738" t="str">
            <v xml:space="preserve"> </v>
          </cell>
          <cell r="L738">
            <v>15574.6291720767</v>
          </cell>
          <cell r="N738" t="str">
            <v xml:space="preserve"> </v>
          </cell>
          <cell r="O738">
            <v>15978.59312</v>
          </cell>
        </row>
        <row r="739">
          <cell r="D739" t="str">
            <v>Grupo Aval Acciones y Valores S.A.</v>
          </cell>
          <cell r="E739">
            <v>0</v>
          </cell>
          <cell r="F739" t="str">
            <v>Grupo Aval Acciones y Valores S.A.</v>
          </cell>
          <cell r="H739">
            <v>15920.436480764998</v>
          </cell>
          <cell r="K739" t="str">
            <v>Grupo Aval Acciones y Valores S.A.</v>
          </cell>
          <cell r="L739">
            <v>15574.6291720767</v>
          </cell>
          <cell r="N739" t="str">
            <v>Grupo Aval Acciones y Valores S.A.</v>
          </cell>
          <cell r="O739">
            <v>0</v>
          </cell>
        </row>
        <row r="740">
          <cell r="D740" t="str">
            <v>Roundhill Financial Inc.</v>
          </cell>
          <cell r="E740">
            <v>0</v>
          </cell>
          <cell r="F740" t="str">
            <v>Roundhill Financial Inc.</v>
          </cell>
          <cell r="H740">
            <v>31657.035872</v>
          </cell>
          <cell r="K740" t="str">
            <v>Roundhill Financial Inc.</v>
          </cell>
          <cell r="L740">
            <v>0</v>
          </cell>
          <cell r="N740" t="str">
            <v>Roundhill Financial Inc.</v>
          </cell>
          <cell r="O740">
            <v>15978.59312</v>
          </cell>
        </row>
        <row r="741">
          <cell r="D741" t="str">
            <v xml:space="preserve"> </v>
          </cell>
          <cell r="E741">
            <v>0</v>
          </cell>
          <cell r="F741" t="str">
            <v xml:space="preserve"> </v>
          </cell>
          <cell r="H741">
            <v>1183301.0070471594</v>
          </cell>
          <cell r="K741" t="str">
            <v xml:space="preserve"> </v>
          </cell>
          <cell r="L741">
            <v>1701562.6257206087</v>
          </cell>
          <cell r="N741" t="str">
            <v xml:space="preserve"> </v>
          </cell>
          <cell r="O741">
            <v>50077.45628998</v>
          </cell>
        </row>
        <row r="742">
          <cell r="D742" t="str">
            <v>AMERICA MOVIL SAB DE CV</v>
          </cell>
          <cell r="E742">
            <v>0</v>
          </cell>
          <cell r="F742" t="str">
            <v>AMERICA MOVIL SAB DE CV</v>
          </cell>
          <cell r="H742">
            <v>79863.71241409381</v>
          </cell>
          <cell r="K742" t="str">
            <v>AMERICA MOVIL SAB DE CV</v>
          </cell>
          <cell r="L742">
            <v>131378.147617412</v>
          </cell>
          <cell r="N742" t="str">
            <v>AMERICA MOVIL SAB DE CV</v>
          </cell>
          <cell r="O742">
            <v>0</v>
          </cell>
        </row>
        <row r="743">
          <cell r="D743" t="str">
            <v>Auna S.A.A.</v>
          </cell>
          <cell r="E743">
            <v>0</v>
          </cell>
          <cell r="F743" t="str">
            <v>Auna S.A.A.</v>
          </cell>
          <cell r="H743">
            <v>10876.747180865999</v>
          </cell>
          <cell r="K743" t="str">
            <v>Auna S.A.A.</v>
          </cell>
          <cell r="L743">
            <v>252668.28107064898</v>
          </cell>
          <cell r="N743" t="str">
            <v>Auna S.A.A.</v>
          </cell>
          <cell r="O743">
            <v>50077.45628998</v>
          </cell>
        </row>
        <row r="744">
          <cell r="D744" t="str">
            <v>Comisión Federal de Electricidad</v>
          </cell>
          <cell r="E744">
            <v>0</v>
          </cell>
          <cell r="F744" t="str">
            <v>Comisión Federal de Electricidad</v>
          </cell>
          <cell r="H744">
            <v>32532.951979646299</v>
          </cell>
          <cell r="K744" t="str">
            <v>Comisión Federal de Electricidad</v>
          </cell>
          <cell r="L744">
            <v>80174.789109653691</v>
          </cell>
          <cell r="N744" t="str">
            <v>Comisión Federal de Electricidad</v>
          </cell>
          <cell r="O744">
            <v>0</v>
          </cell>
        </row>
        <row r="745">
          <cell r="D745" t="str">
            <v>Compañía Vale do Rio Doce</v>
          </cell>
          <cell r="E745">
            <v>0</v>
          </cell>
          <cell r="F745" t="str">
            <v>Compañía Vale do Rio Doce</v>
          </cell>
          <cell r="H745">
            <v>10276.0718634574</v>
          </cell>
          <cell r="K745" t="str">
            <v>Compañía Vale do Rio Doce</v>
          </cell>
          <cell r="L745">
            <v>0</v>
          </cell>
          <cell r="N745" t="str">
            <v>Compañía Vale do Rio Doce</v>
          </cell>
          <cell r="O745">
            <v>0</v>
          </cell>
        </row>
        <row r="746">
          <cell r="D746" t="str">
            <v>ECOPETROL S.A.</v>
          </cell>
          <cell r="E746">
            <v>0</v>
          </cell>
          <cell r="F746" t="str">
            <v>ECOPETROL S.A.</v>
          </cell>
          <cell r="H746">
            <v>435362.15305521397</v>
          </cell>
          <cell r="K746" t="str">
            <v>ECOPETROL S.A.</v>
          </cell>
          <cell r="L746">
            <v>484449.34500209405</v>
          </cell>
          <cell r="N746" t="str">
            <v>ECOPETROL S.A.</v>
          </cell>
          <cell r="O746">
            <v>0</v>
          </cell>
        </row>
        <row r="747">
          <cell r="D747" t="str">
            <v>EMPRESAS PÚBLICAS DE MEDELLIN</v>
          </cell>
          <cell r="E747">
            <v>0</v>
          </cell>
          <cell r="F747" t="str">
            <v>EMPRESAS PÚBLICAS DE MEDELLIN</v>
          </cell>
          <cell r="H747">
            <v>442891.144892457</v>
          </cell>
          <cell r="K747" t="str">
            <v>EMPRESAS PÚBLICAS DE MEDELLIN</v>
          </cell>
          <cell r="L747">
            <v>513871.03517276299</v>
          </cell>
          <cell r="N747" t="str">
            <v>EMPRESAS PÚBLICAS DE MEDELLIN</v>
          </cell>
          <cell r="O747">
            <v>0</v>
          </cell>
        </row>
        <row r="748">
          <cell r="D748" t="str">
            <v>Industrias Peñoles S.A.B. de C.V.</v>
          </cell>
          <cell r="E748">
            <v>0</v>
          </cell>
          <cell r="F748" t="str">
            <v>Industrias Peñoles S.A.B. de C.V.</v>
          </cell>
          <cell r="H748">
            <v>109657.911219658</v>
          </cell>
          <cell r="K748" t="str">
            <v>Industrias Peñoles S.A.B. de C.V.</v>
          </cell>
          <cell r="L748">
            <v>206734.27153303899</v>
          </cell>
          <cell r="N748" t="str">
            <v>Industrias Peñoles S.A.B. de C.V.</v>
          </cell>
          <cell r="O748">
            <v>0</v>
          </cell>
        </row>
        <row r="749">
          <cell r="D749" t="str">
            <v xml:space="preserve">S.A.C.I. FALABELLA S.A. </v>
          </cell>
          <cell r="E749">
            <v>0</v>
          </cell>
          <cell r="F749" t="str">
            <v xml:space="preserve">S.A.C.I. FALABELLA S.A. </v>
          </cell>
          <cell r="H749">
            <v>41931.400038500004</v>
          </cell>
          <cell r="K749" t="str">
            <v xml:space="preserve">S.A.C.I. FALABELLA S.A. </v>
          </cell>
          <cell r="L749">
            <v>19693.715816250002</v>
          </cell>
          <cell r="N749" t="str">
            <v xml:space="preserve">S.A.C.I. FALABELLA S.A. </v>
          </cell>
          <cell r="O749">
            <v>0</v>
          </cell>
        </row>
        <row r="750">
          <cell r="D750" t="str">
            <v>Southern Copper Corporation</v>
          </cell>
          <cell r="E750">
            <v>0</v>
          </cell>
          <cell r="F750" t="str">
            <v>Southern Copper Corporation</v>
          </cell>
          <cell r="H750">
            <v>19908.914403266797</v>
          </cell>
          <cell r="K750" t="str">
            <v>Southern Copper Corporation</v>
          </cell>
          <cell r="L750">
            <v>12593.0403987476</v>
          </cell>
          <cell r="N750" t="str">
            <v>Southern Copper Corporation</v>
          </cell>
          <cell r="O750">
            <v>0</v>
          </cell>
        </row>
        <row r="751">
          <cell r="D751" t="str">
            <v xml:space="preserve"> </v>
          </cell>
          <cell r="E751">
            <v>0</v>
          </cell>
          <cell r="F751" t="str">
            <v xml:space="preserve"> </v>
          </cell>
          <cell r="H751">
            <v>4162715.9744412219</v>
          </cell>
          <cell r="K751" t="str">
            <v xml:space="preserve"> </v>
          </cell>
          <cell r="L751">
            <v>28591124.631998707</v>
          </cell>
          <cell r="N751" t="str">
            <v xml:space="preserve"> </v>
          </cell>
          <cell r="O751">
            <v>6041917.2695214599</v>
          </cell>
        </row>
        <row r="752">
          <cell r="D752" t="str">
            <v>Aberdeen Global Services S.A.</v>
          </cell>
          <cell r="E752">
            <v>0</v>
          </cell>
          <cell r="F752" t="str">
            <v>Aberdeen Global Services S.A.</v>
          </cell>
          <cell r="H752">
            <v>0</v>
          </cell>
          <cell r="K752" t="str">
            <v>Aberdeen Global Services S.A.</v>
          </cell>
          <cell r="L752">
            <v>1.9195127700000002E-2</v>
          </cell>
          <cell r="N752" t="str">
            <v>Aberdeen Global Services S.A.</v>
          </cell>
          <cell r="O752">
            <v>4.9366569200000002E-2</v>
          </cell>
        </row>
        <row r="753">
          <cell r="D753" t="str">
            <v>Actis GP LLP</v>
          </cell>
          <cell r="E753">
            <v>0</v>
          </cell>
          <cell r="F753" t="str">
            <v>Actis GP LLP</v>
          </cell>
          <cell r="H753">
            <v>0</v>
          </cell>
          <cell r="K753" t="str">
            <v>Actis GP LLP</v>
          </cell>
          <cell r="L753">
            <v>93919.189043463906</v>
          </cell>
          <cell r="N753" t="str">
            <v>Actis GP LLP</v>
          </cell>
          <cell r="O753">
            <v>23484.425908483299</v>
          </cell>
        </row>
        <row r="754">
          <cell r="D754" t="str">
            <v>ALLIANCE BERNSTEIN L.P</v>
          </cell>
          <cell r="E754">
            <v>0</v>
          </cell>
          <cell r="F754" t="str">
            <v>ALLIANCE BERNSTEIN L.P</v>
          </cell>
          <cell r="H754">
            <v>509.18008465819997</v>
          </cell>
          <cell r="K754" t="str">
            <v>ALLIANCE BERNSTEIN L.P</v>
          </cell>
          <cell r="L754">
            <v>1114.5750975987</v>
          </cell>
          <cell r="N754" t="str">
            <v>ALLIANCE BERNSTEIN L.P</v>
          </cell>
          <cell r="O754">
            <v>9165.3235122681999</v>
          </cell>
        </row>
        <row r="755">
          <cell r="D755" t="str">
            <v>ALLIANZ GLOBAL INVESTORS</v>
          </cell>
          <cell r="E755">
            <v>0</v>
          </cell>
          <cell r="F755" t="str">
            <v>ALLIANZ GLOBAL INVESTORS</v>
          </cell>
          <cell r="H755">
            <v>284.25524513489995</v>
          </cell>
          <cell r="K755" t="str">
            <v>ALLIANZ GLOBAL INVESTORS</v>
          </cell>
          <cell r="L755">
            <v>1090.2989693768002</v>
          </cell>
          <cell r="N755" t="str">
            <v>ALLIANZ GLOBAL INVESTORS</v>
          </cell>
          <cell r="O755">
            <v>16306.2311982229</v>
          </cell>
        </row>
        <row r="756">
          <cell r="D756" t="str">
            <v>Altamar Capital Privado, S.G.E.C.R.</v>
          </cell>
          <cell r="E756">
            <v>0</v>
          </cell>
          <cell r="F756" t="str">
            <v>Altamar Capital Privado, S.G.E.C.R.</v>
          </cell>
          <cell r="H756">
            <v>0</v>
          </cell>
          <cell r="K756" t="str">
            <v>Altamar Capital Privado, S.G.E.C.R.</v>
          </cell>
          <cell r="L756">
            <v>82527.307782429503</v>
          </cell>
          <cell r="N756" t="str">
            <v>Altamar Capital Privado, S.G.E.C.R.</v>
          </cell>
          <cell r="O756">
            <v>76337.219058813498</v>
          </cell>
        </row>
        <row r="757">
          <cell r="D757" t="str">
            <v>Amundi Asset Management</v>
          </cell>
          <cell r="E757">
            <v>0</v>
          </cell>
          <cell r="F757" t="str">
            <v>Amundi Asset Management</v>
          </cell>
          <cell r="H757">
            <v>584.34839591479999</v>
          </cell>
          <cell r="K757" t="str">
            <v>Amundi Asset Management</v>
          </cell>
          <cell r="L757">
            <v>68.264085321899998</v>
          </cell>
          <cell r="N757" t="str">
            <v>Amundi Asset Management</v>
          </cell>
          <cell r="O757">
            <v>4.5423590100000001E-2</v>
          </cell>
        </row>
        <row r="758">
          <cell r="D758" t="str">
            <v>Antin Infrastructure Partners IV Luxembourg G</v>
          </cell>
          <cell r="E758">
            <v>0</v>
          </cell>
          <cell r="F758" t="str">
            <v>Antin Infrastructure Partners IV Luxembourg G</v>
          </cell>
          <cell r="H758">
            <v>0</v>
          </cell>
          <cell r="K758" t="str">
            <v>Antin Infrastructure Partners IV Luxembourg G</v>
          </cell>
          <cell r="L758">
            <v>157362.59773912199</v>
          </cell>
          <cell r="N758" t="str">
            <v>Antin Infrastructure Partners IV Luxembourg G</v>
          </cell>
          <cell r="O758">
            <v>55076.908539604301</v>
          </cell>
        </row>
        <row r="759">
          <cell r="D759" t="str">
            <v>Antin Infrastructure Partners V Luxembourg GP</v>
          </cell>
          <cell r="E759">
            <v>0</v>
          </cell>
          <cell r="F759" t="str">
            <v>Antin Infrastructure Partners V Luxembourg GP</v>
          </cell>
          <cell r="H759">
            <v>0</v>
          </cell>
          <cell r="K759" t="str">
            <v>Antin Infrastructure Partners V Luxembourg GP</v>
          </cell>
          <cell r="L759">
            <v>0</v>
          </cell>
          <cell r="N759" t="str">
            <v>Antin Infrastructure Partners V Luxembourg GP</v>
          </cell>
          <cell r="O759">
            <v>5942.9177816448992</v>
          </cell>
        </row>
        <row r="760">
          <cell r="D760" t="str">
            <v>Apax IX GP Co. Limited</v>
          </cell>
          <cell r="E760">
            <v>0</v>
          </cell>
          <cell r="F760" t="str">
            <v>Apax IX GP Co. Limited</v>
          </cell>
          <cell r="H760">
            <v>0</v>
          </cell>
          <cell r="K760" t="str">
            <v>Apax IX GP Co. Limited</v>
          </cell>
          <cell r="L760">
            <v>274569.58586086199</v>
          </cell>
          <cell r="N760" t="str">
            <v>Apax IX GP Co. Limited</v>
          </cell>
          <cell r="O760">
            <v>0</v>
          </cell>
        </row>
        <row r="761">
          <cell r="D761" t="str">
            <v>APAX VIII GP L.P. INC.</v>
          </cell>
          <cell r="E761">
            <v>0</v>
          </cell>
          <cell r="F761" t="str">
            <v>APAX VIII GP L.P. INC.</v>
          </cell>
          <cell r="H761">
            <v>0</v>
          </cell>
          <cell r="K761" t="str">
            <v>APAX VIII GP L.P. INC.</v>
          </cell>
          <cell r="L761">
            <v>13035.2799920896</v>
          </cell>
          <cell r="N761" t="str">
            <v>APAX VIII GP L.P. INC.</v>
          </cell>
          <cell r="O761">
            <v>3258.8220794138006</v>
          </cell>
        </row>
        <row r="762">
          <cell r="D762" t="str">
            <v>APAX X USD Feeder L.P.</v>
          </cell>
          <cell r="E762">
            <v>0</v>
          </cell>
          <cell r="F762" t="str">
            <v>APAX X USD Feeder L.P.</v>
          </cell>
          <cell r="H762">
            <v>0</v>
          </cell>
          <cell r="K762" t="str">
            <v>APAX X USD Feeder L.P.</v>
          </cell>
          <cell r="L762">
            <v>593975.5347025299</v>
          </cell>
          <cell r="N762" t="str">
            <v>APAX X USD Feeder L.P.</v>
          </cell>
          <cell r="O762">
            <v>93757.018395750303</v>
          </cell>
        </row>
        <row r="763">
          <cell r="D763" t="str">
            <v>Apollo Credit Opportunity Advisors III LP</v>
          </cell>
          <cell r="E763">
            <v>0</v>
          </cell>
          <cell r="F763" t="str">
            <v>Apollo Credit Opportunity Advisors III LP</v>
          </cell>
          <cell r="H763">
            <v>0</v>
          </cell>
          <cell r="K763" t="str">
            <v>Apollo Credit Opportunity Advisors III LP</v>
          </cell>
          <cell r="L763">
            <v>9658.2423402392997</v>
          </cell>
          <cell r="N763" t="str">
            <v>Apollo Credit Opportunity Advisors III LP</v>
          </cell>
          <cell r="O763">
            <v>3572.2618762028001</v>
          </cell>
        </row>
        <row r="764">
          <cell r="D764" t="str">
            <v>Apollo EPF Adivosrs III, L.P</v>
          </cell>
          <cell r="E764">
            <v>0</v>
          </cell>
          <cell r="F764" t="str">
            <v>Apollo EPF Adivosrs III, L.P</v>
          </cell>
          <cell r="H764">
            <v>0</v>
          </cell>
          <cell r="K764" t="str">
            <v>Apollo EPF Adivosrs III, L.P</v>
          </cell>
          <cell r="L764">
            <v>184882.64869906602</v>
          </cell>
          <cell r="N764" t="str">
            <v>Apollo EPF Adivosrs III, L.P</v>
          </cell>
          <cell r="O764">
            <v>22926.985965511401</v>
          </cell>
        </row>
        <row r="765">
          <cell r="D765" t="str">
            <v>ARCANO CAPITAL, SGECR, S.A.</v>
          </cell>
          <cell r="E765">
            <v>0</v>
          </cell>
          <cell r="F765" t="str">
            <v>ARCANO CAPITAL, SGECR, S.A.</v>
          </cell>
          <cell r="H765">
            <v>19048.722167220902</v>
          </cell>
          <cell r="K765" t="str">
            <v>ARCANO CAPITAL, SGECR, S.A.</v>
          </cell>
          <cell r="L765">
            <v>0</v>
          </cell>
          <cell r="N765" t="str">
            <v>ARCANO CAPITAL, SGECR, S.A.</v>
          </cell>
          <cell r="O765">
            <v>0</v>
          </cell>
        </row>
        <row r="766">
          <cell r="D766" t="str">
            <v>Arias Resource Capital GP II Ltd.</v>
          </cell>
          <cell r="E766">
            <v>0</v>
          </cell>
          <cell r="F766" t="str">
            <v>Arias Resource Capital GP II Ltd.</v>
          </cell>
          <cell r="H766">
            <v>0</v>
          </cell>
          <cell r="K766" t="str">
            <v>Arias Resource Capital GP II Ltd.</v>
          </cell>
          <cell r="L766">
            <v>105888.40332806901</v>
          </cell>
          <cell r="N766" t="str">
            <v>Arias Resource Capital GP II Ltd.</v>
          </cell>
          <cell r="O766">
            <v>58323.509039291202</v>
          </cell>
        </row>
        <row r="767">
          <cell r="D767" t="str">
            <v>ASF Cosmos Co-Invest L.P.</v>
          </cell>
          <cell r="E767">
            <v>0</v>
          </cell>
          <cell r="F767" t="str">
            <v>ASF Cosmos Co-Invest L.P.</v>
          </cell>
          <cell r="H767">
            <v>0</v>
          </cell>
          <cell r="K767" t="str">
            <v>ASF Cosmos Co-Invest L.P.</v>
          </cell>
          <cell r="L767">
            <v>104120.39501426999</v>
          </cell>
          <cell r="N767" t="str">
            <v>ASF Cosmos Co-Invest L.P.</v>
          </cell>
          <cell r="O767">
            <v>0</v>
          </cell>
        </row>
        <row r="768">
          <cell r="D768" t="str">
            <v>ASF VII GP Limited</v>
          </cell>
          <cell r="E768">
            <v>0</v>
          </cell>
          <cell r="F768" t="str">
            <v>ASF VII GP Limited</v>
          </cell>
          <cell r="H768">
            <v>0</v>
          </cell>
          <cell r="K768" t="str">
            <v>ASF VII GP Limited</v>
          </cell>
          <cell r="L768">
            <v>74666.329331599205</v>
          </cell>
          <cell r="N768" t="str">
            <v>ASF VII GP Limited</v>
          </cell>
          <cell r="O768">
            <v>0</v>
          </cell>
        </row>
        <row r="769">
          <cell r="D769" t="str">
            <v>ASF VIII GP Limited</v>
          </cell>
          <cell r="E769">
            <v>0</v>
          </cell>
          <cell r="F769" t="str">
            <v>ASF VIII GP Limited</v>
          </cell>
          <cell r="H769">
            <v>0</v>
          </cell>
          <cell r="K769" t="str">
            <v>ASF VIII GP Limited</v>
          </cell>
          <cell r="L769">
            <v>386593.07353426999</v>
          </cell>
          <cell r="N769" t="str">
            <v>ASF VIII GP Limited</v>
          </cell>
          <cell r="O769">
            <v>13806.897576464298</v>
          </cell>
        </row>
        <row r="770">
          <cell r="D770" t="str">
            <v>Ashmore Investment Management (Ireland) Limit</v>
          </cell>
          <cell r="E770">
            <v>0</v>
          </cell>
          <cell r="F770" t="str">
            <v>Ashmore Investment Management (Ireland) Limit</v>
          </cell>
          <cell r="H770">
            <v>1565.7106996192997</v>
          </cell>
          <cell r="K770" t="str">
            <v>Ashmore Investment Management (Ireland) Limit</v>
          </cell>
          <cell r="L770">
            <v>29749.625080772705</v>
          </cell>
          <cell r="N770" t="str">
            <v>Ashmore Investment Management (Ireland) Limit</v>
          </cell>
          <cell r="O770">
            <v>19571.388050164598</v>
          </cell>
        </row>
        <row r="771">
          <cell r="D771" t="str">
            <v>Ashmore Investment Management Limited</v>
          </cell>
          <cell r="E771">
            <v>0</v>
          </cell>
          <cell r="F771" t="str">
            <v>Ashmore Investment Management Limited</v>
          </cell>
          <cell r="H771">
            <v>0.28822493050000003</v>
          </cell>
          <cell r="K771" t="str">
            <v>Ashmore Investment Management Limited</v>
          </cell>
          <cell r="L771">
            <v>4514.2511781695994</v>
          </cell>
          <cell r="N771" t="str">
            <v>Ashmore Investment Management Limited</v>
          </cell>
          <cell r="O771">
            <v>0</v>
          </cell>
        </row>
        <row r="772">
          <cell r="D772" t="str">
            <v>ASSF Operating Manager IV, LP</v>
          </cell>
          <cell r="E772">
            <v>0</v>
          </cell>
          <cell r="F772" t="str">
            <v>ASSF Operating Manager IV, LP</v>
          </cell>
          <cell r="H772">
            <v>0</v>
          </cell>
          <cell r="K772" t="str">
            <v>ASSF Operating Manager IV, LP</v>
          </cell>
          <cell r="L772">
            <v>190196.35207936598</v>
          </cell>
          <cell r="N772" t="str">
            <v>ASSF Operating Manager IV, LP</v>
          </cell>
          <cell r="O772">
            <v>13585.451550681799</v>
          </cell>
        </row>
        <row r="773">
          <cell r="D773" t="str">
            <v>Avenue Europe Capital Partners III, LLC</v>
          </cell>
          <cell r="E773">
            <v>0</v>
          </cell>
          <cell r="F773" t="str">
            <v>Avenue Europe Capital Partners III, LLC</v>
          </cell>
          <cell r="H773">
            <v>0</v>
          </cell>
          <cell r="K773" t="str">
            <v>Avenue Europe Capital Partners III, LLC</v>
          </cell>
          <cell r="L773">
            <v>234924.84846376203</v>
          </cell>
          <cell r="N773" t="str">
            <v>Avenue Europe Capital Partners III, LLC</v>
          </cell>
          <cell r="O773">
            <v>26102.843221998199</v>
          </cell>
        </row>
        <row r="774">
          <cell r="D774" t="str">
            <v>AXA FUNDS MANAGEMENT</v>
          </cell>
          <cell r="E774">
            <v>0</v>
          </cell>
          <cell r="F774" t="str">
            <v>AXA FUNDS MANAGEMENT</v>
          </cell>
          <cell r="H774">
            <v>1496.6446991346002</v>
          </cell>
          <cell r="K774" t="str">
            <v>AXA FUNDS MANAGEMENT</v>
          </cell>
          <cell r="L774">
            <v>0.82650960000000007</v>
          </cell>
          <cell r="N774" t="str">
            <v>AXA FUNDS MANAGEMENT</v>
          </cell>
          <cell r="O774">
            <v>201.79893091679997</v>
          </cell>
        </row>
        <row r="775">
          <cell r="D775" t="str">
            <v>Baillie Gifford &amp; Co Ltd</v>
          </cell>
          <cell r="E775">
            <v>0</v>
          </cell>
          <cell r="F775" t="str">
            <v>Baillie Gifford &amp; Co Ltd</v>
          </cell>
          <cell r="H775">
            <v>6705.7386617071006</v>
          </cell>
          <cell r="K775" t="str">
            <v>Baillie Gifford &amp; Co Ltd</v>
          </cell>
          <cell r="L775">
            <v>57693.320208423291</v>
          </cell>
          <cell r="N775" t="str">
            <v>Baillie Gifford &amp; Co Ltd</v>
          </cell>
          <cell r="O775">
            <v>16892.992943502602</v>
          </cell>
        </row>
        <row r="776">
          <cell r="D776" t="str">
            <v>Baillie Gifford Overseas Growth Funds ICVC</v>
          </cell>
          <cell r="E776">
            <v>0</v>
          </cell>
          <cell r="F776" t="str">
            <v>Baillie Gifford Overseas Growth Funds ICVC</v>
          </cell>
          <cell r="H776">
            <v>0</v>
          </cell>
          <cell r="K776" t="str">
            <v>Baillie Gifford Overseas Growth Funds ICVC</v>
          </cell>
          <cell r="L776">
            <v>61.826825371799998</v>
          </cell>
          <cell r="N776" t="str">
            <v>Baillie Gifford Overseas Growth Funds ICVC</v>
          </cell>
          <cell r="O776">
            <v>21.162995180499998</v>
          </cell>
        </row>
        <row r="777">
          <cell r="D777" t="str">
            <v>Bain Capital Distressed and Special Situation</v>
          </cell>
          <cell r="E777">
            <v>0</v>
          </cell>
          <cell r="F777" t="str">
            <v>Bain Capital Distressed and Special Situation</v>
          </cell>
          <cell r="H777">
            <v>0</v>
          </cell>
          <cell r="K777" t="str">
            <v>Bain Capital Distressed and Special Situation</v>
          </cell>
          <cell r="L777">
            <v>72641.554681958005</v>
          </cell>
          <cell r="N777" t="str">
            <v>Bain Capital Distressed and Special Situation</v>
          </cell>
          <cell r="O777">
            <v>2504.8789474498003</v>
          </cell>
        </row>
        <row r="778">
          <cell r="D778" t="str">
            <v>BANK OF NEW YORK</v>
          </cell>
          <cell r="E778">
            <v>0</v>
          </cell>
          <cell r="F778" t="str">
            <v>BANK OF NEW YORK</v>
          </cell>
          <cell r="H778">
            <v>0</v>
          </cell>
          <cell r="K778" t="str">
            <v>BANK OF NEW YORK</v>
          </cell>
          <cell r="L778">
            <v>45002.347928999996</v>
          </cell>
          <cell r="N778" t="str">
            <v>BANK OF NEW YORK</v>
          </cell>
          <cell r="O778">
            <v>4671.9304978499995</v>
          </cell>
        </row>
        <row r="779">
          <cell r="D779" t="str">
            <v>BARING INTERNATIONAL FUND MANAGERS (IRL) LTD</v>
          </cell>
          <cell r="E779">
            <v>0</v>
          </cell>
          <cell r="F779" t="str">
            <v>BARING INTERNATIONAL FUND MANAGERS (IRL) LTD</v>
          </cell>
          <cell r="H779">
            <v>2497.0460753441998</v>
          </cell>
          <cell r="K779" t="str">
            <v>BARING INTERNATIONAL FUND MANAGERS (IRL) LTD</v>
          </cell>
          <cell r="L779">
            <v>1131.5143947427998</v>
          </cell>
          <cell r="N779" t="str">
            <v>BARING INTERNATIONAL FUND MANAGERS (IRL) LTD</v>
          </cell>
          <cell r="O779">
            <v>0</v>
          </cell>
        </row>
        <row r="780">
          <cell r="D780" t="str">
            <v>BlackRock Asset Management (Deutschland) AG</v>
          </cell>
          <cell r="E780">
            <v>0</v>
          </cell>
          <cell r="F780" t="str">
            <v>BlackRock Asset Management (Deutschland) AG</v>
          </cell>
          <cell r="H780">
            <v>0</v>
          </cell>
          <cell r="K780" t="str">
            <v>BlackRock Asset Management (Deutschland) AG</v>
          </cell>
          <cell r="L780">
            <v>73632.845322959998</v>
          </cell>
          <cell r="N780" t="str">
            <v>BlackRock Asset Management (Deutschland) AG</v>
          </cell>
          <cell r="O780">
            <v>0</v>
          </cell>
        </row>
        <row r="781">
          <cell r="D781" t="str">
            <v>BlackRock Asset Management Ireland Limited</v>
          </cell>
          <cell r="E781">
            <v>0</v>
          </cell>
          <cell r="F781" t="str">
            <v>BlackRock Asset Management Ireland Limited</v>
          </cell>
          <cell r="H781">
            <v>0.16974552000000001</v>
          </cell>
          <cell r="K781" t="str">
            <v>BlackRock Asset Management Ireland Limited</v>
          </cell>
          <cell r="L781">
            <v>0</v>
          </cell>
          <cell r="N781" t="str">
            <v>BlackRock Asset Management Ireland Limited</v>
          </cell>
          <cell r="O781">
            <v>0</v>
          </cell>
        </row>
        <row r="782">
          <cell r="D782" t="str">
            <v>BlackRock Fund Advisors</v>
          </cell>
          <cell r="E782">
            <v>0</v>
          </cell>
          <cell r="F782" t="str">
            <v>BlackRock Fund Advisors</v>
          </cell>
          <cell r="H782">
            <v>592486.60892925004</v>
          </cell>
          <cell r="K782" t="str">
            <v>BlackRock Fund Advisors</v>
          </cell>
          <cell r="L782">
            <v>4199636.6953551499</v>
          </cell>
          <cell r="N782" t="str">
            <v>BlackRock Fund Advisors</v>
          </cell>
          <cell r="O782">
            <v>1401745.8464913398</v>
          </cell>
        </row>
        <row r="783">
          <cell r="D783" t="str">
            <v>BlackRock Luxembourg S.A.</v>
          </cell>
          <cell r="E783">
            <v>0</v>
          </cell>
          <cell r="F783" t="str">
            <v>BlackRock Luxembourg S.A.</v>
          </cell>
          <cell r="H783">
            <v>9184.7281546209015</v>
          </cell>
          <cell r="K783" t="str">
            <v>BlackRock Luxembourg S.A.</v>
          </cell>
          <cell r="L783">
            <v>55225.994820016196</v>
          </cell>
          <cell r="N783" t="str">
            <v>BlackRock Luxembourg S.A.</v>
          </cell>
          <cell r="O783">
            <v>47888.035013665198</v>
          </cell>
        </row>
        <row r="784">
          <cell r="D784" t="str">
            <v>Blackstone Growth Associates L.P.</v>
          </cell>
          <cell r="E784">
            <v>0</v>
          </cell>
          <cell r="F784" t="str">
            <v>Blackstone Growth Associates L.P.</v>
          </cell>
          <cell r="H784">
            <v>0</v>
          </cell>
          <cell r="K784" t="str">
            <v>Blackstone Growth Associates L.P.</v>
          </cell>
          <cell r="L784">
            <v>78782.306214524811</v>
          </cell>
          <cell r="N784" t="str">
            <v>Blackstone Growth Associates L.P.</v>
          </cell>
          <cell r="O784">
            <v>52521.537078615802</v>
          </cell>
        </row>
        <row r="785">
          <cell r="D785" t="str">
            <v>Blackstone Real Estate Associates Europe VI (</v>
          </cell>
          <cell r="E785">
            <v>0</v>
          </cell>
          <cell r="F785" t="str">
            <v>Blackstone Real Estate Associates Europe VI (</v>
          </cell>
          <cell r="H785">
            <v>0</v>
          </cell>
          <cell r="K785" t="str">
            <v>Blackstone Real Estate Associates Europe VI (</v>
          </cell>
          <cell r="L785">
            <v>274516.12448160199</v>
          </cell>
          <cell r="N785" t="str">
            <v>Blackstone Real Estate Associates Europe VI (</v>
          </cell>
          <cell r="O785">
            <v>0</v>
          </cell>
        </row>
        <row r="786">
          <cell r="D786" t="str">
            <v>BlueBay Funds Management Company S.A.</v>
          </cell>
          <cell r="E786">
            <v>0</v>
          </cell>
          <cell r="F786" t="str">
            <v>BlueBay Funds Management Company S.A.</v>
          </cell>
          <cell r="H786">
            <v>184979.32837818202</v>
          </cell>
          <cell r="K786" t="str">
            <v>BlueBay Funds Management Company S.A.</v>
          </cell>
          <cell r="L786">
            <v>34318.176328487098</v>
          </cell>
          <cell r="N786" t="str">
            <v>BlueBay Funds Management Company S.A.</v>
          </cell>
          <cell r="O786">
            <v>38239.168316212497</v>
          </cell>
        </row>
        <row r="787">
          <cell r="D787" t="str">
            <v>BNP PARIBAS ASSET MANAGEMENT S.A.S</v>
          </cell>
          <cell r="E787">
            <v>0</v>
          </cell>
          <cell r="F787" t="str">
            <v>BNP PARIBAS ASSET MANAGEMENT S.A.S</v>
          </cell>
          <cell r="H787">
            <v>0</v>
          </cell>
          <cell r="K787" t="str">
            <v>BNP PARIBAS ASSET MANAGEMENT S.A.S</v>
          </cell>
          <cell r="L787">
            <v>3.2460453563999998</v>
          </cell>
          <cell r="N787" t="str">
            <v>BNP PARIBAS ASSET MANAGEMENT S.A.S</v>
          </cell>
          <cell r="O787">
            <v>2.3518517298999999</v>
          </cell>
        </row>
        <row r="788">
          <cell r="D788" t="str">
            <v xml:space="preserve">BNP PARIBAS INVESTMENT PARTNERS LUXEMBOURG </v>
          </cell>
          <cell r="E788">
            <v>0</v>
          </cell>
          <cell r="F788" t="str">
            <v xml:space="preserve">BNP PARIBAS INVESTMENT PARTNERS LUXEMBOURG </v>
          </cell>
          <cell r="H788">
            <v>238.35650627020001</v>
          </cell>
          <cell r="K788" t="str">
            <v xml:space="preserve">BNP PARIBAS INVESTMENT PARTNERS LUXEMBOURG </v>
          </cell>
          <cell r="L788">
            <v>559.05787025739994</v>
          </cell>
          <cell r="N788" t="str">
            <v xml:space="preserve">BNP PARIBAS INVESTMENT PARTNERS LUXEMBOURG </v>
          </cell>
          <cell r="O788">
            <v>2522.1268263611</v>
          </cell>
        </row>
        <row r="789">
          <cell r="D789" t="str">
            <v>Bridgepoint Advisers Limited</v>
          </cell>
          <cell r="E789">
            <v>0</v>
          </cell>
          <cell r="F789" t="str">
            <v>Bridgepoint Advisers Limited</v>
          </cell>
          <cell r="H789">
            <v>0</v>
          </cell>
          <cell r="K789" t="str">
            <v>Bridgepoint Advisers Limited</v>
          </cell>
          <cell r="L789">
            <v>269079.04937160597</v>
          </cell>
          <cell r="N789" t="str">
            <v>Bridgepoint Advisers Limited</v>
          </cell>
          <cell r="O789">
            <v>50912.718709540204</v>
          </cell>
        </row>
        <row r="790">
          <cell r="D790" t="str">
            <v>Buyout VII Management SAS</v>
          </cell>
          <cell r="E790">
            <v>0</v>
          </cell>
          <cell r="F790" t="str">
            <v>Buyout VII Management SAS</v>
          </cell>
          <cell r="H790">
            <v>0</v>
          </cell>
          <cell r="K790" t="str">
            <v>Buyout VII Management SAS</v>
          </cell>
          <cell r="L790">
            <v>97169.7198712893</v>
          </cell>
          <cell r="N790" t="str">
            <v>Buyout VII Management SAS</v>
          </cell>
          <cell r="O790">
            <v>0</v>
          </cell>
        </row>
        <row r="791">
          <cell r="D791" t="str">
            <v>Candriam Luxembourg</v>
          </cell>
          <cell r="E791">
            <v>0</v>
          </cell>
          <cell r="F791" t="str">
            <v>Candriam Luxembourg</v>
          </cell>
          <cell r="H791">
            <v>1612.0295933508</v>
          </cell>
          <cell r="K791" t="str">
            <v>Candriam Luxembourg</v>
          </cell>
          <cell r="L791">
            <v>359.27322101669995</v>
          </cell>
          <cell r="N791" t="str">
            <v>Candriam Luxembourg</v>
          </cell>
          <cell r="O791">
            <v>11.8543358073</v>
          </cell>
        </row>
        <row r="792">
          <cell r="D792" t="str">
            <v>Carlyle Partners VII</v>
          </cell>
          <cell r="E792">
            <v>0</v>
          </cell>
          <cell r="F792" t="str">
            <v>Carlyle Partners VII</v>
          </cell>
          <cell r="H792">
            <v>0</v>
          </cell>
          <cell r="K792" t="str">
            <v>Carlyle Partners VII</v>
          </cell>
          <cell r="L792">
            <v>318001.12325274997</v>
          </cell>
          <cell r="N792" t="str">
            <v>Carlyle Partners VII</v>
          </cell>
          <cell r="O792">
            <v>0</v>
          </cell>
        </row>
        <row r="793">
          <cell r="D793" t="str">
            <v>Carlyle Realty VIII LLC</v>
          </cell>
          <cell r="E793">
            <v>0</v>
          </cell>
          <cell r="F793" t="str">
            <v>Carlyle Realty VIII LLC</v>
          </cell>
          <cell r="H793">
            <v>0</v>
          </cell>
          <cell r="K793" t="str">
            <v>Carlyle Realty VIII LLC</v>
          </cell>
          <cell r="L793">
            <v>141111.806149265</v>
          </cell>
          <cell r="N793" t="str">
            <v>Carlyle Realty VIII LLC</v>
          </cell>
          <cell r="O793">
            <v>35277.940183813495</v>
          </cell>
        </row>
        <row r="794">
          <cell r="D794" t="str">
            <v>Carlyle South America Buyout General Partner</v>
          </cell>
          <cell r="E794">
            <v>0</v>
          </cell>
          <cell r="F794" t="str">
            <v>Carlyle South America Buyout General Partner</v>
          </cell>
          <cell r="H794">
            <v>0</v>
          </cell>
          <cell r="K794" t="str">
            <v>Carlyle South America Buyout General Partner</v>
          </cell>
          <cell r="L794">
            <v>36627.143199395796</v>
          </cell>
          <cell r="N794" t="str">
            <v>Carlyle South America Buyout General Partner</v>
          </cell>
          <cell r="O794">
            <v>16444.378715978299</v>
          </cell>
        </row>
        <row r="795">
          <cell r="D795" t="str">
            <v xml:space="preserve">Carne Global Fund Managers (Ireland) Limited </v>
          </cell>
          <cell r="E795">
            <v>0</v>
          </cell>
          <cell r="F795" t="str">
            <v xml:space="preserve">Carne Global Fund Managers (Ireland) Limited </v>
          </cell>
          <cell r="H795">
            <v>58899.228357197695</v>
          </cell>
          <cell r="K795" t="str">
            <v xml:space="preserve">Carne Global Fund Managers (Ireland) Limited </v>
          </cell>
          <cell r="L795">
            <v>317575.73952800501</v>
          </cell>
          <cell r="N795" t="str">
            <v xml:space="preserve">Carne Global Fund Managers (Ireland) Limited </v>
          </cell>
          <cell r="O795">
            <v>5.5369814699999999E-2</v>
          </cell>
        </row>
        <row r="796">
          <cell r="D796" t="str">
            <v>Carne Global Fund Managers (Luxembourg) S.A.</v>
          </cell>
          <cell r="E796">
            <v>0</v>
          </cell>
          <cell r="F796" t="str">
            <v>Carne Global Fund Managers (Luxembourg) S.A.</v>
          </cell>
          <cell r="H796">
            <v>2437.2922186977003</v>
          </cell>
          <cell r="K796" t="str">
            <v>Carne Global Fund Managers (Luxembourg) S.A.</v>
          </cell>
          <cell r="L796">
            <v>22940.372244524198</v>
          </cell>
          <cell r="N796" t="str">
            <v>Carne Global Fund Managers (Luxembourg) S.A.</v>
          </cell>
          <cell r="O796">
            <v>20019.807306648199</v>
          </cell>
        </row>
        <row r="797">
          <cell r="D797" t="str">
            <v>CD&amp;R Associates XI, L.P.</v>
          </cell>
          <cell r="E797">
            <v>0</v>
          </cell>
          <cell r="F797" t="str">
            <v>CD&amp;R Associates XI, L.P.</v>
          </cell>
          <cell r="H797">
            <v>0</v>
          </cell>
          <cell r="K797" t="str">
            <v>CD&amp;R Associates XI, L.P.</v>
          </cell>
          <cell r="L797">
            <v>80835.270230472102</v>
          </cell>
          <cell r="N797" t="str">
            <v>CD&amp;R Associates XI, L.P.</v>
          </cell>
          <cell r="O797">
            <v>47153.819348459998</v>
          </cell>
        </row>
        <row r="798">
          <cell r="D798" t="str">
            <v>CEP V Lux GP S.à.r.l</v>
          </cell>
          <cell r="E798">
            <v>0</v>
          </cell>
          <cell r="F798" t="str">
            <v>CEP V Lux GP S.à.r.l</v>
          </cell>
          <cell r="H798">
            <v>0</v>
          </cell>
          <cell r="K798" t="str">
            <v>CEP V Lux GP S.à.r.l</v>
          </cell>
          <cell r="L798">
            <v>162477.99339290999</v>
          </cell>
          <cell r="N798" t="str">
            <v>CEP V Lux GP S.à.r.l</v>
          </cell>
          <cell r="O798">
            <v>0</v>
          </cell>
        </row>
        <row r="799">
          <cell r="D799" t="str">
            <v>Cinven Capital Management (VII) Limited Partn</v>
          </cell>
          <cell r="E799">
            <v>0</v>
          </cell>
          <cell r="F799" t="str">
            <v>Cinven Capital Management (VII) Limited Partn</v>
          </cell>
          <cell r="H799">
            <v>0</v>
          </cell>
          <cell r="K799" t="str">
            <v>Cinven Capital Management (VII) Limited Partn</v>
          </cell>
          <cell r="L799">
            <v>113695.554055594</v>
          </cell>
          <cell r="N799" t="str">
            <v>Cinven Capital Management (VII) Limited Partn</v>
          </cell>
          <cell r="O799">
            <v>28423.886019511701</v>
          </cell>
        </row>
        <row r="800">
          <cell r="D800" t="str">
            <v>CIP VI Overseas Feeder, Ltd.</v>
          </cell>
          <cell r="E800">
            <v>0</v>
          </cell>
          <cell r="F800" t="str">
            <v>CIP VI Overseas Feeder, Ltd.</v>
          </cell>
          <cell r="H800">
            <v>0</v>
          </cell>
          <cell r="K800" t="str">
            <v>CIP VI Overseas Feeder, Ltd.</v>
          </cell>
          <cell r="L800">
            <v>176961.14102540602</v>
          </cell>
          <cell r="N800" t="str">
            <v>CIP VI Overseas Feeder, Ltd.</v>
          </cell>
          <cell r="O800">
            <v>0</v>
          </cell>
        </row>
        <row r="801">
          <cell r="D801" t="str">
            <v>Colchester Global Investors Limited</v>
          </cell>
          <cell r="E801">
            <v>0</v>
          </cell>
          <cell r="F801" t="str">
            <v>Colchester Global Investors Limited</v>
          </cell>
          <cell r="H801">
            <v>65545.529167999994</v>
          </cell>
          <cell r="K801" t="str">
            <v>Colchester Global Investors Limited</v>
          </cell>
          <cell r="L801">
            <v>0</v>
          </cell>
          <cell r="N801" t="str">
            <v>Colchester Global Investors Limited</v>
          </cell>
          <cell r="O801">
            <v>0</v>
          </cell>
        </row>
        <row r="802">
          <cell r="D802" t="str">
            <v>Coller International General Partner VI, L.P.</v>
          </cell>
          <cell r="E802">
            <v>0</v>
          </cell>
          <cell r="F802" t="str">
            <v>Coller International General Partner VI, L.P.</v>
          </cell>
          <cell r="H802">
            <v>0</v>
          </cell>
          <cell r="K802" t="str">
            <v>Coller International General Partner VI, L.P.</v>
          </cell>
          <cell r="L802">
            <v>7640.9257263711997</v>
          </cell>
          <cell r="N802" t="str">
            <v>Coller International General Partner VI, L.P.</v>
          </cell>
          <cell r="O802">
            <v>849.05346464140007</v>
          </cell>
        </row>
        <row r="803">
          <cell r="D803" t="str">
            <v>Coller International General Partner VII L.P.</v>
          </cell>
          <cell r="E803">
            <v>0</v>
          </cell>
          <cell r="F803" t="str">
            <v>Coller International General Partner VII L.P.</v>
          </cell>
          <cell r="H803">
            <v>0</v>
          </cell>
          <cell r="K803" t="str">
            <v>Coller International General Partner VII L.P.</v>
          </cell>
          <cell r="L803">
            <v>249974.74689148201</v>
          </cell>
          <cell r="N803" t="str">
            <v>Coller International General Partner VII L.P.</v>
          </cell>
          <cell r="O803">
            <v>80451.644825645591</v>
          </cell>
        </row>
        <row r="804">
          <cell r="D804" t="str">
            <v>Coller International General Partner VIII,L.P</v>
          </cell>
          <cell r="E804">
            <v>0</v>
          </cell>
          <cell r="F804" t="str">
            <v>Coller International General Partner VIII,L.P</v>
          </cell>
          <cell r="H804">
            <v>0</v>
          </cell>
          <cell r="K804" t="str">
            <v>Coller International General Partner VIII,L.P</v>
          </cell>
          <cell r="L804">
            <v>366531.74484759598</v>
          </cell>
          <cell r="N804" t="str">
            <v>Coller International General Partner VIII,L.P</v>
          </cell>
          <cell r="O804">
            <v>12639.020087131201</v>
          </cell>
        </row>
        <row r="805">
          <cell r="D805" t="str">
            <v>Comgest Asset Management International</v>
          </cell>
          <cell r="E805">
            <v>0</v>
          </cell>
          <cell r="F805" t="str">
            <v>Comgest Asset Management International</v>
          </cell>
          <cell r="H805">
            <v>3.9780489000000004E-3</v>
          </cell>
          <cell r="K805" t="str">
            <v>Comgest Asset Management International</v>
          </cell>
          <cell r="L805">
            <v>3973.9109242933996</v>
          </cell>
          <cell r="N805" t="str">
            <v>Comgest Asset Management International</v>
          </cell>
          <cell r="O805">
            <v>0.17775884410000001</v>
          </cell>
        </row>
        <row r="806">
          <cell r="D806" t="str">
            <v>Compass Group Chile S.A. Administradora Gener</v>
          </cell>
          <cell r="E806">
            <v>0</v>
          </cell>
          <cell r="F806" t="str">
            <v>Compass Group Chile S.A. Administradora Gener</v>
          </cell>
          <cell r="H806">
            <v>44405.761030940397</v>
          </cell>
          <cell r="K806" t="str">
            <v>Compass Group Chile S.A. Administradora Gener</v>
          </cell>
          <cell r="L806">
            <v>80700.624840767399</v>
          </cell>
          <cell r="N806" t="str">
            <v>Compass Group Chile S.A. Administradora Gener</v>
          </cell>
          <cell r="O806">
            <v>0</v>
          </cell>
        </row>
        <row r="807">
          <cell r="D807" t="str">
            <v>Cortland Enhanced Value Fund V GP, LLC</v>
          </cell>
          <cell r="E807">
            <v>0</v>
          </cell>
          <cell r="F807" t="str">
            <v>Cortland Enhanced Value Fund V GP, LLC</v>
          </cell>
          <cell r="H807">
            <v>0</v>
          </cell>
          <cell r="K807" t="str">
            <v>Cortland Enhanced Value Fund V GP, LLC</v>
          </cell>
          <cell r="L807">
            <v>72767.004904191592</v>
          </cell>
          <cell r="N807" t="str">
            <v>Cortland Enhanced Value Fund V GP, LLC</v>
          </cell>
          <cell r="O807">
            <v>0</v>
          </cell>
        </row>
        <row r="808">
          <cell r="D808" t="str">
            <v>Cortland Enhanced Value Fund VI GP, LLC</v>
          </cell>
          <cell r="E808">
            <v>0</v>
          </cell>
          <cell r="F808" t="str">
            <v>Cortland Enhanced Value Fund VI GP, LLC</v>
          </cell>
          <cell r="H808">
            <v>0</v>
          </cell>
          <cell r="K808" t="str">
            <v>Cortland Enhanced Value Fund VI GP, LLC</v>
          </cell>
          <cell r="L808">
            <v>0</v>
          </cell>
          <cell r="N808" t="str">
            <v>Cortland Enhanced Value Fund VI GP, LLC</v>
          </cell>
          <cell r="O808">
            <v>28.782781713699997</v>
          </cell>
        </row>
        <row r="809">
          <cell r="D809" t="str">
            <v>Crown Global Secondaries V GP S.à r.l.</v>
          </cell>
          <cell r="E809">
            <v>0</v>
          </cell>
          <cell r="F809" t="str">
            <v>Crown Global Secondaries V GP S.à r.l.</v>
          </cell>
          <cell r="H809">
            <v>0</v>
          </cell>
          <cell r="K809" t="str">
            <v>Crown Global Secondaries V GP S.à r.l.</v>
          </cell>
          <cell r="L809">
            <v>190801.30711093699</v>
          </cell>
          <cell r="N809" t="str">
            <v>Crown Global Secondaries V GP S.à r.l.</v>
          </cell>
          <cell r="O809">
            <v>0</v>
          </cell>
        </row>
        <row r="810">
          <cell r="D810" t="str">
            <v>CVC Capital Partners VII Limited</v>
          </cell>
          <cell r="E810">
            <v>0</v>
          </cell>
          <cell r="F810" t="str">
            <v>CVC Capital Partners VII Limited</v>
          </cell>
          <cell r="H810">
            <v>0</v>
          </cell>
          <cell r="K810" t="str">
            <v>CVC Capital Partners VII Limited</v>
          </cell>
          <cell r="L810">
            <v>478842.59927004302</v>
          </cell>
          <cell r="N810" t="str">
            <v>CVC Capital Partners VII Limited</v>
          </cell>
          <cell r="O810">
            <v>0</v>
          </cell>
        </row>
        <row r="811">
          <cell r="D811" t="str">
            <v>CVC Credit Partners Global Special Situations</v>
          </cell>
          <cell r="E811">
            <v>0</v>
          </cell>
          <cell r="F811" t="str">
            <v>CVC Credit Partners Global Special Situations</v>
          </cell>
          <cell r="H811">
            <v>0</v>
          </cell>
          <cell r="K811" t="str">
            <v>CVC Credit Partners Global Special Situations</v>
          </cell>
          <cell r="L811">
            <v>32932.729199424801</v>
          </cell>
          <cell r="N811" t="str">
            <v>CVC Credit Partners Global Special Situations</v>
          </cell>
          <cell r="O811">
            <v>21955.152432262203</v>
          </cell>
        </row>
        <row r="812">
          <cell r="D812" t="str">
            <v>DBX Advisors LLC</v>
          </cell>
          <cell r="E812">
            <v>0</v>
          </cell>
          <cell r="F812" t="str">
            <v>DBX Advisors LLC</v>
          </cell>
          <cell r="H812">
            <v>12683.078646</v>
          </cell>
          <cell r="K812" t="str">
            <v>DBX Advisors LLC</v>
          </cell>
          <cell r="L812">
            <v>84536.212845000002</v>
          </cell>
          <cell r="N812" t="str">
            <v>DBX Advisors LLC</v>
          </cell>
          <cell r="O812">
            <v>25577.894831999998</v>
          </cell>
        </row>
        <row r="813">
          <cell r="D813" t="str">
            <v>Degroof Petercam Asset Services S.A.</v>
          </cell>
          <cell r="E813">
            <v>0</v>
          </cell>
          <cell r="F813" t="str">
            <v>Degroof Petercam Asset Services S.A.</v>
          </cell>
          <cell r="H813">
            <v>102194.09239016799</v>
          </cell>
          <cell r="K813" t="str">
            <v>Degroof Petercam Asset Services S.A.</v>
          </cell>
          <cell r="L813">
            <v>24334.741055363102</v>
          </cell>
          <cell r="N813" t="str">
            <v>Degroof Petercam Asset Services S.A.</v>
          </cell>
          <cell r="O813">
            <v>0</v>
          </cell>
        </row>
        <row r="814">
          <cell r="D814" t="str">
            <v>Deutsche Asset Management S.A.</v>
          </cell>
          <cell r="E814">
            <v>0</v>
          </cell>
          <cell r="F814" t="str">
            <v>Deutsche Asset Management S.A.</v>
          </cell>
          <cell r="H814">
            <v>133.64761964700003</v>
          </cell>
          <cell r="K814" t="str">
            <v>Deutsche Asset Management S.A.</v>
          </cell>
          <cell r="L814">
            <v>3.1647612180000002</v>
          </cell>
          <cell r="N814" t="str">
            <v>Deutsche Asset Management S.A.</v>
          </cell>
          <cell r="O814">
            <v>183.34055430290002</v>
          </cell>
        </row>
        <row r="815">
          <cell r="D815" t="str">
            <v>DIMENSIONAL FUND ADVISOR</v>
          </cell>
          <cell r="E815">
            <v>0</v>
          </cell>
          <cell r="F815" t="str">
            <v>DIMENSIONAL FUND ADVISOR</v>
          </cell>
          <cell r="H815">
            <v>0</v>
          </cell>
          <cell r="K815" t="str">
            <v>DIMENSIONAL FUND ADVISOR</v>
          </cell>
          <cell r="L815">
            <v>0.18722368</v>
          </cell>
          <cell r="N815" t="str">
            <v>DIMENSIONAL FUND ADVISOR</v>
          </cell>
          <cell r="O815">
            <v>0</v>
          </cell>
        </row>
        <row r="816">
          <cell r="D816" t="str">
            <v>Dover VII Associates L.P.</v>
          </cell>
          <cell r="E816">
            <v>0</v>
          </cell>
          <cell r="F816" t="str">
            <v>Dover VII Associates L.P.</v>
          </cell>
          <cell r="H816">
            <v>0</v>
          </cell>
          <cell r="K816" t="str">
            <v>Dover VII Associates L.P.</v>
          </cell>
          <cell r="L816">
            <v>74.226634941499995</v>
          </cell>
          <cell r="N816" t="str">
            <v>Dover VII Associates L.P.</v>
          </cell>
          <cell r="O816">
            <v>49.486891438999997</v>
          </cell>
        </row>
        <row r="817">
          <cell r="D817" t="str">
            <v>Dover X Associates L.P.</v>
          </cell>
          <cell r="E817">
            <v>0</v>
          </cell>
          <cell r="F817" t="str">
            <v>Dover X Associates L.P.</v>
          </cell>
          <cell r="H817">
            <v>0</v>
          </cell>
          <cell r="K817" t="str">
            <v>Dover X Associates L.P.</v>
          </cell>
          <cell r="L817">
            <v>56085.070050931296</v>
          </cell>
          <cell r="N817" t="str">
            <v>Dover X Associates L.P.</v>
          </cell>
          <cell r="O817">
            <v>0</v>
          </cell>
        </row>
        <row r="818">
          <cell r="D818" t="str">
            <v>DWS INVESTMENT SA</v>
          </cell>
          <cell r="E818">
            <v>0</v>
          </cell>
          <cell r="F818" t="str">
            <v>DWS INVESTMENT SA</v>
          </cell>
          <cell r="H818">
            <v>4379.8181413885004</v>
          </cell>
          <cell r="K818" t="str">
            <v>DWS INVESTMENT SA</v>
          </cell>
          <cell r="L818">
            <v>27775.507428828001</v>
          </cell>
          <cell r="N818" t="str">
            <v>DWS INVESTMENT SA</v>
          </cell>
          <cell r="O818">
            <v>16492.451891572702</v>
          </cell>
        </row>
        <row r="819">
          <cell r="D819" t="str">
            <v>Eastspring Investments (Luxembourg) S.A.</v>
          </cell>
          <cell r="E819">
            <v>0</v>
          </cell>
          <cell r="F819" t="str">
            <v>Eastspring Investments (Luxembourg) S.A.</v>
          </cell>
          <cell r="H819">
            <v>0</v>
          </cell>
          <cell r="K819" t="str">
            <v>Eastspring Investments (Luxembourg) S.A.</v>
          </cell>
          <cell r="L819">
            <v>54950.596657977498</v>
          </cell>
          <cell r="N819" t="str">
            <v>Eastspring Investments (Luxembourg) S.A.</v>
          </cell>
          <cell r="O819">
            <v>11247.274817596501</v>
          </cell>
        </row>
        <row r="820">
          <cell r="D820" t="str">
            <v>Edmond de Rothschild Asset Management Luxembo</v>
          </cell>
          <cell r="E820">
            <v>0</v>
          </cell>
          <cell r="F820" t="str">
            <v>Edmond de Rothschild Asset Management Luxembo</v>
          </cell>
          <cell r="H820">
            <v>73610.508305577605</v>
          </cell>
          <cell r="K820" t="str">
            <v>Edmond de Rothschild Asset Management Luxembo</v>
          </cell>
          <cell r="L820">
            <v>138093.96746570899</v>
          </cell>
          <cell r="N820" t="str">
            <v>Edmond de Rothschild Asset Management Luxembo</v>
          </cell>
          <cell r="O820">
            <v>37377.974846844394</v>
          </cell>
        </row>
        <row r="821">
          <cell r="D821" t="str">
            <v>EQT Infrastructure IV (GP) SCS</v>
          </cell>
          <cell r="E821">
            <v>0</v>
          </cell>
          <cell r="F821" t="str">
            <v>EQT Infrastructure IV (GP) SCS</v>
          </cell>
          <cell r="H821">
            <v>0</v>
          </cell>
          <cell r="K821" t="str">
            <v>EQT Infrastructure IV (GP) SCS</v>
          </cell>
          <cell r="L821">
            <v>199625.21544988098</v>
          </cell>
          <cell r="N821" t="str">
            <v>EQT Infrastructure IV (GP) SCS</v>
          </cell>
          <cell r="O821">
            <v>55215.399883166698</v>
          </cell>
        </row>
        <row r="822">
          <cell r="D822" t="str">
            <v>EQT Infrastructure V (General Partner) S.à.r.</v>
          </cell>
          <cell r="E822">
            <v>0</v>
          </cell>
          <cell r="F822" t="str">
            <v>EQT Infrastructure V (General Partner) S.à.r.</v>
          </cell>
          <cell r="H822">
            <v>0</v>
          </cell>
          <cell r="K822" t="str">
            <v>EQT Infrastructure V (General Partner) S.à.r.</v>
          </cell>
          <cell r="L822">
            <v>145028.37200786502</v>
          </cell>
          <cell r="N822" t="str">
            <v>EQT Infrastructure V (General Partner) S.à.r.</v>
          </cell>
          <cell r="O822">
            <v>37193.661247427204</v>
          </cell>
        </row>
        <row r="823">
          <cell r="D823" t="str">
            <v>EQT Infrastructure VI (General Partner) S.à r</v>
          </cell>
          <cell r="E823">
            <v>0</v>
          </cell>
          <cell r="F823" t="str">
            <v>EQT Infrastructure VI (General Partner) S.à r</v>
          </cell>
          <cell r="H823">
            <v>0</v>
          </cell>
          <cell r="K823" t="str">
            <v>EQT Infrastructure VI (General Partner) S.à r</v>
          </cell>
          <cell r="L823">
            <v>0</v>
          </cell>
          <cell r="N823" t="str">
            <v>EQT Infrastructure VI (General Partner) S.à r</v>
          </cell>
          <cell r="O823">
            <v>0</v>
          </cell>
        </row>
        <row r="824">
          <cell r="D824" t="str">
            <v>EQT IX (General Partner) S.à r.l.</v>
          </cell>
          <cell r="E824">
            <v>0</v>
          </cell>
          <cell r="F824" t="str">
            <v>EQT IX (General Partner) S.à r.l.</v>
          </cell>
          <cell r="H824">
            <v>0</v>
          </cell>
          <cell r="K824" t="str">
            <v>EQT IX (General Partner) S.à r.l.</v>
          </cell>
          <cell r="L824">
            <v>174800.04285096299</v>
          </cell>
          <cell r="N824" t="str">
            <v>EQT IX (General Partner) S.à r.l.</v>
          </cell>
          <cell r="O824">
            <v>0</v>
          </cell>
        </row>
        <row r="825">
          <cell r="D825" t="str">
            <v>FIDELITY INTERNATIONAL LTD.</v>
          </cell>
          <cell r="E825">
            <v>0</v>
          </cell>
          <cell r="F825" t="str">
            <v>FIDELITY INTERNATIONAL LTD.</v>
          </cell>
          <cell r="H825">
            <v>0</v>
          </cell>
          <cell r="K825" t="str">
            <v>FIDELITY INTERNATIONAL LTD.</v>
          </cell>
          <cell r="L825">
            <v>0.22019259990000001</v>
          </cell>
          <cell r="N825" t="str">
            <v>FIDELITY INTERNATIONAL LTD.</v>
          </cell>
          <cell r="O825">
            <v>1671.5835654335999</v>
          </cell>
        </row>
        <row r="826">
          <cell r="D826" t="str">
            <v>FIL Investment Management (Luxembourg) S.A.</v>
          </cell>
          <cell r="E826">
            <v>0</v>
          </cell>
          <cell r="F826" t="str">
            <v>FIL Investment Management (Luxembourg) S.A.</v>
          </cell>
          <cell r="H826">
            <v>0</v>
          </cell>
          <cell r="K826" t="str">
            <v>FIL Investment Management (Luxembourg) S.A.</v>
          </cell>
          <cell r="L826">
            <v>90.004403864000011</v>
          </cell>
          <cell r="N826" t="str">
            <v>FIL Investment Management (Luxembourg) S.A.</v>
          </cell>
          <cell r="O826">
            <v>0.15333514619999999</v>
          </cell>
        </row>
        <row r="827">
          <cell r="D827" t="str">
            <v>First Trust Advisors L.P.</v>
          </cell>
          <cell r="E827">
            <v>0</v>
          </cell>
          <cell r="F827" t="str">
            <v>First Trust Advisors L.P.</v>
          </cell>
          <cell r="H827">
            <v>0</v>
          </cell>
          <cell r="K827" t="str">
            <v>First Trust Advisors L.P.</v>
          </cell>
          <cell r="L827">
            <v>2361.0635348999999</v>
          </cell>
          <cell r="N827" t="str">
            <v>First Trust Advisors L.P.</v>
          </cell>
          <cell r="O827">
            <v>268.23983956000001</v>
          </cell>
        </row>
        <row r="828">
          <cell r="D828" t="str">
            <v>Francisco Partners GP VI, L.P.</v>
          </cell>
          <cell r="E828">
            <v>0</v>
          </cell>
          <cell r="F828" t="str">
            <v>Francisco Partners GP VI, L.P.</v>
          </cell>
          <cell r="H828">
            <v>0</v>
          </cell>
          <cell r="K828" t="str">
            <v>Francisco Partners GP VI, L.P.</v>
          </cell>
          <cell r="L828">
            <v>99151.398230567313</v>
          </cell>
          <cell r="N828" t="str">
            <v>Francisco Partners GP VI, L.P.</v>
          </cell>
          <cell r="O828">
            <v>0</v>
          </cell>
        </row>
        <row r="829">
          <cell r="D829" t="str">
            <v>FRANKLIN TEMPLETON INTERNATIONAL SERVICES S.A</v>
          </cell>
          <cell r="E829">
            <v>0</v>
          </cell>
          <cell r="F829" t="str">
            <v>FRANKLIN TEMPLETON INTERNATIONAL SERVICES S.A</v>
          </cell>
          <cell r="H829">
            <v>3797.6180440441008</v>
          </cell>
          <cell r="K829" t="str">
            <v>FRANKLIN TEMPLETON INTERNATIONAL SERVICES S.A</v>
          </cell>
          <cell r="L829">
            <v>22929.0310607957</v>
          </cell>
          <cell r="N829" t="str">
            <v>FRANKLIN TEMPLETON INTERNATIONAL SERVICES S.A</v>
          </cell>
          <cell r="O829">
            <v>9788.352321558099</v>
          </cell>
        </row>
        <row r="830">
          <cell r="D830" t="str">
            <v>FRO Fund III GP LLC</v>
          </cell>
          <cell r="E830">
            <v>0</v>
          </cell>
          <cell r="F830" t="str">
            <v>FRO Fund III GP LLC</v>
          </cell>
          <cell r="H830">
            <v>0</v>
          </cell>
          <cell r="K830" t="str">
            <v>FRO Fund III GP LLC</v>
          </cell>
          <cell r="L830">
            <v>186474.99997568902</v>
          </cell>
          <cell r="N830" t="str">
            <v>FRO Fund III GP LLC</v>
          </cell>
          <cell r="O830">
            <v>9777.7714367875997</v>
          </cell>
        </row>
        <row r="831">
          <cell r="D831" t="str">
            <v>G Squared Equity GP V S.à.r.l</v>
          </cell>
          <cell r="E831">
            <v>0</v>
          </cell>
          <cell r="F831" t="str">
            <v>G Squared Equity GP V S.à.r.l</v>
          </cell>
          <cell r="H831">
            <v>0</v>
          </cell>
          <cell r="K831" t="str">
            <v>G Squared Equity GP V S.à.r.l</v>
          </cell>
          <cell r="L831">
            <v>146848.68227986401</v>
          </cell>
          <cell r="N831" t="str">
            <v>G Squared Equity GP V S.à.r.l</v>
          </cell>
          <cell r="O831">
            <v>23905.5976345171</v>
          </cell>
        </row>
        <row r="832">
          <cell r="D832" t="str">
            <v>GAM (Luxembourg) S.A.</v>
          </cell>
          <cell r="E832">
            <v>0</v>
          </cell>
          <cell r="F832" t="str">
            <v>GAM (Luxembourg) S.A.</v>
          </cell>
          <cell r="H832">
            <v>33.859977048300003</v>
          </cell>
          <cell r="K832" t="str">
            <v>GAM (Luxembourg) S.A.</v>
          </cell>
          <cell r="L832">
            <v>6.9936625070999998</v>
          </cell>
          <cell r="N832" t="str">
            <v>GAM (Luxembourg) S.A.</v>
          </cell>
          <cell r="O832">
            <v>0</v>
          </cell>
        </row>
        <row r="833">
          <cell r="D833" t="str">
            <v>GAM Fund Management Limited</v>
          </cell>
          <cell r="E833">
            <v>0</v>
          </cell>
          <cell r="F833" t="str">
            <v>GAM Fund Management Limited</v>
          </cell>
          <cell r="H833">
            <v>9100.4955074230984</v>
          </cell>
          <cell r="K833" t="str">
            <v>GAM Fund Management Limited</v>
          </cell>
          <cell r="L833">
            <v>53175.964573466503</v>
          </cell>
          <cell r="N833" t="str">
            <v>GAM Fund Management Limited</v>
          </cell>
          <cell r="O833">
            <v>19291.548763485902</v>
          </cell>
        </row>
        <row r="834">
          <cell r="D834" t="str">
            <v>GAM International Management Limited</v>
          </cell>
          <cell r="E834">
            <v>0</v>
          </cell>
          <cell r="F834" t="str">
            <v>GAM International Management Limited</v>
          </cell>
          <cell r="H834">
            <v>957.08257057900005</v>
          </cell>
          <cell r="K834" t="str">
            <v>GAM International Management Limited</v>
          </cell>
          <cell r="L834">
            <v>1773.989444931</v>
          </cell>
          <cell r="N834" t="str">
            <v>GAM International Management Limited</v>
          </cell>
          <cell r="O834">
            <v>14232.213315516899</v>
          </cell>
        </row>
        <row r="835">
          <cell r="D835" t="str">
            <v>Global Evolution Manco S.A.</v>
          </cell>
          <cell r="E835">
            <v>0</v>
          </cell>
          <cell r="F835" t="str">
            <v>Global Evolution Manco S.A.</v>
          </cell>
          <cell r="H835">
            <v>213492.71178102502</v>
          </cell>
          <cell r="K835" t="str">
            <v>Global Evolution Manco S.A.</v>
          </cell>
          <cell r="L835">
            <v>210513.80155745198</v>
          </cell>
          <cell r="N835" t="str">
            <v>Global Evolution Manco S.A.</v>
          </cell>
          <cell r="O835">
            <v>43987.936999999998</v>
          </cell>
        </row>
        <row r="836">
          <cell r="D836" t="str">
            <v>Global Infrastructure GP IV, L.P.</v>
          </cell>
          <cell r="E836">
            <v>0</v>
          </cell>
          <cell r="F836" t="str">
            <v>Global Infrastructure GP IV, L.P.</v>
          </cell>
          <cell r="H836">
            <v>0</v>
          </cell>
          <cell r="K836" t="str">
            <v>Global Infrastructure GP IV, L.P.</v>
          </cell>
          <cell r="L836">
            <v>325634.82872773905</v>
          </cell>
          <cell r="N836" t="str">
            <v>Global Infrastructure GP IV, L.P.</v>
          </cell>
          <cell r="O836">
            <v>30250.240259260801</v>
          </cell>
        </row>
        <row r="837">
          <cell r="D837" t="str">
            <v>Global X Management Company LLC</v>
          </cell>
          <cell r="E837">
            <v>0</v>
          </cell>
          <cell r="F837" t="str">
            <v>Global X Management Company LLC</v>
          </cell>
          <cell r="H837">
            <v>55487.93677</v>
          </cell>
          <cell r="K837" t="str">
            <v>Global X Management Company LLC</v>
          </cell>
          <cell r="L837">
            <v>542092.63652950001</v>
          </cell>
          <cell r="N837" t="str">
            <v>Global X Management Company LLC</v>
          </cell>
          <cell r="O837">
            <v>113684.63007475001</v>
          </cell>
        </row>
        <row r="838">
          <cell r="D838" t="str">
            <v>GOLDMAN SACHS ASSET MANAGEMENT</v>
          </cell>
          <cell r="E838">
            <v>0</v>
          </cell>
          <cell r="F838" t="str">
            <v>GOLDMAN SACHS ASSET MANAGEMENT</v>
          </cell>
          <cell r="H838">
            <v>0.49295957909999999</v>
          </cell>
          <cell r="K838" t="str">
            <v>GOLDMAN SACHS ASSET MANAGEMENT</v>
          </cell>
          <cell r="L838">
            <v>0</v>
          </cell>
          <cell r="N838" t="str">
            <v>GOLDMAN SACHS ASSET MANAGEMENT</v>
          </cell>
          <cell r="O838">
            <v>0</v>
          </cell>
        </row>
        <row r="839">
          <cell r="D839" t="str">
            <v>Groupama Asset Management</v>
          </cell>
          <cell r="E839">
            <v>0</v>
          </cell>
          <cell r="F839" t="str">
            <v>Groupama Asset Management</v>
          </cell>
          <cell r="H839">
            <v>668.96800538369996</v>
          </cell>
          <cell r="K839" t="str">
            <v>Groupama Asset Management</v>
          </cell>
          <cell r="L839">
            <v>2460.5912281178998</v>
          </cell>
          <cell r="N839" t="str">
            <v>Groupama Asset Management</v>
          </cell>
          <cell r="O839">
            <v>13640.449459773499</v>
          </cell>
        </row>
        <row r="840">
          <cell r="D840" t="str">
            <v>GSO Capital Solutions Associates III LP</v>
          </cell>
          <cell r="E840">
            <v>0</v>
          </cell>
          <cell r="F840" t="str">
            <v>GSO Capital Solutions Associates III LP</v>
          </cell>
          <cell r="H840">
            <v>0</v>
          </cell>
          <cell r="K840" t="str">
            <v>GSO Capital Solutions Associates III LP</v>
          </cell>
          <cell r="L840">
            <v>90962.165846129996</v>
          </cell>
          <cell r="N840" t="str">
            <v>GSO Capital Solutions Associates III LP</v>
          </cell>
          <cell r="O840">
            <v>0</v>
          </cell>
        </row>
        <row r="841">
          <cell r="D841" t="str">
            <v>Hamilton Lane Global SMID II GP LLC</v>
          </cell>
          <cell r="E841">
            <v>0</v>
          </cell>
          <cell r="F841" t="str">
            <v>Hamilton Lane Global SMID II GP LLC</v>
          </cell>
          <cell r="H841">
            <v>0</v>
          </cell>
          <cell r="K841" t="str">
            <v>Hamilton Lane Global SMID II GP LLC</v>
          </cell>
          <cell r="L841">
            <v>145167.36108192301</v>
          </cell>
          <cell r="N841" t="str">
            <v>Hamilton Lane Global SMID II GP LLC</v>
          </cell>
          <cell r="O841">
            <v>24709.363541067203</v>
          </cell>
        </row>
        <row r="842">
          <cell r="D842" t="str">
            <v>Harbourvest Co-Investment IV Associates LP</v>
          </cell>
          <cell r="E842">
            <v>0</v>
          </cell>
          <cell r="F842" t="str">
            <v>Harbourvest Co-Investment IV Associates LP</v>
          </cell>
          <cell r="H842">
            <v>0</v>
          </cell>
          <cell r="K842" t="str">
            <v>Harbourvest Co-Investment IV Associates LP</v>
          </cell>
          <cell r="L842">
            <v>286199.54487555998</v>
          </cell>
          <cell r="N842" t="str">
            <v>Harbourvest Co-Investment IV Associates LP</v>
          </cell>
          <cell r="O842">
            <v>85882.634822133492</v>
          </cell>
        </row>
        <row r="843">
          <cell r="D843" t="str">
            <v>HarbourVest IX-Buyout Associates LLC</v>
          </cell>
          <cell r="E843">
            <v>0</v>
          </cell>
          <cell r="F843" t="str">
            <v>HarbourVest IX-Buyout Associates LLC</v>
          </cell>
          <cell r="H843">
            <v>0</v>
          </cell>
          <cell r="K843" t="str">
            <v>HarbourVest IX-Buyout Associates LLC</v>
          </cell>
          <cell r="L843">
            <v>16338.206303408399</v>
          </cell>
          <cell r="N843" t="str">
            <v>HarbourVest IX-Buyout Associates LLC</v>
          </cell>
          <cell r="O843">
            <v>4084.5237045432</v>
          </cell>
        </row>
        <row r="844">
          <cell r="D844" t="str">
            <v>HarbourVest Partners L.P.</v>
          </cell>
          <cell r="E844">
            <v>0</v>
          </cell>
          <cell r="F844" t="str">
            <v>HarbourVest Partners L.P.</v>
          </cell>
          <cell r="H844">
            <v>0</v>
          </cell>
          <cell r="K844" t="str">
            <v>HarbourVest Partners L.P.</v>
          </cell>
          <cell r="L844">
            <v>155039.70348197303</v>
          </cell>
          <cell r="N844" t="str">
            <v>HarbourVest Partners L.P.</v>
          </cell>
          <cell r="O844">
            <v>0</v>
          </cell>
        </row>
        <row r="845">
          <cell r="D845" t="str">
            <v>Hellman &amp; Friedman Investors IX, L.P.</v>
          </cell>
          <cell r="E845">
            <v>0</v>
          </cell>
          <cell r="F845" t="str">
            <v>Hellman &amp; Friedman Investors IX, L.P.</v>
          </cell>
          <cell r="H845">
            <v>0</v>
          </cell>
          <cell r="K845" t="str">
            <v>Hellman &amp; Friedman Investors IX, L.P.</v>
          </cell>
          <cell r="L845">
            <v>158371.49110052307</v>
          </cell>
          <cell r="N845" t="str">
            <v>Hellman &amp; Friedman Investors IX, L.P.</v>
          </cell>
          <cell r="O845">
            <v>105580.97410387</v>
          </cell>
        </row>
        <row r="846">
          <cell r="D846" t="str">
            <v>Henderson Management SA</v>
          </cell>
          <cell r="E846">
            <v>0</v>
          </cell>
          <cell r="F846" t="str">
            <v>Henderson Management SA</v>
          </cell>
          <cell r="H846">
            <v>0</v>
          </cell>
          <cell r="K846" t="str">
            <v>Henderson Management SA</v>
          </cell>
          <cell r="L846">
            <v>7.2014477600000001E-2</v>
          </cell>
          <cell r="N846" t="str">
            <v>Henderson Management SA</v>
          </cell>
          <cell r="O846">
            <v>7.2014477600000001E-2</v>
          </cell>
        </row>
        <row r="847">
          <cell r="D847" t="str">
            <v>HIPEP VI-Associates L.P.</v>
          </cell>
          <cell r="E847">
            <v>0</v>
          </cell>
          <cell r="F847" t="str">
            <v>HIPEP VI-Associates L.P.</v>
          </cell>
          <cell r="H847">
            <v>0</v>
          </cell>
          <cell r="K847" t="str">
            <v>HIPEP VI-Associates L.P.</v>
          </cell>
          <cell r="L847">
            <v>8972.9256289894001</v>
          </cell>
          <cell r="N847" t="str">
            <v>HIPEP VI-Associates L.P.</v>
          </cell>
          <cell r="O847">
            <v>4313.9062773570004</v>
          </cell>
        </row>
        <row r="848">
          <cell r="D848" t="str">
            <v>HIPEP VII Associates LLC</v>
          </cell>
          <cell r="E848">
            <v>0</v>
          </cell>
          <cell r="F848" t="str">
            <v>HIPEP VII Associates LLC</v>
          </cell>
          <cell r="H848">
            <v>0</v>
          </cell>
          <cell r="K848" t="str">
            <v>HIPEP VII Associates LLC</v>
          </cell>
          <cell r="L848">
            <v>85157.531867762897</v>
          </cell>
          <cell r="N848" t="str">
            <v>HIPEP VII Associates LLC</v>
          </cell>
          <cell r="O848">
            <v>85157.531867762897</v>
          </cell>
        </row>
        <row r="849">
          <cell r="D849" t="str">
            <v>HSBC Global Asset Management (UK) Limited</v>
          </cell>
          <cell r="E849">
            <v>0</v>
          </cell>
          <cell r="F849" t="str">
            <v>HSBC Global Asset Management (UK) Limited</v>
          </cell>
          <cell r="H849">
            <v>0</v>
          </cell>
          <cell r="K849" t="str">
            <v>HSBC Global Asset Management (UK) Limited</v>
          </cell>
          <cell r="L849">
            <v>26255.9578402345</v>
          </cell>
          <cell r="N849" t="str">
            <v>HSBC Global Asset Management (UK) Limited</v>
          </cell>
          <cell r="O849">
            <v>16503.744982310502</v>
          </cell>
        </row>
        <row r="850">
          <cell r="D850" t="str">
            <v>ICG Europe Fund VI GP Limited</v>
          </cell>
          <cell r="E850">
            <v>0</v>
          </cell>
          <cell r="F850" t="str">
            <v>ICG Europe Fund VI GP Limited</v>
          </cell>
          <cell r="H850">
            <v>0</v>
          </cell>
          <cell r="K850" t="str">
            <v>ICG Europe Fund VI GP Limited</v>
          </cell>
          <cell r="L850">
            <v>12954.966144427101</v>
          </cell>
          <cell r="N850" t="str">
            <v>ICG Europe Fund VI GP Limited</v>
          </cell>
          <cell r="O850">
            <v>12954.966144427101</v>
          </cell>
        </row>
        <row r="851">
          <cell r="D851" t="str">
            <v>IK IX Fund GP s.à.r.l</v>
          </cell>
          <cell r="E851">
            <v>0</v>
          </cell>
          <cell r="F851" t="str">
            <v>IK IX Fund GP s.à.r.l</v>
          </cell>
          <cell r="H851">
            <v>0</v>
          </cell>
          <cell r="K851" t="str">
            <v>IK IX Fund GP s.à.r.l</v>
          </cell>
          <cell r="L851">
            <v>75971.868451615999</v>
          </cell>
          <cell r="N851" t="str">
            <v>IK IX Fund GP s.à.r.l</v>
          </cell>
          <cell r="O851">
            <v>0</v>
          </cell>
        </row>
        <row r="852">
          <cell r="D852" t="str">
            <v>InfraVia European Fund V SCSp</v>
          </cell>
          <cell r="E852">
            <v>0</v>
          </cell>
          <cell r="F852" t="str">
            <v>InfraVia European Fund V SCSp</v>
          </cell>
          <cell r="H852">
            <v>0</v>
          </cell>
          <cell r="K852" t="str">
            <v>InfraVia European Fund V SCSp</v>
          </cell>
          <cell r="L852">
            <v>0</v>
          </cell>
          <cell r="N852" t="str">
            <v>InfraVia European Fund V SCSp</v>
          </cell>
          <cell r="O852">
            <v>13840.0446445334</v>
          </cell>
        </row>
        <row r="853">
          <cell r="D853" t="str">
            <v>Insight Associates XI, L.P.</v>
          </cell>
          <cell r="E853">
            <v>0</v>
          </cell>
          <cell r="F853" t="str">
            <v>Insight Associates XI, L.P.</v>
          </cell>
          <cell r="H853">
            <v>0</v>
          </cell>
          <cell r="K853" t="str">
            <v>Insight Associates XI, L.P.</v>
          </cell>
          <cell r="L853">
            <v>199241.75805986</v>
          </cell>
          <cell r="N853" t="str">
            <v>Insight Associates XI, L.P.</v>
          </cell>
          <cell r="O853">
            <v>22138.4469553091</v>
          </cell>
        </row>
        <row r="854">
          <cell r="D854" t="str">
            <v>Insight Associates XII, L.P</v>
          </cell>
          <cell r="E854">
            <v>0</v>
          </cell>
          <cell r="F854" t="str">
            <v>Insight Associates XII, L.P</v>
          </cell>
          <cell r="H854">
            <v>0</v>
          </cell>
          <cell r="K854" t="str">
            <v>Insight Associates XII, L.P</v>
          </cell>
          <cell r="L854">
            <v>192387.94969956702</v>
          </cell>
          <cell r="N854" t="str">
            <v>Insight Associates XII, L.P</v>
          </cell>
          <cell r="O854">
            <v>0</v>
          </cell>
        </row>
        <row r="855">
          <cell r="D855" t="str">
            <v>Invesco Capital Management LLC</v>
          </cell>
          <cell r="E855">
            <v>0</v>
          </cell>
          <cell r="F855" t="str">
            <v>Invesco Capital Management LLC</v>
          </cell>
          <cell r="H855">
            <v>60470.852799</v>
          </cell>
          <cell r="K855" t="str">
            <v>Invesco Capital Management LLC</v>
          </cell>
          <cell r="L855">
            <v>1131377.2941302999</v>
          </cell>
          <cell r="N855" t="str">
            <v>Invesco Capital Management LLC</v>
          </cell>
          <cell r="O855">
            <v>290069.41578195</v>
          </cell>
        </row>
        <row r="856">
          <cell r="D856" t="str">
            <v>Invesco Fund Managers Limited</v>
          </cell>
          <cell r="E856">
            <v>0</v>
          </cell>
          <cell r="F856" t="str">
            <v>Invesco Fund Managers Limited</v>
          </cell>
          <cell r="H856">
            <v>399.0713362413</v>
          </cell>
          <cell r="K856" t="str">
            <v>Invesco Fund Managers Limited</v>
          </cell>
          <cell r="L856">
            <v>1443.6358147817002</v>
          </cell>
          <cell r="N856" t="str">
            <v>Invesco Fund Managers Limited</v>
          </cell>
          <cell r="O856">
            <v>8518.9301416278995</v>
          </cell>
        </row>
        <row r="857">
          <cell r="D857" t="str">
            <v>Invesco Management S.A.</v>
          </cell>
          <cell r="E857">
            <v>0</v>
          </cell>
          <cell r="F857" t="str">
            <v>Invesco Management S.A.</v>
          </cell>
          <cell r="H857">
            <v>98699.518296257607</v>
          </cell>
          <cell r="K857" t="str">
            <v>Invesco Management S.A.</v>
          </cell>
          <cell r="L857">
            <v>91892.7306168551</v>
          </cell>
          <cell r="N857" t="str">
            <v>Invesco Management S.A.</v>
          </cell>
          <cell r="O857">
            <v>43237.441701335803</v>
          </cell>
        </row>
        <row r="858">
          <cell r="D858" t="str">
            <v>Investec Global Strategy Fund</v>
          </cell>
          <cell r="E858">
            <v>0</v>
          </cell>
          <cell r="F858" t="str">
            <v>Investec Global Strategy Fund</v>
          </cell>
          <cell r="H858">
            <v>14346.3354602983</v>
          </cell>
          <cell r="K858" t="str">
            <v>Investec Global Strategy Fund</v>
          </cell>
          <cell r="L858">
            <v>30264.512911197598</v>
          </cell>
          <cell r="N858" t="str">
            <v>Investec Global Strategy Fund</v>
          </cell>
          <cell r="O858">
            <v>0</v>
          </cell>
        </row>
        <row r="859">
          <cell r="D859" t="str">
            <v>J.P. Morgan Investment Management Inc.</v>
          </cell>
          <cell r="E859">
            <v>0</v>
          </cell>
          <cell r="F859" t="str">
            <v>J.P. Morgan Investment Management Inc.</v>
          </cell>
          <cell r="H859">
            <v>36316.150175759998</v>
          </cell>
          <cell r="K859" t="str">
            <v>J.P. Morgan Investment Management Inc.</v>
          </cell>
          <cell r="L859">
            <v>523722.48537335999</v>
          </cell>
          <cell r="N859" t="str">
            <v>J.P. Morgan Investment Management Inc.</v>
          </cell>
          <cell r="O859">
            <v>132555.84693624001</v>
          </cell>
        </row>
        <row r="860">
          <cell r="D860" t="str">
            <v>Janus Henderson Investors Europe S.A.</v>
          </cell>
          <cell r="E860">
            <v>0</v>
          </cell>
          <cell r="F860" t="str">
            <v>Janus Henderson Investors Europe S.A.</v>
          </cell>
          <cell r="H860">
            <v>403.1743256419</v>
          </cell>
          <cell r="K860" t="str">
            <v>Janus Henderson Investors Europe S.A.</v>
          </cell>
          <cell r="L860">
            <v>1198.3050080788</v>
          </cell>
          <cell r="N860" t="str">
            <v>Janus Henderson Investors Europe S.A.</v>
          </cell>
          <cell r="O860">
            <v>5073.3213587563005</v>
          </cell>
        </row>
        <row r="861">
          <cell r="D861" t="str">
            <v>Joh. Berenberg, Gossier &amp; Co. KG</v>
          </cell>
          <cell r="E861">
            <v>0</v>
          </cell>
          <cell r="F861" t="str">
            <v>Joh. Berenberg, Gossier &amp; Co. KG</v>
          </cell>
          <cell r="H861">
            <v>1667.3406934980001</v>
          </cell>
          <cell r="K861" t="str">
            <v>Joh. Berenberg, Gossier &amp; Co. KG</v>
          </cell>
          <cell r="L861">
            <v>31562.633113635096</v>
          </cell>
          <cell r="N861" t="str">
            <v>Joh. Berenberg, Gossier &amp; Co. KG</v>
          </cell>
          <cell r="O861">
            <v>21692.695095657698</v>
          </cell>
        </row>
        <row r="862">
          <cell r="D862" t="str">
            <v>JP MORGAN ASSET MANAGMENT (EUROPE)</v>
          </cell>
          <cell r="E862">
            <v>0</v>
          </cell>
          <cell r="F862" t="str">
            <v>JP MORGAN ASSET MANAGMENT (EUROPE)</v>
          </cell>
          <cell r="H862">
            <v>148.39972284249998</v>
          </cell>
          <cell r="K862" t="str">
            <v>JP MORGAN ASSET MANAGMENT (EUROPE)</v>
          </cell>
          <cell r="L862">
            <v>2175.0511256034997</v>
          </cell>
          <cell r="N862" t="str">
            <v>JP MORGAN ASSET MANAGMENT (EUROPE)</v>
          </cell>
          <cell r="O862">
            <v>5502.7969655174002</v>
          </cell>
        </row>
        <row r="863">
          <cell r="D863" t="str">
            <v>JP MORGAN FLEMING FUNDS SICAV</v>
          </cell>
          <cell r="E863">
            <v>0</v>
          </cell>
          <cell r="F863" t="str">
            <v>JP MORGAN FLEMING FUNDS SICAV</v>
          </cell>
          <cell r="H863">
            <v>1289.7000342041999</v>
          </cell>
          <cell r="K863" t="str">
            <v>JP MORGAN FLEMING FUNDS SICAV</v>
          </cell>
          <cell r="L863">
            <v>130320.94506077301</v>
          </cell>
          <cell r="N863" t="str">
            <v>JP MORGAN FLEMING FUNDS SICAV</v>
          </cell>
          <cell r="O863">
            <v>54717.287345475597</v>
          </cell>
        </row>
        <row r="864">
          <cell r="D864" t="str">
            <v>Jupiter Asset Management International S.A.</v>
          </cell>
          <cell r="E864">
            <v>0</v>
          </cell>
          <cell r="F864" t="str">
            <v>Jupiter Asset Management International S.A.</v>
          </cell>
          <cell r="H864">
            <v>2950.6488301836002</v>
          </cell>
          <cell r="K864" t="str">
            <v>Jupiter Asset Management International S.A.</v>
          </cell>
          <cell r="L864">
            <v>65737.923071026496</v>
          </cell>
          <cell r="N864" t="str">
            <v>Jupiter Asset Management International S.A.</v>
          </cell>
          <cell r="O864">
            <v>24252.051914470798</v>
          </cell>
        </row>
        <row r="865">
          <cell r="D865" t="str">
            <v>Jupiter Unit Trust Managers Limited</v>
          </cell>
          <cell r="E865">
            <v>0</v>
          </cell>
          <cell r="F865" t="str">
            <v>Jupiter Unit Trust Managers Limited</v>
          </cell>
          <cell r="H865">
            <v>4719.020408161</v>
          </cell>
          <cell r="K865" t="str">
            <v>Jupiter Unit Trust Managers Limited</v>
          </cell>
          <cell r="L865">
            <v>52449.762700236002</v>
          </cell>
          <cell r="N865" t="str">
            <v>Jupiter Unit Trust Managers Limited</v>
          </cell>
          <cell r="O865">
            <v>32914.833110753207</v>
          </cell>
        </row>
        <row r="866">
          <cell r="D866" t="str">
            <v>KKR Associates Americas XII LP</v>
          </cell>
          <cell r="E866">
            <v>0</v>
          </cell>
          <cell r="F866" t="str">
            <v>KKR Associates Americas XII LP</v>
          </cell>
          <cell r="H866">
            <v>0</v>
          </cell>
          <cell r="K866" t="str">
            <v>KKR Associates Americas XII LP</v>
          </cell>
          <cell r="L866">
            <v>330244.46575432405</v>
          </cell>
          <cell r="N866" t="str">
            <v>KKR Associates Americas XII LP</v>
          </cell>
          <cell r="O866">
            <v>0</v>
          </cell>
        </row>
        <row r="867">
          <cell r="D867" t="str">
            <v>Knightsbridge Management X, LLC</v>
          </cell>
          <cell r="E867">
            <v>0</v>
          </cell>
          <cell r="F867" t="str">
            <v>Knightsbridge Management X, LLC</v>
          </cell>
          <cell r="H867">
            <v>0</v>
          </cell>
          <cell r="K867" t="str">
            <v>Knightsbridge Management X, LLC</v>
          </cell>
          <cell r="L867">
            <v>0</v>
          </cell>
          <cell r="N867" t="str">
            <v>Knightsbridge Management X, LLC</v>
          </cell>
          <cell r="O867">
            <v>6944.3691901327993</v>
          </cell>
        </row>
        <row r="868">
          <cell r="D868" t="str">
            <v xml:space="preserve">Larráin Vial S.A. SAF </v>
          </cell>
          <cell r="E868">
            <v>0</v>
          </cell>
          <cell r="F868" t="str">
            <v xml:space="preserve">Larráin Vial S.A. SAF </v>
          </cell>
          <cell r="H868">
            <v>0</v>
          </cell>
          <cell r="K868" t="str">
            <v xml:space="preserve">Larráin Vial S.A. SAF </v>
          </cell>
          <cell r="L868">
            <v>50468.034864096502</v>
          </cell>
          <cell r="N868" t="str">
            <v xml:space="preserve">Larráin Vial S.A. SAF </v>
          </cell>
          <cell r="O868">
            <v>30280.830347036499</v>
          </cell>
        </row>
        <row r="869">
          <cell r="D869" t="str">
            <v>LARRAINVIAL ASSET MANAGEMENT SICAV</v>
          </cell>
          <cell r="E869">
            <v>0</v>
          </cell>
          <cell r="F869" t="str">
            <v>LARRAINVIAL ASSET MANAGEMENT SICAV</v>
          </cell>
          <cell r="H869">
            <v>9314.3805096122996</v>
          </cell>
          <cell r="K869" t="str">
            <v>LARRAINVIAL ASSET MANAGEMENT SICAV</v>
          </cell>
          <cell r="L869">
            <v>108560.112064143</v>
          </cell>
          <cell r="N869" t="str">
            <v>LARRAINVIAL ASSET MANAGEMENT SICAV</v>
          </cell>
          <cell r="O869">
            <v>67893.269048667891</v>
          </cell>
        </row>
        <row r="870">
          <cell r="D870" t="str">
            <v>Lazard Freres Gestion SAS</v>
          </cell>
          <cell r="E870">
            <v>0</v>
          </cell>
          <cell r="F870" t="str">
            <v>Lazard Freres Gestion SAS</v>
          </cell>
          <cell r="H870">
            <v>676.46708512500004</v>
          </cell>
          <cell r="K870" t="str">
            <v>Lazard Freres Gestion SAS</v>
          </cell>
          <cell r="L870">
            <v>86130.113360378004</v>
          </cell>
          <cell r="N870" t="str">
            <v>Lazard Freres Gestion SAS</v>
          </cell>
          <cell r="O870">
            <v>0</v>
          </cell>
        </row>
        <row r="871">
          <cell r="D871" t="str">
            <v>Lazard Japan Asset Management K.K.</v>
          </cell>
          <cell r="E871">
            <v>0</v>
          </cell>
          <cell r="F871" t="str">
            <v>Lazard Japan Asset Management K.K.</v>
          </cell>
          <cell r="H871">
            <v>6149.0667044660004</v>
          </cell>
          <cell r="K871" t="str">
            <v>Lazard Japan Asset Management K.K.</v>
          </cell>
          <cell r="L871">
            <v>40365.372428626004</v>
          </cell>
          <cell r="N871" t="str">
            <v>Lazard Japan Asset Management K.K.</v>
          </cell>
          <cell r="O871">
            <v>19195.792777693099</v>
          </cell>
        </row>
        <row r="872">
          <cell r="D872" t="str">
            <v>Lexington Partners GP Holdings IX LLC</v>
          </cell>
          <cell r="E872">
            <v>0</v>
          </cell>
          <cell r="F872" t="str">
            <v>Lexington Partners GP Holdings IX LLC</v>
          </cell>
          <cell r="H872">
            <v>0</v>
          </cell>
          <cell r="K872" t="str">
            <v>Lexington Partners GP Holdings IX LLC</v>
          </cell>
          <cell r="L872">
            <v>675895.34055127704</v>
          </cell>
          <cell r="N872" t="str">
            <v>Lexington Partners GP Holdings IX LLC</v>
          </cell>
          <cell r="O872">
            <v>62466.669721457103</v>
          </cell>
        </row>
        <row r="873">
          <cell r="D873" t="str">
            <v>Lexington Partners GP Holdings VII LLC</v>
          </cell>
          <cell r="E873">
            <v>0</v>
          </cell>
          <cell r="F873" t="str">
            <v>Lexington Partners GP Holdings VII LLC</v>
          </cell>
          <cell r="H873">
            <v>0</v>
          </cell>
          <cell r="K873" t="str">
            <v>Lexington Partners GP Holdings VII LLC</v>
          </cell>
          <cell r="L873">
            <v>2284.6399170763998</v>
          </cell>
          <cell r="N873" t="str">
            <v>Lexington Partners GP Holdings VII LLC</v>
          </cell>
          <cell r="O873">
            <v>1100.020588312</v>
          </cell>
        </row>
        <row r="874">
          <cell r="D874" t="str">
            <v>Lexington Partners GP Holdings VIII LLC</v>
          </cell>
          <cell r="E874">
            <v>0</v>
          </cell>
          <cell r="F874" t="str">
            <v>Lexington Partners GP Holdings VIII LLC</v>
          </cell>
          <cell r="H874">
            <v>0</v>
          </cell>
          <cell r="K874" t="str">
            <v>Lexington Partners GP Holdings VIII LLC</v>
          </cell>
          <cell r="L874">
            <v>299790.35859443003</v>
          </cell>
          <cell r="N874" t="str">
            <v>Lexington Partners GP Holdings VIII LLC</v>
          </cell>
          <cell r="O874">
            <v>179873.08795272501</v>
          </cell>
        </row>
        <row r="875">
          <cell r="D875" t="str">
            <v>LionTrust European Dynamic</v>
          </cell>
          <cell r="E875">
            <v>0</v>
          </cell>
          <cell r="F875" t="str">
            <v>LionTrust European Dynamic</v>
          </cell>
          <cell r="H875">
            <v>583.97307482719998</v>
          </cell>
          <cell r="K875" t="str">
            <v>LionTrust European Dynamic</v>
          </cell>
          <cell r="L875">
            <v>53951.288766434904</v>
          </cell>
          <cell r="N875" t="str">
            <v>LionTrust European Dynamic</v>
          </cell>
          <cell r="O875">
            <v>26541.076566965901</v>
          </cell>
        </row>
        <row r="876">
          <cell r="D876" t="str">
            <v>M&amp;G Luxembourg S.A.</v>
          </cell>
          <cell r="E876">
            <v>0</v>
          </cell>
          <cell r="F876" t="str">
            <v>M&amp;G Luxembourg S.A.</v>
          </cell>
          <cell r="H876">
            <v>36.250892181499999</v>
          </cell>
          <cell r="K876" t="str">
            <v>M&amp;G Luxembourg S.A.</v>
          </cell>
          <cell r="L876">
            <v>0</v>
          </cell>
          <cell r="N876" t="str">
            <v>M&amp;G Luxembourg S.A.</v>
          </cell>
          <cell r="O876">
            <v>0</v>
          </cell>
        </row>
        <row r="877">
          <cell r="D877" t="str">
            <v>Man Fund Management UK Limited</v>
          </cell>
          <cell r="E877">
            <v>0</v>
          </cell>
          <cell r="F877" t="str">
            <v>Man Fund Management UK Limited</v>
          </cell>
          <cell r="H877">
            <v>3.1539216699999997E-2</v>
          </cell>
          <cell r="K877" t="str">
            <v>Man Fund Management UK Limited</v>
          </cell>
          <cell r="L877">
            <v>94311.754796619702</v>
          </cell>
          <cell r="N877" t="str">
            <v>Man Fund Management UK Limited</v>
          </cell>
          <cell r="O877">
            <v>18766.311900202902</v>
          </cell>
        </row>
        <row r="878">
          <cell r="D878" t="str">
            <v>Matthews International Capital Management,LLC</v>
          </cell>
          <cell r="E878">
            <v>0</v>
          </cell>
          <cell r="F878" t="str">
            <v>Matthews International Capital Management,LLC</v>
          </cell>
          <cell r="H878">
            <v>0</v>
          </cell>
          <cell r="K878" t="str">
            <v>Matthews International Capital Management,LLC</v>
          </cell>
          <cell r="L878">
            <v>7.1417539199999991E-2</v>
          </cell>
          <cell r="N878" t="str">
            <v>Matthews International Capital Management,LLC</v>
          </cell>
          <cell r="O878">
            <v>9.2672759199999996E-2</v>
          </cell>
        </row>
        <row r="879">
          <cell r="D879" t="str">
            <v>MONEDA ASSET MANAGEMENT</v>
          </cell>
          <cell r="E879">
            <v>0</v>
          </cell>
          <cell r="F879" t="str">
            <v>MONEDA ASSET MANAGEMENT</v>
          </cell>
          <cell r="H879">
            <v>31442.722870689904</v>
          </cell>
          <cell r="K879" t="str">
            <v>MONEDA ASSET MANAGEMENT</v>
          </cell>
          <cell r="L879">
            <v>39303.4246179771</v>
          </cell>
          <cell r="N879" t="str">
            <v>MONEDA ASSET MANAGEMENT</v>
          </cell>
          <cell r="O879">
            <v>0</v>
          </cell>
        </row>
        <row r="880">
          <cell r="D880" t="str">
            <v>Moneda Latam High Yield Credit Fund PLC</v>
          </cell>
          <cell r="E880">
            <v>0</v>
          </cell>
          <cell r="F880" t="str">
            <v>Moneda Latam High Yield Credit Fund PLC</v>
          </cell>
          <cell r="H880">
            <v>41658.287125000003</v>
          </cell>
          <cell r="K880" t="str">
            <v>Moneda Latam High Yield Credit Fund PLC</v>
          </cell>
          <cell r="L880">
            <v>175247.93944903699</v>
          </cell>
          <cell r="N880" t="str">
            <v>Moneda Latam High Yield Credit Fund PLC</v>
          </cell>
          <cell r="O880">
            <v>0</v>
          </cell>
        </row>
        <row r="881">
          <cell r="D881" t="str">
            <v>Moneda S.A. Administradora General de Fondos</v>
          </cell>
          <cell r="E881">
            <v>0</v>
          </cell>
          <cell r="F881" t="str">
            <v>Moneda S.A. Administradora General de Fondos</v>
          </cell>
          <cell r="H881">
            <v>531157.14896994503</v>
          </cell>
          <cell r="K881" t="str">
            <v>Moneda S.A. Administradora General de Fondos</v>
          </cell>
          <cell r="L881">
            <v>762484.65012628993</v>
          </cell>
          <cell r="N881" t="str">
            <v>Moneda S.A. Administradora General de Fondos</v>
          </cell>
          <cell r="O881">
            <v>0</v>
          </cell>
        </row>
        <row r="882">
          <cell r="D882" t="str">
            <v>Morgan Stanley Infrastructure III Investors G</v>
          </cell>
          <cell r="E882">
            <v>0</v>
          </cell>
          <cell r="F882" t="str">
            <v>Morgan Stanley Infrastructure III Investors G</v>
          </cell>
          <cell r="H882">
            <v>0</v>
          </cell>
          <cell r="K882" t="str">
            <v>Morgan Stanley Infrastructure III Investors G</v>
          </cell>
          <cell r="L882">
            <v>103794.608263125</v>
          </cell>
          <cell r="N882" t="str">
            <v>Morgan Stanley Infrastructure III Investors G</v>
          </cell>
          <cell r="O882">
            <v>11532.737528515299</v>
          </cell>
        </row>
        <row r="883">
          <cell r="D883" t="str">
            <v>Morgan Stanley Investment Management Inc.</v>
          </cell>
          <cell r="E883">
            <v>0</v>
          </cell>
          <cell r="F883" t="str">
            <v>Morgan Stanley Investment Management Inc.</v>
          </cell>
          <cell r="H883">
            <v>4.9017994070000004</v>
          </cell>
          <cell r="K883" t="str">
            <v>Morgan Stanley Investment Management Inc.</v>
          </cell>
          <cell r="L883">
            <v>14.4146183316</v>
          </cell>
          <cell r="N883" t="str">
            <v>Morgan Stanley Investment Management Inc.</v>
          </cell>
          <cell r="O883">
            <v>1.3131578599999999E-2</v>
          </cell>
        </row>
        <row r="884">
          <cell r="D884" t="str">
            <v>MREP-SCIF II GP, L.P.</v>
          </cell>
          <cell r="E884">
            <v>0</v>
          </cell>
          <cell r="F884" t="str">
            <v>MREP-SCIF II GP, L.P.</v>
          </cell>
          <cell r="H884">
            <v>0</v>
          </cell>
          <cell r="K884" t="str">
            <v>MREP-SCIF II GP, L.P.</v>
          </cell>
          <cell r="L884">
            <v>19618.4172564248</v>
          </cell>
          <cell r="N884" t="str">
            <v>MREP-SCIF II GP, L.P.</v>
          </cell>
          <cell r="O884">
            <v>6539.4713857085999</v>
          </cell>
        </row>
        <row r="885">
          <cell r="D885" t="str">
            <v>MSIM Fund Management (Ireland) Limited</v>
          </cell>
          <cell r="E885">
            <v>0</v>
          </cell>
          <cell r="F885" t="str">
            <v>MSIM Fund Management (Ireland) Limited</v>
          </cell>
          <cell r="H885">
            <v>276.43306803219997</v>
          </cell>
          <cell r="K885" t="str">
            <v>MSIM Fund Management (Ireland) Limited</v>
          </cell>
          <cell r="L885">
            <v>0.43867189569999998</v>
          </cell>
          <cell r="N885" t="str">
            <v>MSIM Fund Management (Ireland) Limited</v>
          </cell>
          <cell r="O885">
            <v>1892.214854115</v>
          </cell>
        </row>
        <row r="886">
          <cell r="D886" t="str">
            <v>NB Private Debt Associates III, LP</v>
          </cell>
          <cell r="E886">
            <v>0</v>
          </cell>
          <cell r="F886" t="str">
            <v>NB Private Debt Associates III, LP</v>
          </cell>
          <cell r="H886">
            <v>0</v>
          </cell>
          <cell r="K886" t="str">
            <v>NB Private Debt Associates III, LP</v>
          </cell>
          <cell r="L886">
            <v>46726.934992527298</v>
          </cell>
          <cell r="N886" t="str">
            <v>NB Private Debt Associates III, LP</v>
          </cell>
          <cell r="O886">
            <v>15575.636350286703</v>
          </cell>
        </row>
        <row r="887">
          <cell r="D887" t="str">
            <v>Neuberger Berman Europe Limited</v>
          </cell>
          <cell r="E887">
            <v>0</v>
          </cell>
          <cell r="F887" t="str">
            <v>Neuberger Berman Europe Limited</v>
          </cell>
          <cell r="H887">
            <v>167649.91210701701</v>
          </cell>
          <cell r="K887" t="str">
            <v>Neuberger Berman Europe Limited</v>
          </cell>
          <cell r="L887">
            <v>69568.519350237402</v>
          </cell>
          <cell r="N887" t="str">
            <v>Neuberger Berman Europe Limited</v>
          </cell>
          <cell r="O887">
            <v>0</v>
          </cell>
        </row>
        <row r="888">
          <cell r="D888" t="str">
            <v>Ninety One Global Natural Resources</v>
          </cell>
          <cell r="E888">
            <v>0</v>
          </cell>
          <cell r="F888" t="str">
            <v>Ninety One Global Natural Resources</v>
          </cell>
          <cell r="H888">
            <v>48.6988302416</v>
          </cell>
          <cell r="K888" t="str">
            <v>Ninety One Global Natural Resources</v>
          </cell>
          <cell r="L888">
            <v>18839.3079573338</v>
          </cell>
          <cell r="N888" t="str">
            <v>Ninety One Global Natural Resources</v>
          </cell>
          <cell r="O888">
            <v>35963.360562228394</v>
          </cell>
        </row>
        <row r="889">
          <cell r="D889" t="str">
            <v>NN Investment Partners Luxembourg S.A.</v>
          </cell>
          <cell r="E889">
            <v>0</v>
          </cell>
          <cell r="F889" t="str">
            <v>NN Investment Partners Luxembourg S.A.</v>
          </cell>
          <cell r="H889">
            <v>0</v>
          </cell>
          <cell r="K889" t="str">
            <v>NN Investment Partners Luxembourg S.A.</v>
          </cell>
          <cell r="L889">
            <v>250.63227098709999</v>
          </cell>
          <cell r="N889" t="str">
            <v>NN Investment Partners Luxembourg S.A.</v>
          </cell>
          <cell r="O889">
            <v>0</v>
          </cell>
        </row>
        <row r="890">
          <cell r="D890" t="str">
            <v>Nomura Asset Management UK Ltd.</v>
          </cell>
          <cell r="E890">
            <v>0</v>
          </cell>
          <cell r="F890" t="str">
            <v>Nomura Asset Management UK Ltd.</v>
          </cell>
          <cell r="H890">
            <v>873.20434398919997</v>
          </cell>
          <cell r="K890" t="str">
            <v>Nomura Asset Management UK Ltd.</v>
          </cell>
          <cell r="L890">
            <v>43.151123820499997</v>
          </cell>
          <cell r="N890" t="str">
            <v>Nomura Asset Management UK Ltd.</v>
          </cell>
          <cell r="O890">
            <v>1.2047043685000001</v>
          </cell>
        </row>
        <row r="891">
          <cell r="D891" t="str">
            <v>Nordea Investment Funds S.A.</v>
          </cell>
          <cell r="E891">
            <v>0</v>
          </cell>
          <cell r="F891" t="str">
            <v>Nordea Investment Funds S.A.</v>
          </cell>
          <cell r="H891">
            <v>0.19147868170000001</v>
          </cell>
          <cell r="K891" t="str">
            <v>Nordea Investment Funds S.A.</v>
          </cell>
          <cell r="L891">
            <v>8.1728705000000002E-3</v>
          </cell>
          <cell r="N891" t="str">
            <v>Nordea Investment Funds S.A.</v>
          </cell>
          <cell r="O891">
            <v>0</v>
          </cell>
        </row>
        <row r="892">
          <cell r="D892" t="str">
            <v>NS Partners Europe S.A.</v>
          </cell>
          <cell r="E892">
            <v>0</v>
          </cell>
          <cell r="F892" t="str">
            <v>NS Partners Europe S.A.</v>
          </cell>
          <cell r="H892">
            <v>3141.1651233496</v>
          </cell>
          <cell r="K892" t="str">
            <v>NS Partners Europe S.A.</v>
          </cell>
          <cell r="L892">
            <v>95485.744150539394</v>
          </cell>
          <cell r="N892" t="str">
            <v>NS Partners Europe S.A.</v>
          </cell>
          <cell r="O892">
            <v>45201.618858420901</v>
          </cell>
        </row>
        <row r="893">
          <cell r="D893" t="str">
            <v>Oaktree Capital Management, L. P.</v>
          </cell>
          <cell r="E893">
            <v>0</v>
          </cell>
          <cell r="F893" t="str">
            <v>Oaktree Capital Management, L. P.</v>
          </cell>
          <cell r="H893">
            <v>0</v>
          </cell>
          <cell r="K893" t="str">
            <v>Oaktree Capital Management, L. P.</v>
          </cell>
          <cell r="L893">
            <v>32349.126572000001</v>
          </cell>
          <cell r="N893" t="str">
            <v>Oaktree Capital Management, L. P.</v>
          </cell>
          <cell r="O893">
            <v>0</v>
          </cell>
        </row>
        <row r="894">
          <cell r="D894" t="str">
            <v>Oaktree Principal Fund VI GP, L.P.</v>
          </cell>
          <cell r="E894">
            <v>0</v>
          </cell>
          <cell r="F894" t="str">
            <v>Oaktree Principal Fund VI GP, L.P.</v>
          </cell>
          <cell r="H894">
            <v>0</v>
          </cell>
          <cell r="K894" t="str">
            <v>Oaktree Principal Fund VI GP, L.P.</v>
          </cell>
          <cell r="L894">
            <v>268734.51589319401</v>
          </cell>
          <cell r="N894" t="str">
            <v>Oaktree Principal Fund VI GP, L.P.</v>
          </cell>
          <cell r="O894">
            <v>53746.897262140294</v>
          </cell>
        </row>
        <row r="895">
          <cell r="D895" t="str">
            <v>Oaktree Special Situations Fund II GP, L.P.</v>
          </cell>
          <cell r="E895">
            <v>0</v>
          </cell>
          <cell r="F895" t="str">
            <v>Oaktree Special Situations Fund II GP, L.P.</v>
          </cell>
          <cell r="H895">
            <v>0</v>
          </cell>
          <cell r="K895" t="str">
            <v>Oaktree Special Situations Fund II GP, L.P.</v>
          </cell>
          <cell r="L895">
            <v>439010.84218973806</v>
          </cell>
          <cell r="N895" t="str">
            <v>Oaktree Special Situations Fund II GP, L.P.</v>
          </cell>
          <cell r="O895">
            <v>13577.656724676401</v>
          </cell>
        </row>
        <row r="896">
          <cell r="D896" t="str">
            <v>OHCP GenPar V, L.P</v>
          </cell>
          <cell r="E896">
            <v>0</v>
          </cell>
          <cell r="F896" t="str">
            <v>OHCP GenPar V, L.P</v>
          </cell>
          <cell r="H896">
            <v>0</v>
          </cell>
          <cell r="K896" t="str">
            <v>OHCP GenPar V, L.P</v>
          </cell>
          <cell r="L896">
            <v>216966.40592480701</v>
          </cell>
          <cell r="N896" t="str">
            <v>OHCP GenPar V, L.P</v>
          </cell>
          <cell r="O896">
            <v>0</v>
          </cell>
        </row>
        <row r="897">
          <cell r="D897" t="str">
            <v>OSSIAM LUX</v>
          </cell>
          <cell r="E897">
            <v>0</v>
          </cell>
          <cell r="F897" t="str">
            <v>OSSIAM LUX</v>
          </cell>
          <cell r="H897">
            <v>43.271332439999995</v>
          </cell>
          <cell r="K897" t="str">
            <v>OSSIAM LUX</v>
          </cell>
          <cell r="L897">
            <v>0</v>
          </cell>
          <cell r="N897" t="str">
            <v>OSSIAM LUX</v>
          </cell>
          <cell r="O897">
            <v>5408.9165549999998</v>
          </cell>
        </row>
        <row r="898">
          <cell r="D898" t="str">
            <v>PAI Europe VI General Partner S.A.R.L.</v>
          </cell>
          <cell r="E898">
            <v>0</v>
          </cell>
          <cell r="F898" t="str">
            <v>PAI Europe VI General Partner S.A.R.L.</v>
          </cell>
          <cell r="H898">
            <v>0</v>
          </cell>
          <cell r="K898" t="str">
            <v>PAI Europe VI General Partner S.A.R.L.</v>
          </cell>
          <cell r="L898">
            <v>48063.263949731299</v>
          </cell>
          <cell r="N898" t="str">
            <v>PAI Europe VI General Partner S.A.R.L.</v>
          </cell>
          <cell r="O898">
            <v>48063.263949731299</v>
          </cell>
        </row>
        <row r="899">
          <cell r="D899" t="str">
            <v>PAI Europe VII GP S.à r.l.</v>
          </cell>
          <cell r="E899">
            <v>0</v>
          </cell>
          <cell r="F899" t="str">
            <v>PAI Europe VII GP S.à r.l.</v>
          </cell>
          <cell r="H899">
            <v>0</v>
          </cell>
          <cell r="K899" t="str">
            <v>PAI Europe VII GP S.à r.l.</v>
          </cell>
          <cell r="L899">
            <v>182935.09973204203</v>
          </cell>
          <cell r="N899" t="str">
            <v>PAI Europe VII GP S.à r.l.</v>
          </cell>
          <cell r="O899">
            <v>21952.2117767204</v>
          </cell>
        </row>
        <row r="900">
          <cell r="D900" t="str">
            <v>PAI Europe VII GP SAS</v>
          </cell>
          <cell r="E900">
            <v>0</v>
          </cell>
          <cell r="F900" t="str">
            <v>PAI Europe VII GP SAS</v>
          </cell>
          <cell r="H900">
            <v>0</v>
          </cell>
          <cell r="K900" t="str">
            <v>PAI Europe VII GP SAS</v>
          </cell>
          <cell r="L900">
            <v>123972.29899424801</v>
          </cell>
          <cell r="N900" t="str">
            <v>PAI Europe VII GP SAS</v>
          </cell>
          <cell r="O900">
            <v>14876.676111503701</v>
          </cell>
        </row>
        <row r="901">
          <cell r="D901" t="str">
            <v>PAI Partners VIII GP S.à r.l.</v>
          </cell>
          <cell r="E901">
            <v>0</v>
          </cell>
          <cell r="F901" t="str">
            <v>PAI Partners VIII GP S.à r.l.</v>
          </cell>
          <cell r="H901">
            <v>0</v>
          </cell>
          <cell r="K901" t="str">
            <v>PAI Partners VIII GP S.à r.l.</v>
          </cell>
          <cell r="L901">
            <v>0</v>
          </cell>
          <cell r="N901" t="str">
            <v>PAI Partners VIII GP S.à r.l.</v>
          </cell>
          <cell r="O901">
            <v>3802.0721685689</v>
          </cell>
        </row>
        <row r="902">
          <cell r="D902" t="str">
            <v>Partners Group (Guernsey) Limited</v>
          </cell>
          <cell r="E902">
            <v>0</v>
          </cell>
          <cell r="F902" t="str">
            <v>Partners Group (Guernsey) Limited</v>
          </cell>
          <cell r="H902">
            <v>0</v>
          </cell>
          <cell r="K902" t="str">
            <v>Partners Group (Guernsey) Limited</v>
          </cell>
          <cell r="L902">
            <v>175017.08108996102</v>
          </cell>
          <cell r="N902" t="str">
            <v>Partners Group (Guernsey) Limited</v>
          </cell>
          <cell r="O902">
            <v>0</v>
          </cell>
        </row>
        <row r="903">
          <cell r="D903" t="str">
            <v>Partners Group Management II, S.a.r.l.</v>
          </cell>
          <cell r="E903">
            <v>0</v>
          </cell>
          <cell r="F903" t="str">
            <v>Partners Group Management II, S.a.r.l.</v>
          </cell>
          <cell r="H903">
            <v>0</v>
          </cell>
          <cell r="K903" t="str">
            <v>Partners Group Management II, S.a.r.l.</v>
          </cell>
          <cell r="L903">
            <v>75143.027313063911</v>
          </cell>
          <cell r="N903" t="str">
            <v>Partners Group Management II, S.a.r.l.</v>
          </cell>
          <cell r="O903">
            <v>0</v>
          </cell>
        </row>
        <row r="904">
          <cell r="D904" t="str">
            <v>PARTNERS GROUP MANAGEMENT VI LIMITED</v>
          </cell>
          <cell r="E904">
            <v>0</v>
          </cell>
          <cell r="F904" t="str">
            <v>PARTNERS GROUP MANAGEMENT VI LIMITED</v>
          </cell>
          <cell r="H904">
            <v>0</v>
          </cell>
          <cell r="K904" t="str">
            <v>PARTNERS GROUP MANAGEMENT VI LIMITED</v>
          </cell>
          <cell r="L904">
            <v>3734.8884540313993</v>
          </cell>
          <cell r="N904" t="str">
            <v>PARTNERS GROUP MANAGEMENT VI LIMITED</v>
          </cell>
          <cell r="O904">
            <v>663.98008071819993</v>
          </cell>
        </row>
        <row r="905">
          <cell r="D905" t="str">
            <v>Partners Group Management VII Limited</v>
          </cell>
          <cell r="E905">
            <v>0</v>
          </cell>
          <cell r="F905" t="str">
            <v>Partners Group Management VII Limited</v>
          </cell>
          <cell r="H905">
            <v>0</v>
          </cell>
          <cell r="K905" t="str">
            <v>Partners Group Management VII Limited</v>
          </cell>
          <cell r="L905">
            <v>145127.51306047698</v>
          </cell>
          <cell r="N905" t="str">
            <v>Partners Group Management VII Limited</v>
          </cell>
          <cell r="O905">
            <v>36281.879229259102</v>
          </cell>
        </row>
        <row r="906">
          <cell r="D906" t="str">
            <v>Partners Group Management X Limited</v>
          </cell>
          <cell r="E906">
            <v>0</v>
          </cell>
          <cell r="F906" t="str">
            <v>Partners Group Management X Limited</v>
          </cell>
          <cell r="H906">
            <v>0</v>
          </cell>
          <cell r="K906" t="str">
            <v>Partners Group Management X Limited</v>
          </cell>
          <cell r="L906">
            <v>48823.869866245797</v>
          </cell>
          <cell r="N906" t="str">
            <v>Partners Group Management X Limited</v>
          </cell>
          <cell r="O906">
            <v>16274.622079652598</v>
          </cell>
        </row>
        <row r="907">
          <cell r="D907" t="str">
            <v>Partners Group Management XI Limited.</v>
          </cell>
          <cell r="E907">
            <v>0</v>
          </cell>
          <cell r="F907" t="str">
            <v>Partners Group Management XI Limited.</v>
          </cell>
          <cell r="H907">
            <v>0</v>
          </cell>
          <cell r="K907" t="str">
            <v>Partners Group Management XI Limited.</v>
          </cell>
          <cell r="L907">
            <v>132049.320568433</v>
          </cell>
          <cell r="N907" t="str">
            <v>Partners Group Management XI Limited.</v>
          </cell>
          <cell r="O907">
            <v>22008.217582192599</v>
          </cell>
        </row>
        <row r="908">
          <cell r="D908" t="str">
            <v>Partners Group Secondary 2011 (USD), L.P. Inc</v>
          </cell>
          <cell r="E908">
            <v>0</v>
          </cell>
          <cell r="F908" t="str">
            <v>Partners Group Secondary 2011 (USD), L.P. Inc</v>
          </cell>
          <cell r="H908">
            <v>0</v>
          </cell>
          <cell r="K908" t="str">
            <v>Partners Group Secondary 2011 (USD), L.P. Inc</v>
          </cell>
          <cell r="L908">
            <v>11958.838521195101</v>
          </cell>
          <cell r="N908" t="str">
            <v>Partners Group Secondary 2011 (USD), L.P. Inc</v>
          </cell>
          <cell r="O908">
            <v>5196.5273198838995</v>
          </cell>
        </row>
        <row r="909">
          <cell r="D909" t="str">
            <v>PASIA VI GP LLC</v>
          </cell>
          <cell r="E909">
            <v>0</v>
          </cell>
          <cell r="F909" t="str">
            <v>PASIA VI GP LLC</v>
          </cell>
          <cell r="H909">
            <v>0</v>
          </cell>
          <cell r="K909" t="str">
            <v>PASIA VI GP LLC</v>
          </cell>
          <cell r="L909">
            <v>14690.1788090068</v>
          </cell>
          <cell r="N909" t="str">
            <v>PASIA VI GP LLC</v>
          </cell>
          <cell r="O909">
            <v>3673.0649433282001</v>
          </cell>
        </row>
        <row r="910">
          <cell r="D910" t="str">
            <v>PGSF VI Feeder GP, LLC</v>
          </cell>
          <cell r="E910">
            <v>0</v>
          </cell>
          <cell r="F910" t="str">
            <v>PGSF VI Feeder GP, LLC</v>
          </cell>
          <cell r="H910">
            <v>0</v>
          </cell>
          <cell r="K910" t="str">
            <v>PGSF VI Feeder GP, LLC</v>
          </cell>
          <cell r="L910">
            <v>36758.577468782001</v>
          </cell>
          <cell r="N910" t="str">
            <v>PGSF VI Feeder GP, LLC</v>
          </cell>
          <cell r="O910">
            <v>17580.203551859402</v>
          </cell>
        </row>
        <row r="911">
          <cell r="D911" t="str">
            <v>Pictet Asset Management (Europe) S.A.</v>
          </cell>
          <cell r="E911">
            <v>0</v>
          </cell>
          <cell r="F911" t="str">
            <v>Pictet Asset Management (Europe) S.A.</v>
          </cell>
          <cell r="H911">
            <v>245.2104711936</v>
          </cell>
          <cell r="K911" t="str">
            <v>Pictet Asset Management (Europe) S.A.</v>
          </cell>
          <cell r="L911">
            <v>606.41372805890001</v>
          </cell>
          <cell r="N911" t="str">
            <v>Pictet Asset Management (Europe) S.A.</v>
          </cell>
          <cell r="O911">
            <v>382.70284286749995</v>
          </cell>
        </row>
        <row r="912">
          <cell r="D912" t="str">
            <v>PIMCO ETF Trust</v>
          </cell>
          <cell r="E912">
            <v>0</v>
          </cell>
          <cell r="F912" t="str">
            <v>PIMCO ETF Trust</v>
          </cell>
          <cell r="H912">
            <v>22279.69198</v>
          </cell>
          <cell r="K912" t="str">
            <v>PIMCO ETF Trust</v>
          </cell>
          <cell r="L912">
            <v>0</v>
          </cell>
          <cell r="N912" t="str">
            <v>PIMCO ETF Trust</v>
          </cell>
          <cell r="O912">
            <v>0</v>
          </cell>
        </row>
        <row r="913">
          <cell r="D913" t="str">
            <v>PIMCO Global Advisors (Ireland) Limited</v>
          </cell>
          <cell r="E913">
            <v>0</v>
          </cell>
          <cell r="F913" t="str">
            <v>PIMCO Global Advisors (Ireland) Limited</v>
          </cell>
          <cell r="H913">
            <v>540385.04118156806</v>
          </cell>
          <cell r="K913" t="str">
            <v>PIMCO Global Advisors (Ireland) Limited</v>
          </cell>
          <cell r="L913">
            <v>269779.89689401799</v>
          </cell>
          <cell r="N913" t="str">
            <v>PIMCO Global Advisors (Ireland) Limited</v>
          </cell>
          <cell r="O913">
            <v>47300.037782743202</v>
          </cell>
        </row>
        <row r="914">
          <cell r="D914" t="str">
            <v>PineBridge Credit Opportunities II GP, LP</v>
          </cell>
          <cell r="E914">
            <v>0</v>
          </cell>
          <cell r="F914" t="str">
            <v>PineBridge Credit Opportunities II GP, LP</v>
          </cell>
          <cell r="H914">
            <v>0</v>
          </cell>
          <cell r="K914" t="str">
            <v>PineBridge Credit Opportunities II GP, LP</v>
          </cell>
          <cell r="L914">
            <v>10387.637083718801</v>
          </cell>
          <cell r="N914" t="str">
            <v>PineBridge Credit Opportunities II GP, LP</v>
          </cell>
          <cell r="O914">
            <v>0</v>
          </cell>
        </row>
        <row r="915">
          <cell r="D915" t="str">
            <v>PineBridge investments Ireland Limited</v>
          </cell>
          <cell r="E915">
            <v>0</v>
          </cell>
          <cell r="F915" t="str">
            <v>PineBridge investments Ireland Limited</v>
          </cell>
          <cell r="H915">
            <v>32.722596340000003</v>
          </cell>
          <cell r="K915" t="str">
            <v>PineBridge investments Ireland Limited</v>
          </cell>
          <cell r="L915">
            <v>212.1550329399</v>
          </cell>
          <cell r="N915" t="str">
            <v>PineBridge investments Ireland Limited</v>
          </cell>
          <cell r="O915">
            <v>36.030850829900004</v>
          </cell>
        </row>
        <row r="916">
          <cell r="D916" t="str">
            <v>Platinum Equity Partners V, L.P.</v>
          </cell>
          <cell r="E916">
            <v>0</v>
          </cell>
          <cell r="F916" t="str">
            <v>Platinum Equity Partners V, L.P.</v>
          </cell>
          <cell r="H916">
            <v>0</v>
          </cell>
          <cell r="K916" t="str">
            <v>Platinum Equity Partners V, L.P.</v>
          </cell>
          <cell r="L916">
            <v>139790.07138886899</v>
          </cell>
          <cell r="N916" t="str">
            <v>Platinum Equity Partners V, L.P.</v>
          </cell>
          <cell r="O916">
            <v>34947.503166261304</v>
          </cell>
        </row>
        <row r="917">
          <cell r="D917" t="str">
            <v>Platinum Equity Partners VI, LP</v>
          </cell>
          <cell r="E917">
            <v>0</v>
          </cell>
          <cell r="F917" t="str">
            <v>Platinum Equity Partners VI, LP</v>
          </cell>
          <cell r="H917">
            <v>0</v>
          </cell>
          <cell r="K917" t="str">
            <v>Platinum Equity Partners VI, LP</v>
          </cell>
          <cell r="L917">
            <v>0</v>
          </cell>
          <cell r="N917" t="str">
            <v>Platinum Equity Partners VI, LP</v>
          </cell>
          <cell r="O917">
            <v>9819.2657590860999</v>
          </cell>
        </row>
        <row r="918">
          <cell r="D918" t="str">
            <v>PORTFOLIO ADVISORS, LLC</v>
          </cell>
          <cell r="E918">
            <v>0</v>
          </cell>
          <cell r="F918" t="str">
            <v>PORTFOLIO ADVISORS, LLC</v>
          </cell>
          <cell r="H918">
            <v>0</v>
          </cell>
          <cell r="K918" t="str">
            <v>PORTFOLIO ADVISORS, LLC</v>
          </cell>
          <cell r="L918">
            <v>142713.65704516598</v>
          </cell>
          <cell r="N918" t="str">
            <v>PORTFOLIO ADVISORS, LLC</v>
          </cell>
          <cell r="O918">
            <v>0</v>
          </cell>
        </row>
        <row r="919">
          <cell r="D919" t="str">
            <v>Premier Portfolio Managers Ltd</v>
          </cell>
          <cell r="E919">
            <v>0</v>
          </cell>
          <cell r="F919" t="str">
            <v>Premier Portfolio Managers Ltd</v>
          </cell>
          <cell r="H919">
            <v>0</v>
          </cell>
          <cell r="K919" t="str">
            <v>Premier Portfolio Managers Ltd</v>
          </cell>
          <cell r="L919">
            <v>36991.864343050598</v>
          </cell>
          <cell r="N919" t="str">
            <v>Premier Portfolio Managers Ltd</v>
          </cell>
          <cell r="O919">
            <v>13108.947895197402</v>
          </cell>
        </row>
        <row r="920">
          <cell r="D920" t="str">
            <v>Robeco Luxembourg S.A.</v>
          </cell>
          <cell r="E920">
            <v>0</v>
          </cell>
          <cell r="F920" t="str">
            <v>Robeco Luxembourg S.A.</v>
          </cell>
          <cell r="H920">
            <v>45902.475149049402</v>
          </cell>
          <cell r="K920" t="str">
            <v>Robeco Luxembourg S.A.</v>
          </cell>
          <cell r="L920">
            <v>68019.418395588902</v>
          </cell>
          <cell r="N920" t="str">
            <v>Robeco Luxembourg S.A.</v>
          </cell>
          <cell r="O920">
            <v>29141.194468516802</v>
          </cell>
        </row>
        <row r="921">
          <cell r="D921" t="str">
            <v>Santander Asset Management Luxembourg S.A.</v>
          </cell>
          <cell r="E921">
            <v>0</v>
          </cell>
          <cell r="F921" t="str">
            <v>Santander Asset Management Luxembourg S.A.</v>
          </cell>
          <cell r="H921">
            <v>113.3305790238</v>
          </cell>
          <cell r="K921" t="str">
            <v>Santander Asset Management Luxembourg S.A.</v>
          </cell>
          <cell r="L921">
            <v>898.69307753289991</v>
          </cell>
          <cell r="N921" t="str">
            <v>Santander Asset Management Luxembourg S.A.</v>
          </cell>
          <cell r="O921">
            <v>0</v>
          </cell>
        </row>
        <row r="922">
          <cell r="D922" t="str">
            <v>SCHRODER INVESTMENT MANAGEMENT</v>
          </cell>
          <cell r="E922">
            <v>0</v>
          </cell>
          <cell r="F922" t="str">
            <v>SCHRODER INVESTMENT MANAGEMENT</v>
          </cell>
          <cell r="H922">
            <v>0.16785539399999999</v>
          </cell>
          <cell r="K922" t="str">
            <v>SCHRODER INVESTMENT MANAGEMENT</v>
          </cell>
          <cell r="L922">
            <v>57423.287695511601</v>
          </cell>
          <cell r="N922" t="str">
            <v>SCHRODER INVESTMENT MANAGEMENT</v>
          </cell>
          <cell r="O922">
            <v>27652.146357171201</v>
          </cell>
        </row>
        <row r="923">
          <cell r="D923" t="str">
            <v>Schroder Investment Management (Europe) SA</v>
          </cell>
          <cell r="E923">
            <v>0</v>
          </cell>
          <cell r="F923" t="str">
            <v>Schroder Investment Management (Europe) SA</v>
          </cell>
          <cell r="H923">
            <v>0.53133635280000002</v>
          </cell>
          <cell r="K923" t="str">
            <v>Schroder Investment Management (Europe) SA</v>
          </cell>
          <cell r="L923">
            <v>4148.5521550918002</v>
          </cell>
          <cell r="N923" t="str">
            <v>Schroder Investment Management (Europe) SA</v>
          </cell>
          <cell r="O923">
            <v>1.3871170272</v>
          </cell>
        </row>
        <row r="924">
          <cell r="D924" t="str">
            <v>SSGA Funds Management, Inc.</v>
          </cell>
          <cell r="E924">
            <v>0</v>
          </cell>
          <cell r="F924" t="str">
            <v>SSGA Funds Management, Inc.</v>
          </cell>
          <cell r="H924">
            <v>6574.724639</v>
          </cell>
          <cell r="K924" t="str">
            <v>SSGA Funds Management, Inc.</v>
          </cell>
          <cell r="L924">
            <v>42911.893709299999</v>
          </cell>
          <cell r="N924" t="str">
            <v>SSGA Funds Management, Inc.</v>
          </cell>
          <cell r="O924">
            <v>66011.926831900011</v>
          </cell>
        </row>
        <row r="925">
          <cell r="D925" t="str">
            <v>Starwood XI Management GP, L.L.C.</v>
          </cell>
          <cell r="E925">
            <v>0</v>
          </cell>
          <cell r="F925" t="str">
            <v>Starwood XI Management GP, L.L.C.</v>
          </cell>
          <cell r="H925">
            <v>0</v>
          </cell>
          <cell r="K925" t="str">
            <v>Starwood XI Management GP, L.L.C.</v>
          </cell>
          <cell r="L925">
            <v>97283.549650749803</v>
          </cell>
          <cell r="N925" t="str">
            <v>Starwood XI Management GP, L.L.C.</v>
          </cell>
          <cell r="O925">
            <v>32427.8486472447</v>
          </cell>
        </row>
        <row r="926">
          <cell r="D926" t="str">
            <v>State Street Global Advisors Inc</v>
          </cell>
          <cell r="E926">
            <v>0</v>
          </cell>
          <cell r="F926" t="str">
            <v>State Street Global Advisors Inc</v>
          </cell>
          <cell r="H926">
            <v>100198.42831039999</v>
          </cell>
          <cell r="K926" t="str">
            <v>State Street Global Advisors Inc</v>
          </cell>
          <cell r="L926">
            <v>965495.68436635996</v>
          </cell>
          <cell r="N926" t="str">
            <v>State Street Global Advisors Inc</v>
          </cell>
          <cell r="O926">
            <v>262379.7598534</v>
          </cell>
        </row>
        <row r="927">
          <cell r="D927" t="str">
            <v>STEPSTONE CAPITAL V (GP), LLC</v>
          </cell>
          <cell r="E927">
            <v>0</v>
          </cell>
          <cell r="F927" t="str">
            <v>STEPSTONE CAPITAL V (GP), LLC</v>
          </cell>
          <cell r="H927">
            <v>0</v>
          </cell>
          <cell r="K927" t="str">
            <v>STEPSTONE CAPITAL V (GP), LLC</v>
          </cell>
          <cell r="L927">
            <v>160282.52533828703</v>
          </cell>
          <cell r="N927" t="str">
            <v>STEPSTONE CAPITAL V (GP), LLC</v>
          </cell>
          <cell r="O927">
            <v>0</v>
          </cell>
        </row>
        <row r="928">
          <cell r="D928" t="str">
            <v>Stonepeak Partners LP</v>
          </cell>
          <cell r="E928">
            <v>0</v>
          </cell>
          <cell r="F928" t="str">
            <v>Stonepeak Partners LP</v>
          </cell>
          <cell r="H928">
            <v>0</v>
          </cell>
          <cell r="K928" t="str">
            <v>Stonepeak Partners LP</v>
          </cell>
          <cell r="L928">
            <v>267320.09565071203</v>
          </cell>
          <cell r="N928" t="str">
            <v>Stonepeak Partners LP</v>
          </cell>
          <cell r="O928">
            <v>0</v>
          </cell>
        </row>
        <row r="929">
          <cell r="D929" t="str">
            <v>Strategic Partners Fund Solutions GP (Offshor</v>
          </cell>
          <cell r="E929">
            <v>0</v>
          </cell>
          <cell r="F929" t="str">
            <v>Strategic Partners Fund Solutions GP (Offshor</v>
          </cell>
          <cell r="H929">
            <v>0</v>
          </cell>
          <cell r="K929" t="str">
            <v>Strategic Partners Fund Solutions GP (Offshor</v>
          </cell>
          <cell r="L929">
            <v>16873.930334769801</v>
          </cell>
          <cell r="N929" t="str">
            <v>Strategic Partners Fund Solutions GP (Offshor</v>
          </cell>
          <cell r="O929">
            <v>7231.6845481562996</v>
          </cell>
        </row>
        <row r="930">
          <cell r="D930" t="str">
            <v>Terranum Capital Latin America Real Estate Fu</v>
          </cell>
          <cell r="E930">
            <v>0</v>
          </cell>
          <cell r="F930" t="str">
            <v>Terranum Capital Latin America Real Estate Fu</v>
          </cell>
          <cell r="H930">
            <v>0</v>
          </cell>
          <cell r="K930" t="str">
            <v>Terranum Capital Latin America Real Estate Fu</v>
          </cell>
          <cell r="L930">
            <v>159714.32113323102</v>
          </cell>
          <cell r="N930" t="str">
            <v>Terranum Capital Latin America Real Estate Fu</v>
          </cell>
          <cell r="O930">
            <v>0</v>
          </cell>
        </row>
        <row r="931">
          <cell r="D931" t="str">
            <v>TerranumCapital LatAmerica Real Estate FundGP</v>
          </cell>
          <cell r="E931">
            <v>0</v>
          </cell>
          <cell r="F931" t="str">
            <v>TerranumCapital LatAmerica Real Estate FundGP</v>
          </cell>
          <cell r="H931">
            <v>0</v>
          </cell>
          <cell r="K931" t="str">
            <v>TerranumCapital LatAmerica Real Estate FundGP</v>
          </cell>
          <cell r="L931">
            <v>13044.318032324902</v>
          </cell>
          <cell r="N931" t="str">
            <v>TerranumCapital LatAmerica Real Estate FundGP</v>
          </cell>
          <cell r="O931">
            <v>13044.3222163067</v>
          </cell>
        </row>
        <row r="932">
          <cell r="D932" t="str">
            <v>THE VANGUARD GROUP INC.</v>
          </cell>
          <cell r="E932">
            <v>0</v>
          </cell>
          <cell r="F932" t="str">
            <v>THE VANGUARD GROUP INC.</v>
          </cell>
          <cell r="H932">
            <v>188237.58251352102</v>
          </cell>
          <cell r="K932" t="str">
            <v>THE VANGUARD GROUP INC.</v>
          </cell>
          <cell r="L932">
            <v>438677.17621193803</v>
          </cell>
          <cell r="N932" t="str">
            <v>THE VANGUARD GROUP INC.</v>
          </cell>
          <cell r="O932">
            <v>96788.800837523289</v>
          </cell>
        </row>
        <row r="933">
          <cell r="D933" t="str">
            <v>Thoma Bravo XIV, L.P.</v>
          </cell>
          <cell r="E933">
            <v>0</v>
          </cell>
          <cell r="F933" t="str">
            <v>Thoma Bravo XIV, L.P.</v>
          </cell>
          <cell r="H933">
            <v>0</v>
          </cell>
          <cell r="K933" t="str">
            <v>Thoma Bravo XIV, L.P.</v>
          </cell>
          <cell r="L933">
            <v>279015.60169751401</v>
          </cell>
          <cell r="N933" t="str">
            <v>Thoma Bravo XIV, L.P.</v>
          </cell>
          <cell r="O933">
            <v>0</v>
          </cell>
        </row>
        <row r="934">
          <cell r="D934" t="str">
            <v>THREADNEEDLE INVESTMENT SERVICES LIMITED</v>
          </cell>
          <cell r="E934">
            <v>0</v>
          </cell>
          <cell r="F934" t="str">
            <v>THREADNEEDLE INVESTMENT SERVICES LIMITED</v>
          </cell>
          <cell r="H934">
            <v>12.072177656399999</v>
          </cell>
          <cell r="K934" t="str">
            <v>THREADNEEDLE INVESTMENT SERVICES LIMITED</v>
          </cell>
          <cell r="L934">
            <v>510.45088535719998</v>
          </cell>
          <cell r="N934" t="str">
            <v>THREADNEEDLE INVESTMENT SERVICES LIMITED</v>
          </cell>
          <cell r="O934">
            <v>85.295616444800004</v>
          </cell>
        </row>
        <row r="935">
          <cell r="D935" t="str">
            <v>TRG MANAGEMENT L.P.</v>
          </cell>
          <cell r="E935">
            <v>0</v>
          </cell>
          <cell r="F935" t="str">
            <v>TRG MANAGEMENT L.P.</v>
          </cell>
          <cell r="H935">
            <v>0</v>
          </cell>
          <cell r="K935" t="str">
            <v>TRG MANAGEMENT L.P.</v>
          </cell>
          <cell r="L935">
            <v>200274.844221376</v>
          </cell>
          <cell r="N935" t="str">
            <v>TRG MANAGEMENT L.P.</v>
          </cell>
          <cell r="O935">
            <v>42543.352260200001</v>
          </cell>
        </row>
        <row r="936">
          <cell r="D936" t="str">
            <v>TS European VIII GP S.á.r.l</v>
          </cell>
          <cell r="E936">
            <v>0</v>
          </cell>
          <cell r="F936" t="str">
            <v>TS European VIII GP S.á.r.l</v>
          </cell>
          <cell r="H936">
            <v>0</v>
          </cell>
          <cell r="K936" t="str">
            <v>TS European VIII GP S.á.r.l</v>
          </cell>
          <cell r="L936">
            <v>3209.4506762159003</v>
          </cell>
          <cell r="N936" t="str">
            <v>TS European VIII GP S.á.r.l</v>
          </cell>
          <cell r="O936">
            <v>2137.2511670153999</v>
          </cell>
        </row>
        <row r="937">
          <cell r="D937" t="str">
            <v>UBS GLOBAL ASSET MANAGEMENT (US) INC.</v>
          </cell>
          <cell r="E937">
            <v>0</v>
          </cell>
          <cell r="F937" t="str">
            <v>UBS GLOBAL ASSET MANAGEMENT (US) INC.</v>
          </cell>
          <cell r="H937">
            <v>122.020224196</v>
          </cell>
          <cell r="K937" t="str">
            <v>UBS GLOBAL ASSET MANAGEMENT (US) INC.</v>
          </cell>
          <cell r="L937">
            <v>1013.6734527026</v>
          </cell>
          <cell r="N937" t="str">
            <v>UBS GLOBAL ASSET MANAGEMENT (US) INC.</v>
          </cell>
          <cell r="O937">
            <v>3370.7366549213998</v>
          </cell>
        </row>
        <row r="938">
          <cell r="D938" t="str">
            <v>Universal-Investment-Luxembourg S.A.</v>
          </cell>
          <cell r="E938">
            <v>0</v>
          </cell>
          <cell r="F938" t="str">
            <v>Universal-Investment-Luxembourg S.A.</v>
          </cell>
          <cell r="H938">
            <v>4.5050327699999997E-2</v>
          </cell>
          <cell r="K938" t="str">
            <v>Universal-Investment-Luxembourg S.A.</v>
          </cell>
          <cell r="L938">
            <v>1.0696326799</v>
          </cell>
          <cell r="N938" t="str">
            <v>Universal-Investment-Luxembourg S.A.</v>
          </cell>
          <cell r="O938">
            <v>1.0340006880000001</v>
          </cell>
        </row>
        <row r="939">
          <cell r="D939" t="str">
            <v>UTI International (Singapore) Private Limited</v>
          </cell>
          <cell r="E939">
            <v>0</v>
          </cell>
          <cell r="F939" t="str">
            <v>UTI International (Singapore) Private Limited</v>
          </cell>
          <cell r="H939">
            <v>0</v>
          </cell>
          <cell r="K939" t="str">
            <v>UTI International (Singapore) Private Limited</v>
          </cell>
          <cell r="L939">
            <v>0.1380028522</v>
          </cell>
          <cell r="N939" t="str">
            <v>UTI International (Singapore) Private Limited</v>
          </cell>
          <cell r="O939">
            <v>8.2214465099999995E-2</v>
          </cell>
        </row>
        <row r="940">
          <cell r="D940" t="str">
            <v>VAN ECK ASSOCIATES CORPORATION</v>
          </cell>
          <cell r="E940">
            <v>0</v>
          </cell>
          <cell r="F940" t="str">
            <v>VAN ECK ASSOCIATES CORPORATION</v>
          </cell>
          <cell r="H940">
            <v>574127.52915063</v>
          </cell>
          <cell r="K940" t="str">
            <v>VAN ECK ASSOCIATES CORPORATION</v>
          </cell>
          <cell r="L940">
            <v>1884396.84855912</v>
          </cell>
          <cell r="N940" t="str">
            <v>VAN ECK ASSOCIATES CORPORATION</v>
          </cell>
          <cell r="O940">
            <v>658402.12834130006</v>
          </cell>
        </row>
        <row r="941">
          <cell r="D941" t="str">
            <v>Veritas Asset Management LLP</v>
          </cell>
          <cell r="E941">
            <v>0</v>
          </cell>
          <cell r="F941" t="str">
            <v>Veritas Asset Management LLP</v>
          </cell>
          <cell r="H941">
            <v>947.96120117560008</v>
          </cell>
          <cell r="K941" t="str">
            <v>Veritas Asset Management LLP</v>
          </cell>
          <cell r="L941">
            <v>1103.9509356449</v>
          </cell>
          <cell r="N941" t="str">
            <v>Veritas Asset Management LLP</v>
          </cell>
          <cell r="O941">
            <v>14564.4334956767</v>
          </cell>
        </row>
        <row r="942">
          <cell r="D942" t="str">
            <v>Veritas Capital Partners IX, L.L.C</v>
          </cell>
          <cell r="E942">
            <v>0</v>
          </cell>
          <cell r="F942" t="str">
            <v>Veritas Capital Partners IX, L.L.C</v>
          </cell>
          <cell r="H942">
            <v>0</v>
          </cell>
          <cell r="K942" t="str">
            <v>Veritas Capital Partners IX, L.L.C</v>
          </cell>
          <cell r="L942">
            <v>0</v>
          </cell>
          <cell r="N942" t="str">
            <v>Veritas Capital Partners IX, L.L.C</v>
          </cell>
          <cell r="O942">
            <v>0</v>
          </cell>
        </row>
        <row r="943">
          <cell r="D943" t="str">
            <v>Vista Equity Partners Fund VII GP, L.P.</v>
          </cell>
          <cell r="E943">
            <v>0</v>
          </cell>
          <cell r="F943" t="str">
            <v>Vista Equity Partners Fund VII GP, L.P.</v>
          </cell>
          <cell r="H943">
            <v>0</v>
          </cell>
          <cell r="K943" t="str">
            <v>Vista Equity Partners Fund VII GP, L.P.</v>
          </cell>
          <cell r="L943">
            <v>1113800.5467633419</v>
          </cell>
          <cell r="N943" t="str">
            <v>Vista Equity Partners Fund VII GP, L.P.</v>
          </cell>
          <cell r="O943">
            <v>0</v>
          </cell>
        </row>
        <row r="944">
          <cell r="D944" t="str">
            <v>Vitruvian Luxcar General Partner S.à.r.l</v>
          </cell>
          <cell r="E944">
            <v>0</v>
          </cell>
          <cell r="F944" t="str">
            <v>Vitruvian Luxcar General Partner S.à.r.l</v>
          </cell>
          <cell r="H944">
            <v>0</v>
          </cell>
          <cell r="K944" t="str">
            <v>Vitruvian Luxcar General Partner S.à.r.l</v>
          </cell>
          <cell r="L944">
            <v>0</v>
          </cell>
          <cell r="N944" t="str">
            <v>Vitruvian Luxcar General Partner S.à.r.l</v>
          </cell>
          <cell r="O944">
            <v>1276.4548719089</v>
          </cell>
        </row>
        <row r="945">
          <cell r="D945" t="str">
            <v>Vontobel Asset Management S.A.</v>
          </cell>
          <cell r="E945">
            <v>0</v>
          </cell>
          <cell r="F945" t="str">
            <v>Vontobel Asset Management S.A.</v>
          </cell>
          <cell r="H945">
            <v>163638.40768114501</v>
          </cell>
          <cell r="K945" t="str">
            <v>Vontobel Asset Management S.A.</v>
          </cell>
          <cell r="L945">
            <v>158757.48804048201</v>
          </cell>
          <cell r="N945" t="str">
            <v>Vontobel Asset Management S.A.</v>
          </cell>
          <cell r="O945">
            <v>0</v>
          </cell>
        </row>
        <row r="946">
          <cell r="D946" t="str">
            <v>Warburg Pincus Global Growth GP, L.P.</v>
          </cell>
          <cell r="E946">
            <v>0</v>
          </cell>
          <cell r="F946" t="str">
            <v>Warburg Pincus Global Growth GP, L.P.</v>
          </cell>
          <cell r="H946">
            <v>0</v>
          </cell>
          <cell r="K946" t="str">
            <v>Warburg Pincus Global Growth GP, L.P.</v>
          </cell>
          <cell r="L946">
            <v>86232.320058693396</v>
          </cell>
          <cell r="N946" t="str">
            <v>Warburg Pincus Global Growth GP, L.P.</v>
          </cell>
          <cell r="O946">
            <v>27231.255293790899</v>
          </cell>
        </row>
        <row r="947">
          <cell r="D947" t="str">
            <v>Waystone Management Company (Lux) S.A</v>
          </cell>
          <cell r="E947">
            <v>0</v>
          </cell>
          <cell r="F947" t="str">
            <v>Waystone Management Company (Lux) S.A</v>
          </cell>
          <cell r="H947">
            <v>35777.269273781203</v>
          </cell>
          <cell r="K947" t="str">
            <v>Waystone Management Company (Lux) S.A</v>
          </cell>
          <cell r="L947">
            <v>66672.522090282204</v>
          </cell>
          <cell r="N947" t="str">
            <v>Waystone Management Company (Lux) S.A</v>
          </cell>
          <cell r="O947">
            <v>16677.796200909299</v>
          </cell>
        </row>
        <row r="948">
          <cell r="D948" t="str">
            <v>Wellington Luxembourg S.à r.l.</v>
          </cell>
          <cell r="E948">
            <v>0</v>
          </cell>
          <cell r="F948" t="str">
            <v>Wellington Luxembourg S.à r.l.</v>
          </cell>
          <cell r="H948">
            <v>36.535742550000002</v>
          </cell>
          <cell r="K948" t="str">
            <v>Wellington Luxembourg S.à r.l.</v>
          </cell>
          <cell r="L948">
            <v>1.4051928352</v>
          </cell>
          <cell r="N948" t="str">
            <v>Wellington Luxembourg S.à r.l.</v>
          </cell>
          <cell r="O948">
            <v>252.04917647240001</v>
          </cell>
        </row>
        <row r="949">
          <cell r="D949" t="str">
            <v>WisdomTree Asset Management Inc.</v>
          </cell>
          <cell r="E949">
            <v>0</v>
          </cell>
          <cell r="F949" t="str">
            <v>WisdomTree Asset Management Inc.</v>
          </cell>
          <cell r="H949">
            <v>596.62735999999995</v>
          </cell>
          <cell r="K949" t="str">
            <v>WisdomTree Asset Management Inc.</v>
          </cell>
          <cell r="L949">
            <v>203793.85966016</v>
          </cell>
          <cell r="N949" t="str">
            <v>WisdomTree Asset Management Inc.</v>
          </cell>
          <cell r="O949">
            <v>62092.422420000003</v>
          </cell>
        </row>
        <row r="950">
          <cell r="D950" t="str">
            <v xml:space="preserve"> </v>
          </cell>
          <cell r="E950">
            <v>0</v>
          </cell>
          <cell r="F950" t="str">
            <v xml:space="preserve"> </v>
          </cell>
          <cell r="H950">
            <v>82990.072926781693</v>
          </cell>
          <cell r="K950" t="str">
            <v xml:space="preserve"> </v>
          </cell>
          <cell r="L950">
            <v>698960.6918290226</v>
          </cell>
          <cell r="N950" t="str">
            <v xml:space="preserve"> </v>
          </cell>
          <cell r="O950">
            <v>145479.2040608094</v>
          </cell>
        </row>
        <row r="951">
          <cell r="D951" t="str">
            <v>Aclara Resources Inc</v>
          </cell>
          <cell r="E951">
            <v>0</v>
          </cell>
          <cell r="F951" t="str">
            <v>Aclara Resources Inc</v>
          </cell>
          <cell r="H951">
            <v>7.3150337097999998</v>
          </cell>
          <cell r="K951" t="str">
            <v>Aclara Resources Inc</v>
          </cell>
          <cell r="L951">
            <v>2822.9541414100004</v>
          </cell>
          <cell r="N951" t="str">
            <v>Aclara Resources Inc</v>
          </cell>
          <cell r="O951">
            <v>726.33678976600004</v>
          </cell>
        </row>
        <row r="952">
          <cell r="D952" t="str">
            <v>Krane Funds Advisors, LLC</v>
          </cell>
          <cell r="E952">
            <v>0</v>
          </cell>
          <cell r="F952" t="str">
            <v>Krane Funds Advisors, LLC</v>
          </cell>
          <cell r="H952">
            <v>26593.546265999998</v>
          </cell>
          <cell r="K952" t="str">
            <v>Krane Funds Advisors, LLC</v>
          </cell>
          <cell r="L952">
            <v>418024.84818528005</v>
          </cell>
          <cell r="N952" t="str">
            <v>Krane Funds Advisors, LLC</v>
          </cell>
          <cell r="O952">
            <v>133600.13115120001</v>
          </cell>
        </row>
        <row r="953">
          <cell r="D953" t="str">
            <v>LEMANIK ASSET MANAGEMENT S.A.</v>
          </cell>
          <cell r="E953">
            <v>0</v>
          </cell>
          <cell r="F953" t="str">
            <v>LEMANIK ASSET MANAGEMENT S.A.</v>
          </cell>
          <cell r="H953">
            <v>54767.667927071896</v>
          </cell>
          <cell r="K953" t="str">
            <v>LEMANIK ASSET MANAGEMENT S.A.</v>
          </cell>
          <cell r="L953">
            <v>65418.123749999999</v>
          </cell>
          <cell r="N953" t="str">
            <v>LEMANIK ASSET MANAGEMENT S.A.</v>
          </cell>
          <cell r="O953">
            <v>0</v>
          </cell>
        </row>
        <row r="954">
          <cell r="D954" t="str">
            <v>Nexa Resources S.A.</v>
          </cell>
          <cell r="E954">
            <v>0</v>
          </cell>
          <cell r="F954" t="str">
            <v>Nexa Resources S.A.</v>
          </cell>
          <cell r="H954">
            <v>1621.5437000000004</v>
          </cell>
          <cell r="K954" t="str">
            <v>Nexa Resources S.A.</v>
          </cell>
          <cell r="L954">
            <v>6486.1747999999998</v>
          </cell>
          <cell r="N954" t="str">
            <v>Nexa Resources S.A.</v>
          </cell>
          <cell r="O954">
            <v>0</v>
          </cell>
        </row>
        <row r="955">
          <cell r="D955" t="str">
            <v>Partners Group Cayman Management III</v>
          </cell>
          <cell r="E955">
            <v>0</v>
          </cell>
          <cell r="F955" t="str">
            <v>Partners Group Cayman Management III</v>
          </cell>
          <cell r="H955">
            <v>0</v>
          </cell>
          <cell r="K955" t="str">
            <v>Partners Group Cayman Management III</v>
          </cell>
          <cell r="L955">
            <v>183879.29732562302</v>
          </cell>
          <cell r="N955" t="str">
            <v>Partners Group Cayman Management III</v>
          </cell>
          <cell r="O955">
            <v>0</v>
          </cell>
        </row>
        <row r="956">
          <cell r="D956" t="str">
            <v>SPFSA RE VII L.L.C.</v>
          </cell>
          <cell r="E956">
            <v>0</v>
          </cell>
          <cell r="F956" t="str">
            <v>SPFSA RE VII L.L.C.</v>
          </cell>
          <cell r="H956">
            <v>0</v>
          </cell>
          <cell r="K956" t="str">
            <v>SPFSA RE VII L.L.C.</v>
          </cell>
          <cell r="L956">
            <v>22329.293626709597</v>
          </cell>
          <cell r="N956" t="str">
            <v>SPFSA RE VII L.L.C.</v>
          </cell>
          <cell r="O956">
            <v>11152.736119843399</v>
          </cell>
        </row>
        <row r="957">
          <cell r="D957" t="str">
            <v>III. OPERACIONES EN TRANSITO</v>
          </cell>
          <cell r="E957">
            <v>-13220.984349999999</v>
          </cell>
          <cell r="F957" t="str">
            <v>III. OPERACIONES EN TRANSITO</v>
          </cell>
          <cell r="H957">
            <v>-414592.71739683597</v>
          </cell>
          <cell r="K957" t="str">
            <v>III. OPERACIONES EN TRANSITO</v>
          </cell>
          <cell r="L957">
            <v>-6462087.5935029602</v>
          </cell>
          <cell r="N957" t="str">
            <v>III. OPERACIONES EN TRANSITO</v>
          </cell>
          <cell r="O957">
            <v>-65089.343980995494</v>
          </cell>
        </row>
        <row r="958">
          <cell r="D958" t="str">
            <v xml:space="preserve"> </v>
          </cell>
          <cell r="E958">
            <v>-13220.984349999999</v>
          </cell>
          <cell r="F958" t="str">
            <v xml:space="preserve"> </v>
          </cell>
          <cell r="H958">
            <v>-414592.71739683597</v>
          </cell>
          <cell r="K958" t="str">
            <v xml:space="preserve"> </v>
          </cell>
          <cell r="L958">
            <v>-6462087.5935029602</v>
          </cell>
          <cell r="N958" t="str">
            <v xml:space="preserve"> </v>
          </cell>
          <cell r="O958">
            <v>-65089.343980995494</v>
          </cell>
        </row>
        <row r="959">
          <cell r="D959" t="str">
            <v>III. OPERACIONES EN TRANSITO</v>
          </cell>
          <cell r="E959">
            <v>-13220.984349999999</v>
          </cell>
          <cell r="F959" t="str">
            <v>III. OPERACIONES EN TRANSITO</v>
          </cell>
          <cell r="H959">
            <v>-414592.71739683597</v>
          </cell>
          <cell r="K959" t="str">
            <v>III. OPERACIONES EN TRANSITO</v>
          </cell>
          <cell r="L959">
            <v>-6462087.5935029602</v>
          </cell>
          <cell r="N959" t="str">
            <v>III. OPERACIONES EN TRANSITO</v>
          </cell>
          <cell r="O959">
            <v>-65089.343980995494</v>
          </cell>
        </row>
        <row r="960">
          <cell r="D960" t="str">
            <v xml:space="preserve">Total </v>
          </cell>
          <cell r="E960">
            <v>6012059.7017970821</v>
          </cell>
          <cell r="F960" t="str">
            <v xml:space="preserve">Total </v>
          </cell>
          <cell r="H960">
            <v>19697608.290793031</v>
          </cell>
          <cell r="K960" t="str">
            <v xml:space="preserve">Total </v>
          </cell>
          <cell r="L960">
            <v>68077756.899983853</v>
          </cell>
          <cell r="N960" t="str">
            <v xml:space="preserve">Total </v>
          </cell>
          <cell r="O960">
            <v>12941346.961973432</v>
          </cell>
        </row>
      </sheetData>
      <sheetData sheetId="19"/>
      <sheetData sheetId="20"/>
      <sheetData sheetId="21"/>
      <sheetData sheetId="22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rátula"/>
      <sheetName val="Indice"/>
      <sheetName val="2.1"/>
      <sheetName val="AfilEAc"/>
      <sheetName val="Afil Act x Tipo Fondo"/>
      <sheetName val="Afil x Tipo Fond Evol"/>
      <sheetName val="Afil-EdadAfiliacion"/>
      <sheetName val="Afil-Dep"/>
      <sheetName val="AfilxProcIncorp"/>
      <sheetName val="AfilxTipoCom"/>
      <sheetName val="Afil Com Mixta"/>
      <sheetName val="Afil Com por Flujo"/>
      <sheetName val="Neo-Afil-Tipotrab"/>
      <sheetName val="Neo Afil-Edad-Genero"/>
      <sheetName val="Neo-Afil-Depto-Genero"/>
      <sheetName val="Sol-Tras"/>
      <sheetName val="Sol-Tras-Ace "/>
      <sheetName val="Tras-Efec"/>
      <sheetName val="Tras-EFec-Acu"/>
      <sheetName val="Tras-Efe-Dep"/>
      <sheetName val="Evolución de cotizantes"/>
      <sheetName val="Cotizantes por afp sexo y e"/>
      <sheetName val="IC por afp sexo y edad"/>
      <sheetName val="Cotizantes por afp dep y se"/>
      <sheetName val="IC por afp dep y sexo"/>
      <sheetName val="2.2"/>
      <sheetName val="Bono"/>
      <sheetName val="Ing-Egre "/>
      <sheetName val="2.3"/>
      <sheetName val="BG Fondos"/>
      <sheetName val="CAx Intru-Consolidado"/>
      <sheetName val="Fondo0xIntru"/>
      <sheetName val="Fondo1xIntru"/>
      <sheetName val="Fondo2xIntru"/>
      <sheetName val="Fondo3xIntru"/>
      <sheetName val="CAxPlazo"/>
      <sheetName val="CA x Moneda"/>
      <sheetName val="Riesgo"/>
      <sheetName val="CAXEmisor"/>
      <sheetName val="CAxAccEco"/>
      <sheetName val="Evol-Fondos"/>
      <sheetName val="AVCF"/>
      <sheetName val="AVSF"/>
      <sheetName val="CA-Infraes"/>
      <sheetName val="2.4"/>
      <sheetName val="VC-Diario-Fondo0"/>
      <sheetName val="VC-Diario-Fondo1"/>
      <sheetName val="VC-Diario-Fondo2"/>
      <sheetName val="VC-Diario-Fondo3"/>
      <sheetName val="VC-Promedio "/>
      <sheetName val="Rent-Fondo1"/>
      <sheetName val="Rent-Fondo2"/>
      <sheetName val="Rent-Fondo3"/>
      <sheetName val="Rent-Fondo0"/>
      <sheetName val="Evol-Rent-Fondo2"/>
      <sheetName val="Rank Rent"/>
      <sheetName val="AVCFP"/>
      <sheetName val="AVSFP"/>
      <sheetName val="2.5"/>
      <sheetName val="Pen-Jub"/>
      <sheetName val="Neo-Pen-Jub"/>
      <sheetName val="Jub Prom Soles "/>
      <sheetName val="Jub Prom Dolares"/>
      <sheetName val="Jub Prom x tipo"/>
      <sheetName val="Pen-Inv"/>
      <sheetName val="Neo-Pen-Inv"/>
      <sheetName val="Pen-Inv Prom Soles-Trim"/>
      <sheetName val="Pen-Inv Prom Dolares-Trim"/>
      <sheetName val="Pen-Inv Cob-Grado-Trim"/>
      <sheetName val="Pen-Sob"/>
      <sheetName val="Neo-Pen-Sob"/>
      <sheetName val="Pens Prom Sob Soles-Trim"/>
      <sheetName val="Pens Prom Sob Dolares-Trim"/>
      <sheetName val="Pens Prom Sob Benef-Trim"/>
      <sheetName val="Gasto-Sepelio"/>
      <sheetName val="Contratos"/>
      <sheetName val="TrimTasas RetiroProg"/>
      <sheetName val="2.6"/>
      <sheetName val="BG"/>
      <sheetName val="EGP"/>
      <sheetName val="Indicadores"/>
      <sheetName val="Comisión primas"/>
      <sheetName val="com av"/>
      <sheetName val="Prom-Agencias"/>
      <sheetName val="TrimComp Accionaria"/>
      <sheetName val="III"/>
      <sheetName val="Hoj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_0"/>
      <sheetName val="PAG_00"/>
      <sheetName val="PAG_000"/>
      <sheetName val="PAG_01"/>
      <sheetName val="PAG_02"/>
      <sheetName val="PAG_03"/>
      <sheetName val="PAG_04"/>
      <sheetName val="PAG_05"/>
      <sheetName val="PAG_06"/>
      <sheetName val="PAG_07"/>
      <sheetName val="PAG_08"/>
      <sheetName val="PAG_09"/>
      <sheetName val="PAG_11"/>
      <sheetName val="PAG_16"/>
      <sheetName val="PAG_17"/>
      <sheetName val="PAG_18"/>
      <sheetName val="PAG_19"/>
      <sheetName val="PAG_20"/>
      <sheetName val="PAG_25"/>
      <sheetName val="PAG_26"/>
      <sheetName val="PAG_27"/>
      <sheetName val="PAG_28"/>
      <sheetName val="PAG_29"/>
      <sheetName val="PAG_30"/>
      <sheetName val="PAG_31"/>
      <sheetName val="PAG_32"/>
      <sheetName val="PAG_33"/>
      <sheetName val="PAG_34"/>
      <sheetName val="PAG_35"/>
      <sheetName val="PAG_36"/>
      <sheetName val="PAG_37"/>
      <sheetName val="PAG_38"/>
      <sheetName val="PAG_39"/>
      <sheetName val="PAG_40"/>
      <sheetName val="CD55"/>
      <sheetName val="CD5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3"/>
      <sheetName val="PAG4"/>
      <sheetName val="PAG24"/>
      <sheetName val="PAG26"/>
      <sheetName val="#¡REF"/>
      <sheetName val="PAG_34"/>
      <sheetName val="Sol-Tras"/>
      <sheetName val="PAG_3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_04"/>
      <sheetName val="PAG_04,1"/>
      <sheetName val="PAG_04,2"/>
      <sheetName val="PAG_33"/>
      <sheetName val="Sol-Tras(30)"/>
      <sheetName val="CD 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G PI (2)"/>
      <sheetName val="EGP PI (2)"/>
      <sheetName val="BG SPP (2)"/>
      <sheetName val="EGP SPP Anual"/>
      <sheetName val="BG-AFP"/>
      <sheetName val="EGP-AFP"/>
      <sheetName val="BG-AFP_Series"/>
      <sheetName val="EGP-AFP_Series"/>
      <sheetName val="BG HO"/>
      <sheetName val="BG IN"/>
      <sheetName val="BG PI"/>
      <sheetName val="BG PR"/>
      <sheetName val="BG NV"/>
      <sheetName val="BG SPP"/>
      <sheetName val="EGP HO"/>
      <sheetName val="EGP IN"/>
      <sheetName val="EGP PI"/>
      <sheetName val="EGP PR"/>
      <sheetName val="EGP NV"/>
      <sheetName val="Bol"/>
      <sheetName val="EGP SPP"/>
      <sheetName val="Graf_Carpeta"/>
      <sheetName val="Comisiones"/>
      <sheetName val="Com y Prim"/>
      <sheetName val="Hoja2"/>
      <sheetName val="UT"/>
      <sheetName val="Hoja1"/>
      <sheetName val="EGP SPP Anu"/>
      <sheetName val="BG RO"/>
      <sheetName val="BG UN"/>
      <sheetName val="EGP UN"/>
      <sheetName val="EGP RO"/>
      <sheetName val="EGP SPP_Anual"/>
      <sheetName val="EGP SPP (2)"/>
      <sheetName val="CD 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ldo AV"/>
      <sheetName val="Ba"/>
      <sheetName val="Bas"/>
      <sheetName val="VCP RA"/>
      <sheetName val="Rent-N"/>
      <sheetName val="Rent-R"/>
      <sheetName val="IPC"/>
      <sheetName val="AVSFP"/>
      <sheetName val="AVCFP"/>
      <sheetName val="Hoja1"/>
      <sheetName val="Comprobacion VCR Afiliados"/>
      <sheetName val="Comporbacion VCR No Afiliados"/>
      <sheetName val="Hoja2"/>
      <sheetName val="conf"/>
      <sheetName val="cotejo avsf"/>
      <sheetName val="Hoja3"/>
      <sheetName val="C_AOyAVSFP misma AFP"/>
      <sheetName val="C_AOyAVSFP dif AFP"/>
      <sheetName val="Confirmacion de calculo"/>
      <sheetName val="VCR No Afiliados"/>
      <sheetName val="VCR Afiliados"/>
      <sheetName val="UT"/>
      <sheetName val="correccion VC Habita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ráficos"/>
      <sheetName val="PAG0"/>
      <sheetName val="PAG1"/>
      <sheetName val="PAG2"/>
      <sheetName val="PAG3"/>
      <sheetName val="PAG4"/>
      <sheetName val="PAG5"/>
      <sheetName val="PAG6"/>
      <sheetName val="PAG7"/>
      <sheetName val="PAG8"/>
      <sheetName val="PAG9"/>
      <sheetName val="PAG10"/>
      <sheetName val="PAG11"/>
      <sheetName val="PAG12"/>
      <sheetName val="PAG13"/>
      <sheetName val="PAG14"/>
      <sheetName val="PAG15"/>
      <sheetName val="PAG16"/>
      <sheetName val="PAG17"/>
      <sheetName val="PAG19"/>
      <sheetName val="PAG22"/>
      <sheetName val="PAG23"/>
      <sheetName val="PAG24"/>
      <sheetName val="PAG24.1"/>
      <sheetName val="PAG25"/>
      <sheetName val="PAG26"/>
      <sheetName val="PAG31"/>
      <sheetName val="PAG32"/>
      <sheetName val="PAG33"/>
      <sheetName val="PAG34"/>
      <sheetName val="PAG35"/>
      <sheetName val="PAG36"/>
      <sheetName val="PAG37"/>
      <sheetName val="PAG38"/>
      <sheetName val="PAG39"/>
      <sheetName val="PAG40"/>
      <sheetName val="PAG41"/>
      <sheetName val="PAG42"/>
      <sheetName val="PAG43"/>
      <sheetName val="PAG44"/>
      <sheetName val="PAG45"/>
      <sheetName val="PAG46"/>
      <sheetName val="Montos Set"/>
      <sheetName val="CAXEmisor"/>
      <sheetName val="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raestructura mar 2009"/>
      <sheetName val="Posiciones RV mar 2009"/>
      <sheetName val="Fondo y Recaudación"/>
      <sheetName val="recaudación mar 2009"/>
      <sheetName val="Patrimonio "/>
      <sheetName val="emisores x moneda marzo 09"/>
      <sheetName val="Op en tránsito x Moneda "/>
      <sheetName val="Monedas MAR 09 "/>
      <sheetName val="emisores marzo 09"/>
      <sheetName val="Cartera por Instrumento "/>
      <sheetName val="Cartera x Plazo "/>
      <sheetName val="Cartera x riesgo - A"/>
      <sheetName val="Cartera x riesgo - B"/>
      <sheetName val="detalle titulizado"/>
      <sheetName val="detalle bancos"/>
      <sheetName val="valor cuota aj mar 2009"/>
      <sheetName val="F1 Anualizada"/>
      <sheetName val="F1 Acumulada"/>
      <sheetName val="F2 Anualizada"/>
      <sheetName val="F2 Acumulada"/>
      <sheetName val="F3 Anualizada"/>
      <sheetName val="F3 Acumulada"/>
      <sheetName val="renta ajustada x riesgo"/>
      <sheetName val="PAG4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nt-Fondo1"/>
      <sheetName val="Sol traspaso"/>
      <sheetName val="Sol-Tras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14"/>
      <sheetName val="PAG15"/>
      <sheetName val="PAG16"/>
      <sheetName val="PAG20"/>
      <sheetName val="PAG32"/>
      <sheetName val="PAG33"/>
      <sheetName val="PAG37"/>
      <sheetName val="PAG38"/>
      <sheetName val="PAG42"/>
      <sheetName val="PAG54"/>
      <sheetName val="PAG59"/>
      <sheetName val="PAG73"/>
      <sheetName val="PAG75"/>
      <sheetName val="#¡REF"/>
      <sheetName val="Intru"/>
      <sheetName val="Ing-Egres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D 1-2"/>
      <sheetName val="CD 3"/>
      <sheetName val="CD 4"/>
      <sheetName val="Afil Semanal"/>
      <sheetName val="Fondo"/>
      <sheetName val="Cartera"/>
      <sheetName val="ValorCuota"/>
      <sheetName val="Valor Cuo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D 1-2"/>
      <sheetName val="PAG_35"/>
      <sheetName val="VC_Shar"/>
      <sheetName val="IECM1601"/>
      <sheetName val="PAG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iciocarga"/>
      <sheetName val="VC"/>
      <sheetName val="Rent Anu"/>
      <sheetName val="Rent Acu"/>
      <sheetName val="Rankrenta"/>
      <sheetName val="CAxI"/>
      <sheetName val="Carga SISCOR INV"/>
      <sheetName val="Gráfico web"/>
      <sheetName val="CAx Intru-Consolidado"/>
      <sheetName val="Fondo0xIntru"/>
      <sheetName val="Fondo1xIntru"/>
      <sheetName val="Fondo2xIntru"/>
      <sheetName val="Fondo3xIntru"/>
      <sheetName val="Evol-Fondos"/>
      <sheetName val="VC-Diario-Fondo0"/>
      <sheetName val="VC-Diario-Fondo1"/>
      <sheetName val="VC-Diario-Fondo2"/>
      <sheetName val="VC-Diario-Fondo3"/>
      <sheetName val="Rent-Fondo0"/>
      <sheetName val="Rent-Fondo1"/>
      <sheetName val="Rent-Fondo2"/>
      <sheetName val="Evol-Rent-Fondo2"/>
      <sheetName val="Rent-Fondo3"/>
      <sheetName val="Rank Rent"/>
      <sheetName val="RentNom-Fondo0"/>
      <sheetName val="RentNom-Fondo1"/>
      <sheetName val="RentNom-Fondo2"/>
      <sheetName val="RentNom-Fondo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>
        <row r="5">
          <cell r="P5" t="str">
            <v>Set 2024 / Set 2016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Índice"/>
      <sheetName val="Retiros 25%|AFP-Sexo-Edad"/>
      <sheetName val="Retiros25%| Evol Num"/>
      <sheetName val="Retiros25%| Monto"/>
    </sheetNames>
    <sheetDataSet>
      <sheetData sheetId="0"/>
      <sheetData sheetId="1">
        <row r="2">
          <cell r="A2" t="str">
            <v>Número de Afiliados que Retiraron hasta el 25% de su Cuenta Individual de Capitalización para la compra de Primer Inmueble según según AFP, Finalidad y Rango de Edad</v>
          </cell>
        </row>
      </sheetData>
      <sheetData sheetId="2">
        <row r="2">
          <cell r="A2" t="str">
            <v>Flujo mensual de Afiliados que Retiraron hasta el 25% de su Cuenta Individual de Capitalización para la Compra de Primer Inmueble según AFP y Finalidad</v>
          </cell>
        </row>
        <row r="24">
          <cell r="A24" t="str">
            <v>Información actualizada al 30 de setiembre de 2024.</v>
          </cell>
        </row>
      </sheetData>
      <sheetData sheetId="3">
        <row r="2">
          <cell r="A2" t="str">
            <v>Monto mensual de Retiros de las Cuentas Individuales de Capitalización para la compra de Primer Inmueble según AFP y Finalidad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5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8.bin"/><Relationship Id="rId1" Type="http://schemas.openxmlformats.org/officeDocument/2006/relationships/hyperlink" Target="http://96.3.1.51/PortalSBS/noticias/sbs-dir-eec-362-01.pdf" TargetMode="External"/></Relationships>
</file>

<file path=xl/worksheets/_rels/sheet5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9.bin"/><Relationship Id="rId1" Type="http://schemas.openxmlformats.org/officeDocument/2006/relationships/hyperlink" Target="http://96.3.1.51/PortalSBS/noticias/sbs-dir-eec-362-01.pdf" TargetMode="External"/></Relationships>
</file>

<file path=xl/worksheets/_rels/sheet5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0.bin"/><Relationship Id="rId1" Type="http://schemas.openxmlformats.org/officeDocument/2006/relationships/hyperlink" Target="https://intranet2.sbs.gob.pe/estadistica/financiera/2015/Setiembre/SP-0002-se2015.PDF" TargetMode="External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0.bin"/><Relationship Id="rId1" Type="http://schemas.openxmlformats.org/officeDocument/2006/relationships/hyperlink" Target="https://intranet2.sbs.gob.pe/estadistica/financiera/2015/Setiembre/SP-0002-se2015.PDF" TargetMode="External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7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6.bin"/><Relationship Id="rId1" Type="http://schemas.openxmlformats.org/officeDocument/2006/relationships/hyperlink" Target="https://intranet2.sbs.gob.pe/estadistica/financiera/2015/Setiembre/SP-0002-se2015.PDF" TargetMode="External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hyperlink" Target="https://intranet2.sbs.gob.pe/estadistica/financiera/2015/Setiembre/SP-0002-se2015.PDF" TargetMode="External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C96BE8-742F-42BF-9736-A913D9F8CC3F}">
  <sheetPr codeName="Hoja1"/>
  <dimension ref="B3:H4"/>
  <sheetViews>
    <sheetView tabSelected="1" view="pageBreakPreview" zoomScale="115" zoomScaleNormal="100" zoomScaleSheetLayoutView="115" workbookViewId="0">
      <selection activeCell="D25" sqref="D25"/>
    </sheetView>
  </sheetViews>
  <sheetFormatPr baseColWidth="10" defaultRowHeight="14.4"/>
  <cols>
    <col min="1" max="1" width="3.44140625" style="2" customWidth="1"/>
    <col min="2" max="9" width="9.33203125" style="2" customWidth="1"/>
    <col min="10" max="10" width="0.33203125" style="2" customWidth="1"/>
    <col min="11" max="15" width="9.33203125" style="2" customWidth="1"/>
    <col min="16" max="16" width="10.88671875" style="2" customWidth="1"/>
    <col min="17" max="256" width="11.5546875" style="2"/>
    <col min="257" max="257" width="3.44140625" style="2" customWidth="1"/>
    <col min="258" max="265" width="9.33203125" style="2" customWidth="1"/>
    <col min="266" max="266" width="0.33203125" style="2" customWidth="1"/>
    <col min="267" max="271" width="9.33203125" style="2" customWidth="1"/>
    <col min="272" max="272" width="10.88671875" style="2" customWidth="1"/>
    <col min="273" max="512" width="11.5546875" style="2"/>
    <col min="513" max="513" width="3.44140625" style="2" customWidth="1"/>
    <col min="514" max="521" width="9.33203125" style="2" customWidth="1"/>
    <col min="522" max="522" width="0.33203125" style="2" customWidth="1"/>
    <col min="523" max="527" width="9.33203125" style="2" customWidth="1"/>
    <col min="528" max="528" width="10.88671875" style="2" customWidth="1"/>
    <col min="529" max="768" width="11.5546875" style="2"/>
    <col min="769" max="769" width="3.44140625" style="2" customWidth="1"/>
    <col min="770" max="777" width="9.33203125" style="2" customWidth="1"/>
    <col min="778" max="778" width="0.33203125" style="2" customWidth="1"/>
    <col min="779" max="783" width="9.33203125" style="2" customWidth="1"/>
    <col min="784" max="784" width="10.88671875" style="2" customWidth="1"/>
    <col min="785" max="1024" width="11.5546875" style="2"/>
    <col min="1025" max="1025" width="3.44140625" style="2" customWidth="1"/>
    <col min="1026" max="1033" width="9.33203125" style="2" customWidth="1"/>
    <col min="1034" max="1034" width="0.33203125" style="2" customWidth="1"/>
    <col min="1035" max="1039" width="9.33203125" style="2" customWidth="1"/>
    <col min="1040" max="1040" width="10.88671875" style="2" customWidth="1"/>
    <col min="1041" max="1280" width="11.5546875" style="2"/>
    <col min="1281" max="1281" width="3.44140625" style="2" customWidth="1"/>
    <col min="1282" max="1289" width="9.33203125" style="2" customWidth="1"/>
    <col min="1290" max="1290" width="0.33203125" style="2" customWidth="1"/>
    <col min="1291" max="1295" width="9.33203125" style="2" customWidth="1"/>
    <col min="1296" max="1296" width="10.88671875" style="2" customWidth="1"/>
    <col min="1297" max="1536" width="11.5546875" style="2"/>
    <col min="1537" max="1537" width="3.44140625" style="2" customWidth="1"/>
    <col min="1538" max="1545" width="9.33203125" style="2" customWidth="1"/>
    <col min="1546" max="1546" width="0.33203125" style="2" customWidth="1"/>
    <col min="1547" max="1551" width="9.33203125" style="2" customWidth="1"/>
    <col min="1552" max="1552" width="10.88671875" style="2" customWidth="1"/>
    <col min="1553" max="1792" width="11.5546875" style="2"/>
    <col min="1793" max="1793" width="3.44140625" style="2" customWidth="1"/>
    <col min="1794" max="1801" width="9.33203125" style="2" customWidth="1"/>
    <col min="1802" max="1802" width="0.33203125" style="2" customWidth="1"/>
    <col min="1803" max="1807" width="9.33203125" style="2" customWidth="1"/>
    <col min="1808" max="1808" width="10.88671875" style="2" customWidth="1"/>
    <col min="1809" max="2048" width="11.5546875" style="2"/>
    <col min="2049" max="2049" width="3.44140625" style="2" customWidth="1"/>
    <col min="2050" max="2057" width="9.33203125" style="2" customWidth="1"/>
    <col min="2058" max="2058" width="0.33203125" style="2" customWidth="1"/>
    <col min="2059" max="2063" width="9.33203125" style="2" customWidth="1"/>
    <col min="2064" max="2064" width="10.88671875" style="2" customWidth="1"/>
    <col min="2065" max="2304" width="11.5546875" style="2"/>
    <col min="2305" max="2305" width="3.44140625" style="2" customWidth="1"/>
    <col min="2306" max="2313" width="9.33203125" style="2" customWidth="1"/>
    <col min="2314" max="2314" width="0.33203125" style="2" customWidth="1"/>
    <col min="2315" max="2319" width="9.33203125" style="2" customWidth="1"/>
    <col min="2320" max="2320" width="10.88671875" style="2" customWidth="1"/>
    <col min="2321" max="2560" width="11.5546875" style="2"/>
    <col min="2561" max="2561" width="3.44140625" style="2" customWidth="1"/>
    <col min="2562" max="2569" width="9.33203125" style="2" customWidth="1"/>
    <col min="2570" max="2570" width="0.33203125" style="2" customWidth="1"/>
    <col min="2571" max="2575" width="9.33203125" style="2" customWidth="1"/>
    <col min="2576" max="2576" width="10.88671875" style="2" customWidth="1"/>
    <col min="2577" max="2816" width="11.5546875" style="2"/>
    <col min="2817" max="2817" width="3.44140625" style="2" customWidth="1"/>
    <col min="2818" max="2825" width="9.33203125" style="2" customWidth="1"/>
    <col min="2826" max="2826" width="0.33203125" style="2" customWidth="1"/>
    <col min="2827" max="2831" width="9.33203125" style="2" customWidth="1"/>
    <col min="2832" max="2832" width="10.88671875" style="2" customWidth="1"/>
    <col min="2833" max="3072" width="11.5546875" style="2"/>
    <col min="3073" max="3073" width="3.44140625" style="2" customWidth="1"/>
    <col min="3074" max="3081" width="9.33203125" style="2" customWidth="1"/>
    <col min="3082" max="3082" width="0.33203125" style="2" customWidth="1"/>
    <col min="3083" max="3087" width="9.33203125" style="2" customWidth="1"/>
    <col min="3088" max="3088" width="10.88671875" style="2" customWidth="1"/>
    <col min="3089" max="3328" width="11.5546875" style="2"/>
    <col min="3329" max="3329" width="3.44140625" style="2" customWidth="1"/>
    <col min="3330" max="3337" width="9.33203125" style="2" customWidth="1"/>
    <col min="3338" max="3338" width="0.33203125" style="2" customWidth="1"/>
    <col min="3339" max="3343" width="9.33203125" style="2" customWidth="1"/>
    <col min="3344" max="3344" width="10.88671875" style="2" customWidth="1"/>
    <col min="3345" max="3584" width="11.5546875" style="2"/>
    <col min="3585" max="3585" width="3.44140625" style="2" customWidth="1"/>
    <col min="3586" max="3593" width="9.33203125" style="2" customWidth="1"/>
    <col min="3594" max="3594" width="0.33203125" style="2" customWidth="1"/>
    <col min="3595" max="3599" width="9.33203125" style="2" customWidth="1"/>
    <col min="3600" max="3600" width="10.88671875" style="2" customWidth="1"/>
    <col min="3601" max="3840" width="11.5546875" style="2"/>
    <col min="3841" max="3841" width="3.44140625" style="2" customWidth="1"/>
    <col min="3842" max="3849" width="9.33203125" style="2" customWidth="1"/>
    <col min="3850" max="3850" width="0.33203125" style="2" customWidth="1"/>
    <col min="3851" max="3855" width="9.33203125" style="2" customWidth="1"/>
    <col min="3856" max="3856" width="10.88671875" style="2" customWidth="1"/>
    <col min="3857" max="4096" width="11.5546875" style="2"/>
    <col min="4097" max="4097" width="3.44140625" style="2" customWidth="1"/>
    <col min="4098" max="4105" width="9.33203125" style="2" customWidth="1"/>
    <col min="4106" max="4106" width="0.33203125" style="2" customWidth="1"/>
    <col min="4107" max="4111" width="9.33203125" style="2" customWidth="1"/>
    <col min="4112" max="4112" width="10.88671875" style="2" customWidth="1"/>
    <col min="4113" max="4352" width="11.5546875" style="2"/>
    <col min="4353" max="4353" width="3.44140625" style="2" customWidth="1"/>
    <col min="4354" max="4361" width="9.33203125" style="2" customWidth="1"/>
    <col min="4362" max="4362" width="0.33203125" style="2" customWidth="1"/>
    <col min="4363" max="4367" width="9.33203125" style="2" customWidth="1"/>
    <col min="4368" max="4368" width="10.88671875" style="2" customWidth="1"/>
    <col min="4369" max="4608" width="11.5546875" style="2"/>
    <col min="4609" max="4609" width="3.44140625" style="2" customWidth="1"/>
    <col min="4610" max="4617" width="9.33203125" style="2" customWidth="1"/>
    <col min="4618" max="4618" width="0.33203125" style="2" customWidth="1"/>
    <col min="4619" max="4623" width="9.33203125" style="2" customWidth="1"/>
    <col min="4624" max="4624" width="10.88671875" style="2" customWidth="1"/>
    <col min="4625" max="4864" width="11.5546875" style="2"/>
    <col min="4865" max="4865" width="3.44140625" style="2" customWidth="1"/>
    <col min="4866" max="4873" width="9.33203125" style="2" customWidth="1"/>
    <col min="4874" max="4874" width="0.33203125" style="2" customWidth="1"/>
    <col min="4875" max="4879" width="9.33203125" style="2" customWidth="1"/>
    <col min="4880" max="4880" width="10.88671875" style="2" customWidth="1"/>
    <col min="4881" max="5120" width="11.5546875" style="2"/>
    <col min="5121" max="5121" width="3.44140625" style="2" customWidth="1"/>
    <col min="5122" max="5129" width="9.33203125" style="2" customWidth="1"/>
    <col min="5130" max="5130" width="0.33203125" style="2" customWidth="1"/>
    <col min="5131" max="5135" width="9.33203125" style="2" customWidth="1"/>
    <col min="5136" max="5136" width="10.88671875" style="2" customWidth="1"/>
    <col min="5137" max="5376" width="11.5546875" style="2"/>
    <col min="5377" max="5377" width="3.44140625" style="2" customWidth="1"/>
    <col min="5378" max="5385" width="9.33203125" style="2" customWidth="1"/>
    <col min="5386" max="5386" width="0.33203125" style="2" customWidth="1"/>
    <col min="5387" max="5391" width="9.33203125" style="2" customWidth="1"/>
    <col min="5392" max="5392" width="10.88671875" style="2" customWidth="1"/>
    <col min="5393" max="5632" width="11.5546875" style="2"/>
    <col min="5633" max="5633" width="3.44140625" style="2" customWidth="1"/>
    <col min="5634" max="5641" width="9.33203125" style="2" customWidth="1"/>
    <col min="5642" max="5642" width="0.33203125" style="2" customWidth="1"/>
    <col min="5643" max="5647" width="9.33203125" style="2" customWidth="1"/>
    <col min="5648" max="5648" width="10.88671875" style="2" customWidth="1"/>
    <col min="5649" max="5888" width="11.5546875" style="2"/>
    <col min="5889" max="5889" width="3.44140625" style="2" customWidth="1"/>
    <col min="5890" max="5897" width="9.33203125" style="2" customWidth="1"/>
    <col min="5898" max="5898" width="0.33203125" style="2" customWidth="1"/>
    <col min="5899" max="5903" width="9.33203125" style="2" customWidth="1"/>
    <col min="5904" max="5904" width="10.88671875" style="2" customWidth="1"/>
    <col min="5905" max="6144" width="11.5546875" style="2"/>
    <col min="6145" max="6145" width="3.44140625" style="2" customWidth="1"/>
    <col min="6146" max="6153" width="9.33203125" style="2" customWidth="1"/>
    <col min="6154" max="6154" width="0.33203125" style="2" customWidth="1"/>
    <col min="6155" max="6159" width="9.33203125" style="2" customWidth="1"/>
    <col min="6160" max="6160" width="10.88671875" style="2" customWidth="1"/>
    <col min="6161" max="6400" width="11.5546875" style="2"/>
    <col min="6401" max="6401" width="3.44140625" style="2" customWidth="1"/>
    <col min="6402" max="6409" width="9.33203125" style="2" customWidth="1"/>
    <col min="6410" max="6410" width="0.33203125" style="2" customWidth="1"/>
    <col min="6411" max="6415" width="9.33203125" style="2" customWidth="1"/>
    <col min="6416" max="6416" width="10.88671875" style="2" customWidth="1"/>
    <col min="6417" max="6656" width="11.5546875" style="2"/>
    <col min="6657" max="6657" width="3.44140625" style="2" customWidth="1"/>
    <col min="6658" max="6665" width="9.33203125" style="2" customWidth="1"/>
    <col min="6666" max="6666" width="0.33203125" style="2" customWidth="1"/>
    <col min="6667" max="6671" width="9.33203125" style="2" customWidth="1"/>
    <col min="6672" max="6672" width="10.88671875" style="2" customWidth="1"/>
    <col min="6673" max="6912" width="11.5546875" style="2"/>
    <col min="6913" max="6913" width="3.44140625" style="2" customWidth="1"/>
    <col min="6914" max="6921" width="9.33203125" style="2" customWidth="1"/>
    <col min="6922" max="6922" width="0.33203125" style="2" customWidth="1"/>
    <col min="6923" max="6927" width="9.33203125" style="2" customWidth="1"/>
    <col min="6928" max="6928" width="10.88671875" style="2" customWidth="1"/>
    <col min="6929" max="7168" width="11.5546875" style="2"/>
    <col min="7169" max="7169" width="3.44140625" style="2" customWidth="1"/>
    <col min="7170" max="7177" width="9.33203125" style="2" customWidth="1"/>
    <col min="7178" max="7178" width="0.33203125" style="2" customWidth="1"/>
    <col min="7179" max="7183" width="9.33203125" style="2" customWidth="1"/>
    <col min="7184" max="7184" width="10.88671875" style="2" customWidth="1"/>
    <col min="7185" max="7424" width="11.5546875" style="2"/>
    <col min="7425" max="7425" width="3.44140625" style="2" customWidth="1"/>
    <col min="7426" max="7433" width="9.33203125" style="2" customWidth="1"/>
    <col min="7434" max="7434" width="0.33203125" style="2" customWidth="1"/>
    <col min="7435" max="7439" width="9.33203125" style="2" customWidth="1"/>
    <col min="7440" max="7440" width="10.88671875" style="2" customWidth="1"/>
    <col min="7441" max="7680" width="11.5546875" style="2"/>
    <col min="7681" max="7681" width="3.44140625" style="2" customWidth="1"/>
    <col min="7682" max="7689" width="9.33203125" style="2" customWidth="1"/>
    <col min="7690" max="7690" width="0.33203125" style="2" customWidth="1"/>
    <col min="7691" max="7695" width="9.33203125" style="2" customWidth="1"/>
    <col min="7696" max="7696" width="10.88671875" style="2" customWidth="1"/>
    <col min="7697" max="7936" width="11.5546875" style="2"/>
    <col min="7937" max="7937" width="3.44140625" style="2" customWidth="1"/>
    <col min="7938" max="7945" width="9.33203125" style="2" customWidth="1"/>
    <col min="7946" max="7946" width="0.33203125" style="2" customWidth="1"/>
    <col min="7947" max="7951" width="9.33203125" style="2" customWidth="1"/>
    <col min="7952" max="7952" width="10.88671875" style="2" customWidth="1"/>
    <col min="7953" max="8192" width="11.5546875" style="2"/>
    <col min="8193" max="8193" width="3.44140625" style="2" customWidth="1"/>
    <col min="8194" max="8201" width="9.33203125" style="2" customWidth="1"/>
    <col min="8202" max="8202" width="0.33203125" style="2" customWidth="1"/>
    <col min="8203" max="8207" width="9.33203125" style="2" customWidth="1"/>
    <col min="8208" max="8208" width="10.88671875" style="2" customWidth="1"/>
    <col min="8209" max="8448" width="11.5546875" style="2"/>
    <col min="8449" max="8449" width="3.44140625" style="2" customWidth="1"/>
    <col min="8450" max="8457" width="9.33203125" style="2" customWidth="1"/>
    <col min="8458" max="8458" width="0.33203125" style="2" customWidth="1"/>
    <col min="8459" max="8463" width="9.33203125" style="2" customWidth="1"/>
    <col min="8464" max="8464" width="10.88671875" style="2" customWidth="1"/>
    <col min="8465" max="8704" width="11.5546875" style="2"/>
    <col min="8705" max="8705" width="3.44140625" style="2" customWidth="1"/>
    <col min="8706" max="8713" width="9.33203125" style="2" customWidth="1"/>
    <col min="8714" max="8714" width="0.33203125" style="2" customWidth="1"/>
    <col min="8715" max="8719" width="9.33203125" style="2" customWidth="1"/>
    <col min="8720" max="8720" width="10.88671875" style="2" customWidth="1"/>
    <col min="8721" max="8960" width="11.5546875" style="2"/>
    <col min="8961" max="8961" width="3.44140625" style="2" customWidth="1"/>
    <col min="8962" max="8969" width="9.33203125" style="2" customWidth="1"/>
    <col min="8970" max="8970" width="0.33203125" style="2" customWidth="1"/>
    <col min="8971" max="8975" width="9.33203125" style="2" customWidth="1"/>
    <col min="8976" max="8976" width="10.88671875" style="2" customWidth="1"/>
    <col min="8977" max="9216" width="11.5546875" style="2"/>
    <col min="9217" max="9217" width="3.44140625" style="2" customWidth="1"/>
    <col min="9218" max="9225" width="9.33203125" style="2" customWidth="1"/>
    <col min="9226" max="9226" width="0.33203125" style="2" customWidth="1"/>
    <col min="9227" max="9231" width="9.33203125" style="2" customWidth="1"/>
    <col min="9232" max="9232" width="10.88671875" style="2" customWidth="1"/>
    <col min="9233" max="9472" width="11.5546875" style="2"/>
    <col min="9473" max="9473" width="3.44140625" style="2" customWidth="1"/>
    <col min="9474" max="9481" width="9.33203125" style="2" customWidth="1"/>
    <col min="9482" max="9482" width="0.33203125" style="2" customWidth="1"/>
    <col min="9483" max="9487" width="9.33203125" style="2" customWidth="1"/>
    <col min="9488" max="9488" width="10.88671875" style="2" customWidth="1"/>
    <col min="9489" max="9728" width="11.5546875" style="2"/>
    <col min="9729" max="9729" width="3.44140625" style="2" customWidth="1"/>
    <col min="9730" max="9737" width="9.33203125" style="2" customWidth="1"/>
    <col min="9738" max="9738" width="0.33203125" style="2" customWidth="1"/>
    <col min="9739" max="9743" width="9.33203125" style="2" customWidth="1"/>
    <col min="9744" max="9744" width="10.88671875" style="2" customWidth="1"/>
    <col min="9745" max="9984" width="11.5546875" style="2"/>
    <col min="9985" max="9985" width="3.44140625" style="2" customWidth="1"/>
    <col min="9986" max="9993" width="9.33203125" style="2" customWidth="1"/>
    <col min="9994" max="9994" width="0.33203125" style="2" customWidth="1"/>
    <col min="9995" max="9999" width="9.33203125" style="2" customWidth="1"/>
    <col min="10000" max="10000" width="10.88671875" style="2" customWidth="1"/>
    <col min="10001" max="10240" width="11.5546875" style="2"/>
    <col min="10241" max="10241" width="3.44140625" style="2" customWidth="1"/>
    <col min="10242" max="10249" width="9.33203125" style="2" customWidth="1"/>
    <col min="10250" max="10250" width="0.33203125" style="2" customWidth="1"/>
    <col min="10251" max="10255" width="9.33203125" style="2" customWidth="1"/>
    <col min="10256" max="10256" width="10.88671875" style="2" customWidth="1"/>
    <col min="10257" max="10496" width="11.5546875" style="2"/>
    <col min="10497" max="10497" width="3.44140625" style="2" customWidth="1"/>
    <col min="10498" max="10505" width="9.33203125" style="2" customWidth="1"/>
    <col min="10506" max="10506" width="0.33203125" style="2" customWidth="1"/>
    <col min="10507" max="10511" width="9.33203125" style="2" customWidth="1"/>
    <col min="10512" max="10512" width="10.88671875" style="2" customWidth="1"/>
    <col min="10513" max="10752" width="11.5546875" style="2"/>
    <col min="10753" max="10753" width="3.44140625" style="2" customWidth="1"/>
    <col min="10754" max="10761" width="9.33203125" style="2" customWidth="1"/>
    <col min="10762" max="10762" width="0.33203125" style="2" customWidth="1"/>
    <col min="10763" max="10767" width="9.33203125" style="2" customWidth="1"/>
    <col min="10768" max="10768" width="10.88671875" style="2" customWidth="1"/>
    <col min="10769" max="11008" width="11.5546875" style="2"/>
    <col min="11009" max="11009" width="3.44140625" style="2" customWidth="1"/>
    <col min="11010" max="11017" width="9.33203125" style="2" customWidth="1"/>
    <col min="11018" max="11018" width="0.33203125" style="2" customWidth="1"/>
    <col min="11019" max="11023" width="9.33203125" style="2" customWidth="1"/>
    <col min="11024" max="11024" width="10.88671875" style="2" customWidth="1"/>
    <col min="11025" max="11264" width="11.5546875" style="2"/>
    <col min="11265" max="11265" width="3.44140625" style="2" customWidth="1"/>
    <col min="11266" max="11273" width="9.33203125" style="2" customWidth="1"/>
    <col min="11274" max="11274" width="0.33203125" style="2" customWidth="1"/>
    <col min="11275" max="11279" width="9.33203125" style="2" customWidth="1"/>
    <col min="11280" max="11280" width="10.88671875" style="2" customWidth="1"/>
    <col min="11281" max="11520" width="11.5546875" style="2"/>
    <col min="11521" max="11521" width="3.44140625" style="2" customWidth="1"/>
    <col min="11522" max="11529" width="9.33203125" style="2" customWidth="1"/>
    <col min="11530" max="11530" width="0.33203125" style="2" customWidth="1"/>
    <col min="11531" max="11535" width="9.33203125" style="2" customWidth="1"/>
    <col min="11536" max="11536" width="10.88671875" style="2" customWidth="1"/>
    <col min="11537" max="11776" width="11.5546875" style="2"/>
    <col min="11777" max="11777" width="3.44140625" style="2" customWidth="1"/>
    <col min="11778" max="11785" width="9.33203125" style="2" customWidth="1"/>
    <col min="11786" max="11786" width="0.33203125" style="2" customWidth="1"/>
    <col min="11787" max="11791" width="9.33203125" style="2" customWidth="1"/>
    <col min="11792" max="11792" width="10.88671875" style="2" customWidth="1"/>
    <col min="11793" max="12032" width="11.5546875" style="2"/>
    <col min="12033" max="12033" width="3.44140625" style="2" customWidth="1"/>
    <col min="12034" max="12041" width="9.33203125" style="2" customWidth="1"/>
    <col min="12042" max="12042" width="0.33203125" style="2" customWidth="1"/>
    <col min="12043" max="12047" width="9.33203125" style="2" customWidth="1"/>
    <col min="12048" max="12048" width="10.88671875" style="2" customWidth="1"/>
    <col min="12049" max="12288" width="11.5546875" style="2"/>
    <col min="12289" max="12289" width="3.44140625" style="2" customWidth="1"/>
    <col min="12290" max="12297" width="9.33203125" style="2" customWidth="1"/>
    <col min="12298" max="12298" width="0.33203125" style="2" customWidth="1"/>
    <col min="12299" max="12303" width="9.33203125" style="2" customWidth="1"/>
    <col min="12304" max="12304" width="10.88671875" style="2" customWidth="1"/>
    <col min="12305" max="12544" width="11.5546875" style="2"/>
    <col min="12545" max="12545" width="3.44140625" style="2" customWidth="1"/>
    <col min="12546" max="12553" width="9.33203125" style="2" customWidth="1"/>
    <col min="12554" max="12554" width="0.33203125" style="2" customWidth="1"/>
    <col min="12555" max="12559" width="9.33203125" style="2" customWidth="1"/>
    <col min="12560" max="12560" width="10.88671875" style="2" customWidth="1"/>
    <col min="12561" max="12800" width="11.5546875" style="2"/>
    <col min="12801" max="12801" width="3.44140625" style="2" customWidth="1"/>
    <col min="12802" max="12809" width="9.33203125" style="2" customWidth="1"/>
    <col min="12810" max="12810" width="0.33203125" style="2" customWidth="1"/>
    <col min="12811" max="12815" width="9.33203125" style="2" customWidth="1"/>
    <col min="12816" max="12816" width="10.88671875" style="2" customWidth="1"/>
    <col min="12817" max="13056" width="11.5546875" style="2"/>
    <col min="13057" max="13057" width="3.44140625" style="2" customWidth="1"/>
    <col min="13058" max="13065" width="9.33203125" style="2" customWidth="1"/>
    <col min="13066" max="13066" width="0.33203125" style="2" customWidth="1"/>
    <col min="13067" max="13071" width="9.33203125" style="2" customWidth="1"/>
    <col min="13072" max="13072" width="10.88671875" style="2" customWidth="1"/>
    <col min="13073" max="13312" width="11.5546875" style="2"/>
    <col min="13313" max="13313" width="3.44140625" style="2" customWidth="1"/>
    <col min="13314" max="13321" width="9.33203125" style="2" customWidth="1"/>
    <col min="13322" max="13322" width="0.33203125" style="2" customWidth="1"/>
    <col min="13323" max="13327" width="9.33203125" style="2" customWidth="1"/>
    <col min="13328" max="13328" width="10.88671875" style="2" customWidth="1"/>
    <col min="13329" max="13568" width="11.5546875" style="2"/>
    <col min="13569" max="13569" width="3.44140625" style="2" customWidth="1"/>
    <col min="13570" max="13577" width="9.33203125" style="2" customWidth="1"/>
    <col min="13578" max="13578" width="0.33203125" style="2" customWidth="1"/>
    <col min="13579" max="13583" width="9.33203125" style="2" customWidth="1"/>
    <col min="13584" max="13584" width="10.88671875" style="2" customWidth="1"/>
    <col min="13585" max="13824" width="11.5546875" style="2"/>
    <col min="13825" max="13825" width="3.44140625" style="2" customWidth="1"/>
    <col min="13826" max="13833" width="9.33203125" style="2" customWidth="1"/>
    <col min="13834" max="13834" width="0.33203125" style="2" customWidth="1"/>
    <col min="13835" max="13839" width="9.33203125" style="2" customWidth="1"/>
    <col min="13840" max="13840" width="10.88671875" style="2" customWidth="1"/>
    <col min="13841" max="14080" width="11.5546875" style="2"/>
    <col min="14081" max="14081" width="3.44140625" style="2" customWidth="1"/>
    <col min="14082" max="14089" width="9.33203125" style="2" customWidth="1"/>
    <col min="14090" max="14090" width="0.33203125" style="2" customWidth="1"/>
    <col min="14091" max="14095" width="9.33203125" style="2" customWidth="1"/>
    <col min="14096" max="14096" width="10.88671875" style="2" customWidth="1"/>
    <col min="14097" max="14336" width="11.5546875" style="2"/>
    <col min="14337" max="14337" width="3.44140625" style="2" customWidth="1"/>
    <col min="14338" max="14345" width="9.33203125" style="2" customWidth="1"/>
    <col min="14346" max="14346" width="0.33203125" style="2" customWidth="1"/>
    <col min="14347" max="14351" width="9.33203125" style="2" customWidth="1"/>
    <col min="14352" max="14352" width="10.88671875" style="2" customWidth="1"/>
    <col min="14353" max="14592" width="11.5546875" style="2"/>
    <col min="14593" max="14593" width="3.44140625" style="2" customWidth="1"/>
    <col min="14594" max="14601" width="9.33203125" style="2" customWidth="1"/>
    <col min="14602" max="14602" width="0.33203125" style="2" customWidth="1"/>
    <col min="14603" max="14607" width="9.33203125" style="2" customWidth="1"/>
    <col min="14608" max="14608" width="10.88671875" style="2" customWidth="1"/>
    <col min="14609" max="14848" width="11.5546875" style="2"/>
    <col min="14849" max="14849" width="3.44140625" style="2" customWidth="1"/>
    <col min="14850" max="14857" width="9.33203125" style="2" customWidth="1"/>
    <col min="14858" max="14858" width="0.33203125" style="2" customWidth="1"/>
    <col min="14859" max="14863" width="9.33203125" style="2" customWidth="1"/>
    <col min="14864" max="14864" width="10.88671875" style="2" customWidth="1"/>
    <col min="14865" max="15104" width="11.5546875" style="2"/>
    <col min="15105" max="15105" width="3.44140625" style="2" customWidth="1"/>
    <col min="15106" max="15113" width="9.33203125" style="2" customWidth="1"/>
    <col min="15114" max="15114" width="0.33203125" style="2" customWidth="1"/>
    <col min="15115" max="15119" width="9.33203125" style="2" customWidth="1"/>
    <col min="15120" max="15120" width="10.88671875" style="2" customWidth="1"/>
    <col min="15121" max="15360" width="11.5546875" style="2"/>
    <col min="15361" max="15361" width="3.44140625" style="2" customWidth="1"/>
    <col min="15362" max="15369" width="9.33203125" style="2" customWidth="1"/>
    <col min="15370" max="15370" width="0.33203125" style="2" customWidth="1"/>
    <col min="15371" max="15375" width="9.33203125" style="2" customWidth="1"/>
    <col min="15376" max="15376" width="10.88671875" style="2" customWidth="1"/>
    <col min="15377" max="15616" width="11.5546875" style="2"/>
    <col min="15617" max="15617" width="3.44140625" style="2" customWidth="1"/>
    <col min="15618" max="15625" width="9.33203125" style="2" customWidth="1"/>
    <col min="15626" max="15626" width="0.33203125" style="2" customWidth="1"/>
    <col min="15627" max="15631" width="9.33203125" style="2" customWidth="1"/>
    <col min="15632" max="15632" width="10.88671875" style="2" customWidth="1"/>
    <col min="15633" max="15872" width="11.5546875" style="2"/>
    <col min="15873" max="15873" width="3.44140625" style="2" customWidth="1"/>
    <col min="15874" max="15881" width="9.33203125" style="2" customWidth="1"/>
    <col min="15882" max="15882" width="0.33203125" style="2" customWidth="1"/>
    <col min="15883" max="15887" width="9.33203125" style="2" customWidth="1"/>
    <col min="15888" max="15888" width="10.88671875" style="2" customWidth="1"/>
    <col min="15889" max="16128" width="11.5546875" style="2"/>
    <col min="16129" max="16129" width="3.44140625" style="2" customWidth="1"/>
    <col min="16130" max="16137" width="9.33203125" style="2" customWidth="1"/>
    <col min="16138" max="16138" width="0.33203125" style="2" customWidth="1"/>
    <col min="16139" max="16143" width="9.33203125" style="2" customWidth="1"/>
    <col min="16144" max="16144" width="10.88671875" style="2" customWidth="1"/>
    <col min="16145" max="16384" width="11.5546875" style="2"/>
  </cols>
  <sheetData>
    <row r="3" spans="2:8" ht="25.8">
      <c r="B3" s="1" t="s">
        <v>0</v>
      </c>
      <c r="E3" s="3"/>
      <c r="F3" s="3"/>
      <c r="G3" s="3"/>
      <c r="H3" s="3"/>
    </row>
    <row r="4" spans="2:8" ht="23.4">
      <c r="E4" s="1"/>
    </row>
  </sheetData>
  <pageMargins left="0.7" right="0.7" top="0.75" bottom="0.75" header="0.3" footer="0.3"/>
  <pageSetup paperSize="9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7B0E53-4632-47E3-A33B-85C9224676E3}">
  <sheetPr codeName="Hoja2"/>
  <dimension ref="A1:D120"/>
  <sheetViews>
    <sheetView view="pageBreakPreview" zoomScaleNormal="100" zoomScaleSheetLayoutView="100" workbookViewId="0">
      <selection activeCell="C102" sqref="C102"/>
    </sheetView>
  </sheetViews>
  <sheetFormatPr baseColWidth="10" defaultColWidth="11.44140625" defaultRowHeight="13.2"/>
  <cols>
    <col min="1" max="1" width="2.44140625" style="8" customWidth="1"/>
    <col min="2" max="2" width="2" style="8" customWidth="1"/>
    <col min="3" max="3" width="87.44140625" style="8" customWidth="1"/>
    <col min="4" max="4" width="7.5546875" style="7" customWidth="1"/>
    <col min="5" max="256" width="11.44140625" style="8"/>
    <col min="257" max="257" width="2.44140625" style="8" customWidth="1"/>
    <col min="258" max="258" width="2" style="8" customWidth="1"/>
    <col min="259" max="259" width="87.44140625" style="8" customWidth="1"/>
    <col min="260" max="260" width="7.5546875" style="8" customWidth="1"/>
    <col min="261" max="512" width="11.44140625" style="8"/>
    <col min="513" max="513" width="2.44140625" style="8" customWidth="1"/>
    <col min="514" max="514" width="2" style="8" customWidth="1"/>
    <col min="515" max="515" width="87.44140625" style="8" customWidth="1"/>
    <col min="516" max="516" width="7.5546875" style="8" customWidth="1"/>
    <col min="517" max="768" width="11.44140625" style="8"/>
    <col min="769" max="769" width="2.44140625" style="8" customWidth="1"/>
    <col min="770" max="770" width="2" style="8" customWidth="1"/>
    <col min="771" max="771" width="87.44140625" style="8" customWidth="1"/>
    <col min="772" max="772" width="7.5546875" style="8" customWidth="1"/>
    <col min="773" max="1024" width="11.44140625" style="8"/>
    <col min="1025" max="1025" width="2.44140625" style="8" customWidth="1"/>
    <col min="1026" max="1026" width="2" style="8" customWidth="1"/>
    <col min="1027" max="1027" width="87.44140625" style="8" customWidth="1"/>
    <col min="1028" max="1028" width="7.5546875" style="8" customWidth="1"/>
    <col min="1029" max="1280" width="11.44140625" style="8"/>
    <col min="1281" max="1281" width="2.44140625" style="8" customWidth="1"/>
    <col min="1282" max="1282" width="2" style="8" customWidth="1"/>
    <col min="1283" max="1283" width="87.44140625" style="8" customWidth="1"/>
    <col min="1284" max="1284" width="7.5546875" style="8" customWidth="1"/>
    <col min="1285" max="1536" width="11.44140625" style="8"/>
    <col min="1537" max="1537" width="2.44140625" style="8" customWidth="1"/>
    <col min="1538" max="1538" width="2" style="8" customWidth="1"/>
    <col min="1539" max="1539" width="87.44140625" style="8" customWidth="1"/>
    <col min="1540" max="1540" width="7.5546875" style="8" customWidth="1"/>
    <col min="1541" max="1792" width="11.44140625" style="8"/>
    <col min="1793" max="1793" width="2.44140625" style="8" customWidth="1"/>
    <col min="1794" max="1794" width="2" style="8" customWidth="1"/>
    <col min="1795" max="1795" width="87.44140625" style="8" customWidth="1"/>
    <col min="1796" max="1796" width="7.5546875" style="8" customWidth="1"/>
    <col min="1797" max="2048" width="11.44140625" style="8"/>
    <col min="2049" max="2049" width="2.44140625" style="8" customWidth="1"/>
    <col min="2050" max="2050" width="2" style="8" customWidth="1"/>
    <col min="2051" max="2051" width="87.44140625" style="8" customWidth="1"/>
    <col min="2052" max="2052" width="7.5546875" style="8" customWidth="1"/>
    <col min="2053" max="2304" width="11.44140625" style="8"/>
    <col min="2305" max="2305" width="2.44140625" style="8" customWidth="1"/>
    <col min="2306" max="2306" width="2" style="8" customWidth="1"/>
    <col min="2307" max="2307" width="87.44140625" style="8" customWidth="1"/>
    <col min="2308" max="2308" width="7.5546875" style="8" customWidth="1"/>
    <col min="2309" max="2560" width="11.44140625" style="8"/>
    <col min="2561" max="2561" width="2.44140625" style="8" customWidth="1"/>
    <col min="2562" max="2562" width="2" style="8" customWidth="1"/>
    <col min="2563" max="2563" width="87.44140625" style="8" customWidth="1"/>
    <col min="2564" max="2564" width="7.5546875" style="8" customWidth="1"/>
    <col min="2565" max="2816" width="11.44140625" style="8"/>
    <col min="2817" max="2817" width="2.44140625" style="8" customWidth="1"/>
    <col min="2818" max="2818" width="2" style="8" customWidth="1"/>
    <col min="2819" max="2819" width="87.44140625" style="8" customWidth="1"/>
    <col min="2820" max="2820" width="7.5546875" style="8" customWidth="1"/>
    <col min="2821" max="3072" width="11.44140625" style="8"/>
    <col min="3073" max="3073" width="2.44140625" style="8" customWidth="1"/>
    <col min="3074" max="3074" width="2" style="8" customWidth="1"/>
    <col min="3075" max="3075" width="87.44140625" style="8" customWidth="1"/>
    <col min="3076" max="3076" width="7.5546875" style="8" customWidth="1"/>
    <col min="3077" max="3328" width="11.44140625" style="8"/>
    <col min="3329" max="3329" width="2.44140625" style="8" customWidth="1"/>
    <col min="3330" max="3330" width="2" style="8" customWidth="1"/>
    <col min="3331" max="3331" width="87.44140625" style="8" customWidth="1"/>
    <col min="3332" max="3332" width="7.5546875" style="8" customWidth="1"/>
    <col min="3333" max="3584" width="11.44140625" style="8"/>
    <col min="3585" max="3585" width="2.44140625" style="8" customWidth="1"/>
    <col min="3586" max="3586" width="2" style="8" customWidth="1"/>
    <col min="3587" max="3587" width="87.44140625" style="8" customWidth="1"/>
    <col min="3588" max="3588" width="7.5546875" style="8" customWidth="1"/>
    <col min="3589" max="3840" width="11.44140625" style="8"/>
    <col min="3841" max="3841" width="2.44140625" style="8" customWidth="1"/>
    <col min="3842" max="3842" width="2" style="8" customWidth="1"/>
    <col min="3843" max="3843" width="87.44140625" style="8" customWidth="1"/>
    <col min="3844" max="3844" width="7.5546875" style="8" customWidth="1"/>
    <col min="3845" max="4096" width="11.44140625" style="8"/>
    <col min="4097" max="4097" width="2.44140625" style="8" customWidth="1"/>
    <col min="4098" max="4098" width="2" style="8" customWidth="1"/>
    <col min="4099" max="4099" width="87.44140625" style="8" customWidth="1"/>
    <col min="4100" max="4100" width="7.5546875" style="8" customWidth="1"/>
    <col min="4101" max="4352" width="11.44140625" style="8"/>
    <col min="4353" max="4353" width="2.44140625" style="8" customWidth="1"/>
    <col min="4354" max="4354" width="2" style="8" customWidth="1"/>
    <col min="4355" max="4355" width="87.44140625" style="8" customWidth="1"/>
    <col min="4356" max="4356" width="7.5546875" style="8" customWidth="1"/>
    <col min="4357" max="4608" width="11.44140625" style="8"/>
    <col min="4609" max="4609" width="2.44140625" style="8" customWidth="1"/>
    <col min="4610" max="4610" width="2" style="8" customWidth="1"/>
    <col min="4611" max="4611" width="87.44140625" style="8" customWidth="1"/>
    <col min="4612" max="4612" width="7.5546875" style="8" customWidth="1"/>
    <col min="4613" max="4864" width="11.44140625" style="8"/>
    <col min="4865" max="4865" width="2.44140625" style="8" customWidth="1"/>
    <col min="4866" max="4866" width="2" style="8" customWidth="1"/>
    <col min="4867" max="4867" width="87.44140625" style="8" customWidth="1"/>
    <col min="4868" max="4868" width="7.5546875" style="8" customWidth="1"/>
    <col min="4869" max="5120" width="11.44140625" style="8"/>
    <col min="5121" max="5121" width="2.44140625" style="8" customWidth="1"/>
    <col min="5122" max="5122" width="2" style="8" customWidth="1"/>
    <col min="5123" max="5123" width="87.44140625" style="8" customWidth="1"/>
    <col min="5124" max="5124" width="7.5546875" style="8" customWidth="1"/>
    <col min="5125" max="5376" width="11.44140625" style="8"/>
    <col min="5377" max="5377" width="2.44140625" style="8" customWidth="1"/>
    <col min="5378" max="5378" width="2" style="8" customWidth="1"/>
    <col min="5379" max="5379" width="87.44140625" style="8" customWidth="1"/>
    <col min="5380" max="5380" width="7.5546875" style="8" customWidth="1"/>
    <col min="5381" max="5632" width="11.44140625" style="8"/>
    <col min="5633" max="5633" width="2.44140625" style="8" customWidth="1"/>
    <col min="5634" max="5634" width="2" style="8" customWidth="1"/>
    <col min="5635" max="5635" width="87.44140625" style="8" customWidth="1"/>
    <col min="5636" max="5636" width="7.5546875" style="8" customWidth="1"/>
    <col min="5637" max="5888" width="11.44140625" style="8"/>
    <col min="5889" max="5889" width="2.44140625" style="8" customWidth="1"/>
    <col min="5890" max="5890" width="2" style="8" customWidth="1"/>
    <col min="5891" max="5891" width="87.44140625" style="8" customWidth="1"/>
    <col min="5892" max="5892" width="7.5546875" style="8" customWidth="1"/>
    <col min="5893" max="6144" width="11.44140625" style="8"/>
    <col min="6145" max="6145" width="2.44140625" style="8" customWidth="1"/>
    <col min="6146" max="6146" width="2" style="8" customWidth="1"/>
    <col min="6147" max="6147" width="87.44140625" style="8" customWidth="1"/>
    <col min="6148" max="6148" width="7.5546875" style="8" customWidth="1"/>
    <col min="6149" max="6400" width="11.44140625" style="8"/>
    <col min="6401" max="6401" width="2.44140625" style="8" customWidth="1"/>
    <col min="6402" max="6402" width="2" style="8" customWidth="1"/>
    <col min="6403" max="6403" width="87.44140625" style="8" customWidth="1"/>
    <col min="6404" max="6404" width="7.5546875" style="8" customWidth="1"/>
    <col min="6405" max="6656" width="11.44140625" style="8"/>
    <col min="6657" max="6657" width="2.44140625" style="8" customWidth="1"/>
    <col min="6658" max="6658" width="2" style="8" customWidth="1"/>
    <col min="6659" max="6659" width="87.44140625" style="8" customWidth="1"/>
    <col min="6660" max="6660" width="7.5546875" style="8" customWidth="1"/>
    <col min="6661" max="6912" width="11.44140625" style="8"/>
    <col min="6913" max="6913" width="2.44140625" style="8" customWidth="1"/>
    <col min="6914" max="6914" width="2" style="8" customWidth="1"/>
    <col min="6915" max="6915" width="87.44140625" style="8" customWidth="1"/>
    <col min="6916" max="6916" width="7.5546875" style="8" customWidth="1"/>
    <col min="6917" max="7168" width="11.44140625" style="8"/>
    <col min="7169" max="7169" width="2.44140625" style="8" customWidth="1"/>
    <col min="7170" max="7170" width="2" style="8" customWidth="1"/>
    <col min="7171" max="7171" width="87.44140625" style="8" customWidth="1"/>
    <col min="7172" max="7172" width="7.5546875" style="8" customWidth="1"/>
    <col min="7173" max="7424" width="11.44140625" style="8"/>
    <col min="7425" max="7425" width="2.44140625" style="8" customWidth="1"/>
    <col min="7426" max="7426" width="2" style="8" customWidth="1"/>
    <col min="7427" max="7427" width="87.44140625" style="8" customWidth="1"/>
    <col min="7428" max="7428" width="7.5546875" style="8" customWidth="1"/>
    <col min="7429" max="7680" width="11.44140625" style="8"/>
    <col min="7681" max="7681" width="2.44140625" style="8" customWidth="1"/>
    <col min="7682" max="7682" width="2" style="8" customWidth="1"/>
    <col min="7683" max="7683" width="87.44140625" style="8" customWidth="1"/>
    <col min="7684" max="7684" width="7.5546875" style="8" customWidth="1"/>
    <col min="7685" max="7936" width="11.44140625" style="8"/>
    <col min="7937" max="7937" width="2.44140625" style="8" customWidth="1"/>
    <col min="7938" max="7938" width="2" style="8" customWidth="1"/>
    <col min="7939" max="7939" width="87.44140625" style="8" customWidth="1"/>
    <col min="7940" max="7940" width="7.5546875" style="8" customWidth="1"/>
    <col min="7941" max="8192" width="11.44140625" style="8"/>
    <col min="8193" max="8193" width="2.44140625" style="8" customWidth="1"/>
    <col min="8194" max="8194" width="2" style="8" customWidth="1"/>
    <col min="8195" max="8195" width="87.44140625" style="8" customWidth="1"/>
    <col min="8196" max="8196" width="7.5546875" style="8" customWidth="1"/>
    <col min="8197" max="8448" width="11.44140625" style="8"/>
    <col min="8449" max="8449" width="2.44140625" style="8" customWidth="1"/>
    <col min="8450" max="8450" width="2" style="8" customWidth="1"/>
    <col min="8451" max="8451" width="87.44140625" style="8" customWidth="1"/>
    <col min="8452" max="8452" width="7.5546875" style="8" customWidth="1"/>
    <col min="8453" max="8704" width="11.44140625" style="8"/>
    <col min="8705" max="8705" width="2.44140625" style="8" customWidth="1"/>
    <col min="8706" max="8706" width="2" style="8" customWidth="1"/>
    <col min="8707" max="8707" width="87.44140625" style="8" customWidth="1"/>
    <col min="8708" max="8708" width="7.5546875" style="8" customWidth="1"/>
    <col min="8709" max="8960" width="11.44140625" style="8"/>
    <col min="8961" max="8961" width="2.44140625" style="8" customWidth="1"/>
    <col min="8962" max="8962" width="2" style="8" customWidth="1"/>
    <col min="8963" max="8963" width="87.44140625" style="8" customWidth="1"/>
    <col min="8964" max="8964" width="7.5546875" style="8" customWidth="1"/>
    <col min="8965" max="9216" width="11.44140625" style="8"/>
    <col min="9217" max="9217" width="2.44140625" style="8" customWidth="1"/>
    <col min="9218" max="9218" width="2" style="8" customWidth="1"/>
    <col min="9219" max="9219" width="87.44140625" style="8" customWidth="1"/>
    <col min="9220" max="9220" width="7.5546875" style="8" customWidth="1"/>
    <col min="9221" max="9472" width="11.44140625" style="8"/>
    <col min="9473" max="9473" width="2.44140625" style="8" customWidth="1"/>
    <col min="9474" max="9474" width="2" style="8" customWidth="1"/>
    <col min="9475" max="9475" width="87.44140625" style="8" customWidth="1"/>
    <col min="9476" max="9476" width="7.5546875" style="8" customWidth="1"/>
    <col min="9477" max="9728" width="11.44140625" style="8"/>
    <col min="9729" max="9729" width="2.44140625" style="8" customWidth="1"/>
    <col min="9730" max="9730" width="2" style="8" customWidth="1"/>
    <col min="9731" max="9731" width="87.44140625" style="8" customWidth="1"/>
    <col min="9732" max="9732" width="7.5546875" style="8" customWidth="1"/>
    <col min="9733" max="9984" width="11.44140625" style="8"/>
    <col min="9985" max="9985" width="2.44140625" style="8" customWidth="1"/>
    <col min="9986" max="9986" width="2" style="8" customWidth="1"/>
    <col min="9987" max="9987" width="87.44140625" style="8" customWidth="1"/>
    <col min="9988" max="9988" width="7.5546875" style="8" customWidth="1"/>
    <col min="9989" max="10240" width="11.44140625" style="8"/>
    <col min="10241" max="10241" width="2.44140625" style="8" customWidth="1"/>
    <col min="10242" max="10242" width="2" style="8" customWidth="1"/>
    <col min="10243" max="10243" width="87.44140625" style="8" customWidth="1"/>
    <col min="10244" max="10244" width="7.5546875" style="8" customWidth="1"/>
    <col min="10245" max="10496" width="11.44140625" style="8"/>
    <col min="10497" max="10497" width="2.44140625" style="8" customWidth="1"/>
    <col min="10498" max="10498" width="2" style="8" customWidth="1"/>
    <col min="10499" max="10499" width="87.44140625" style="8" customWidth="1"/>
    <col min="10500" max="10500" width="7.5546875" style="8" customWidth="1"/>
    <col min="10501" max="10752" width="11.44140625" style="8"/>
    <col min="10753" max="10753" width="2.44140625" style="8" customWidth="1"/>
    <col min="10754" max="10754" width="2" style="8" customWidth="1"/>
    <col min="10755" max="10755" width="87.44140625" style="8" customWidth="1"/>
    <col min="10756" max="10756" width="7.5546875" style="8" customWidth="1"/>
    <col min="10757" max="11008" width="11.44140625" style="8"/>
    <col min="11009" max="11009" width="2.44140625" style="8" customWidth="1"/>
    <col min="11010" max="11010" width="2" style="8" customWidth="1"/>
    <col min="11011" max="11011" width="87.44140625" style="8" customWidth="1"/>
    <col min="11012" max="11012" width="7.5546875" style="8" customWidth="1"/>
    <col min="11013" max="11264" width="11.44140625" style="8"/>
    <col min="11265" max="11265" width="2.44140625" style="8" customWidth="1"/>
    <col min="11266" max="11266" width="2" style="8" customWidth="1"/>
    <col min="11267" max="11267" width="87.44140625" style="8" customWidth="1"/>
    <col min="11268" max="11268" width="7.5546875" style="8" customWidth="1"/>
    <col min="11269" max="11520" width="11.44140625" style="8"/>
    <col min="11521" max="11521" width="2.44140625" style="8" customWidth="1"/>
    <col min="11522" max="11522" width="2" style="8" customWidth="1"/>
    <col min="11523" max="11523" width="87.44140625" style="8" customWidth="1"/>
    <col min="11524" max="11524" width="7.5546875" style="8" customWidth="1"/>
    <col min="11525" max="11776" width="11.44140625" style="8"/>
    <col min="11777" max="11777" width="2.44140625" style="8" customWidth="1"/>
    <col min="11778" max="11778" width="2" style="8" customWidth="1"/>
    <col min="11779" max="11779" width="87.44140625" style="8" customWidth="1"/>
    <col min="11780" max="11780" width="7.5546875" style="8" customWidth="1"/>
    <col min="11781" max="12032" width="11.44140625" style="8"/>
    <col min="12033" max="12033" width="2.44140625" style="8" customWidth="1"/>
    <col min="12034" max="12034" width="2" style="8" customWidth="1"/>
    <col min="12035" max="12035" width="87.44140625" style="8" customWidth="1"/>
    <col min="12036" max="12036" width="7.5546875" style="8" customWidth="1"/>
    <col min="12037" max="12288" width="11.44140625" style="8"/>
    <col min="12289" max="12289" width="2.44140625" style="8" customWidth="1"/>
    <col min="12290" max="12290" width="2" style="8" customWidth="1"/>
    <col min="12291" max="12291" width="87.44140625" style="8" customWidth="1"/>
    <col min="12292" max="12292" width="7.5546875" style="8" customWidth="1"/>
    <col min="12293" max="12544" width="11.44140625" style="8"/>
    <col min="12545" max="12545" width="2.44140625" style="8" customWidth="1"/>
    <col min="12546" max="12546" width="2" style="8" customWidth="1"/>
    <col min="12547" max="12547" width="87.44140625" style="8" customWidth="1"/>
    <col min="12548" max="12548" width="7.5546875" style="8" customWidth="1"/>
    <col min="12549" max="12800" width="11.44140625" style="8"/>
    <col min="12801" max="12801" width="2.44140625" style="8" customWidth="1"/>
    <col min="12802" max="12802" width="2" style="8" customWidth="1"/>
    <col min="12803" max="12803" width="87.44140625" style="8" customWidth="1"/>
    <col min="12804" max="12804" width="7.5546875" style="8" customWidth="1"/>
    <col min="12805" max="13056" width="11.44140625" style="8"/>
    <col min="13057" max="13057" width="2.44140625" style="8" customWidth="1"/>
    <col min="13058" max="13058" width="2" style="8" customWidth="1"/>
    <col min="13059" max="13059" width="87.44140625" style="8" customWidth="1"/>
    <col min="13060" max="13060" width="7.5546875" style="8" customWidth="1"/>
    <col min="13061" max="13312" width="11.44140625" style="8"/>
    <col min="13313" max="13313" width="2.44140625" style="8" customWidth="1"/>
    <col min="13314" max="13314" width="2" style="8" customWidth="1"/>
    <col min="13315" max="13315" width="87.44140625" style="8" customWidth="1"/>
    <col min="13316" max="13316" width="7.5546875" style="8" customWidth="1"/>
    <col min="13317" max="13568" width="11.44140625" style="8"/>
    <col min="13569" max="13569" width="2.44140625" style="8" customWidth="1"/>
    <col min="13570" max="13570" width="2" style="8" customWidth="1"/>
    <col min="13571" max="13571" width="87.44140625" style="8" customWidth="1"/>
    <col min="13572" max="13572" width="7.5546875" style="8" customWidth="1"/>
    <col min="13573" max="13824" width="11.44140625" style="8"/>
    <col min="13825" max="13825" width="2.44140625" style="8" customWidth="1"/>
    <col min="13826" max="13826" width="2" style="8" customWidth="1"/>
    <col min="13827" max="13827" width="87.44140625" style="8" customWidth="1"/>
    <col min="13828" max="13828" width="7.5546875" style="8" customWidth="1"/>
    <col min="13829" max="14080" width="11.44140625" style="8"/>
    <col min="14081" max="14081" width="2.44140625" style="8" customWidth="1"/>
    <col min="14082" max="14082" width="2" style="8" customWidth="1"/>
    <col min="14083" max="14083" width="87.44140625" style="8" customWidth="1"/>
    <col min="14084" max="14084" width="7.5546875" style="8" customWidth="1"/>
    <col min="14085" max="14336" width="11.44140625" style="8"/>
    <col min="14337" max="14337" width="2.44140625" style="8" customWidth="1"/>
    <col min="14338" max="14338" width="2" style="8" customWidth="1"/>
    <col min="14339" max="14339" width="87.44140625" style="8" customWidth="1"/>
    <col min="14340" max="14340" width="7.5546875" style="8" customWidth="1"/>
    <col min="14341" max="14592" width="11.44140625" style="8"/>
    <col min="14593" max="14593" width="2.44140625" style="8" customWidth="1"/>
    <col min="14594" max="14594" width="2" style="8" customWidth="1"/>
    <col min="14595" max="14595" width="87.44140625" style="8" customWidth="1"/>
    <col min="14596" max="14596" width="7.5546875" style="8" customWidth="1"/>
    <col min="14597" max="14848" width="11.44140625" style="8"/>
    <col min="14849" max="14849" width="2.44140625" style="8" customWidth="1"/>
    <col min="14850" max="14850" width="2" style="8" customWidth="1"/>
    <col min="14851" max="14851" width="87.44140625" style="8" customWidth="1"/>
    <col min="14852" max="14852" width="7.5546875" style="8" customWidth="1"/>
    <col min="14853" max="15104" width="11.44140625" style="8"/>
    <col min="15105" max="15105" width="2.44140625" style="8" customWidth="1"/>
    <col min="15106" max="15106" width="2" style="8" customWidth="1"/>
    <col min="15107" max="15107" width="87.44140625" style="8" customWidth="1"/>
    <col min="15108" max="15108" width="7.5546875" style="8" customWidth="1"/>
    <col min="15109" max="15360" width="11.44140625" style="8"/>
    <col min="15361" max="15361" width="2.44140625" style="8" customWidth="1"/>
    <col min="15362" max="15362" width="2" style="8" customWidth="1"/>
    <col min="15363" max="15363" width="87.44140625" style="8" customWidth="1"/>
    <col min="15364" max="15364" width="7.5546875" style="8" customWidth="1"/>
    <col min="15365" max="15616" width="11.44140625" style="8"/>
    <col min="15617" max="15617" width="2.44140625" style="8" customWidth="1"/>
    <col min="15618" max="15618" width="2" style="8" customWidth="1"/>
    <col min="15619" max="15619" width="87.44140625" style="8" customWidth="1"/>
    <col min="15620" max="15620" width="7.5546875" style="8" customWidth="1"/>
    <col min="15621" max="15872" width="11.44140625" style="8"/>
    <col min="15873" max="15873" width="2.44140625" style="8" customWidth="1"/>
    <col min="15874" max="15874" width="2" style="8" customWidth="1"/>
    <col min="15875" max="15875" width="87.44140625" style="8" customWidth="1"/>
    <col min="15876" max="15876" width="7.5546875" style="8" customWidth="1"/>
    <col min="15877" max="16128" width="11.44140625" style="8"/>
    <col min="16129" max="16129" width="2.44140625" style="8" customWidth="1"/>
    <col min="16130" max="16130" width="2" style="8" customWidth="1"/>
    <col min="16131" max="16131" width="87.44140625" style="8" customWidth="1"/>
    <col min="16132" max="16132" width="7.5546875" style="8" customWidth="1"/>
    <col min="16133" max="16384" width="11.44140625" style="8"/>
  </cols>
  <sheetData>
    <row r="1" spans="1:4" ht="24.6">
      <c r="A1" s="4" t="s">
        <v>1</v>
      </c>
      <c r="B1" s="5"/>
      <c r="C1" s="6"/>
    </row>
    <row r="3" spans="1:4" hidden="1">
      <c r="A3" s="9" t="s">
        <v>2</v>
      </c>
    </row>
    <row r="4" spans="1:4" hidden="1">
      <c r="A4" s="9"/>
    </row>
    <row r="5" spans="1:4" s="11" customFormat="1" ht="14.1" customHeight="1">
      <c r="A5" s="10"/>
      <c r="B5" s="10" t="s">
        <v>3</v>
      </c>
      <c r="C5" s="8"/>
      <c r="D5" s="7"/>
    </row>
    <row r="6" spans="1:4" s="11" customFormat="1" ht="14.1" customHeight="1">
      <c r="C6" s="2" t="s">
        <v>4</v>
      </c>
      <c r="D6" s="7">
        <v>1</v>
      </c>
    </row>
    <row r="7" spans="1:4" s="11" customFormat="1" ht="14.1" customHeight="1">
      <c r="C7" s="2" t="s">
        <v>5</v>
      </c>
      <c r="D7" s="7">
        <v>2</v>
      </c>
    </row>
    <row r="8" spans="1:4" s="11" customFormat="1" ht="14.1" customHeight="1">
      <c r="C8" s="2" t="s">
        <v>6</v>
      </c>
      <c r="D8" s="7">
        <v>3</v>
      </c>
    </row>
    <row r="9" spans="1:4" s="11" customFormat="1" ht="14.1" customHeight="1">
      <c r="C9" s="2" t="s">
        <v>7</v>
      </c>
      <c r="D9" s="7">
        <v>4</v>
      </c>
    </row>
    <row r="10" spans="1:4" s="11" customFormat="1" ht="14.1" customHeight="1">
      <c r="C10" s="2" t="s">
        <v>8</v>
      </c>
      <c r="D10" s="7">
        <v>5</v>
      </c>
    </row>
    <row r="11" spans="1:4" s="11" customFormat="1" ht="14.1" customHeight="1">
      <c r="C11" s="2" t="s">
        <v>9</v>
      </c>
      <c r="D11" s="7">
        <v>6</v>
      </c>
    </row>
    <row r="12" spans="1:4" s="11" customFormat="1" ht="14.1" customHeight="1">
      <c r="C12" s="2" t="s">
        <v>10</v>
      </c>
      <c r="D12" s="7">
        <v>7</v>
      </c>
    </row>
    <row r="13" spans="1:4" s="11" customFormat="1" ht="14.1" customHeight="1">
      <c r="C13" s="2" t="s">
        <v>11</v>
      </c>
      <c r="D13" s="7">
        <v>8</v>
      </c>
    </row>
    <row r="14" spans="1:4" s="11" customFormat="1" ht="14.1" customHeight="1">
      <c r="C14" s="2" t="s">
        <v>12</v>
      </c>
      <c r="D14" s="7">
        <v>9</v>
      </c>
    </row>
    <row r="15" spans="1:4" s="11" customFormat="1" ht="14.1" customHeight="1">
      <c r="C15" s="2" t="s">
        <v>13</v>
      </c>
      <c r="D15" s="7">
        <v>10</v>
      </c>
    </row>
    <row r="16" spans="1:4" s="11" customFormat="1" ht="14.1" customHeight="1">
      <c r="C16" s="2" t="s">
        <v>14</v>
      </c>
      <c r="D16" s="7">
        <v>11</v>
      </c>
    </row>
    <row r="17" spans="2:4" s="11" customFormat="1" ht="14.1" customHeight="1">
      <c r="C17" s="2" t="s">
        <v>15</v>
      </c>
      <c r="D17" s="7">
        <v>12</v>
      </c>
    </row>
    <row r="18" spans="2:4" s="11" customFormat="1" ht="14.1" customHeight="1">
      <c r="C18" s="12"/>
      <c r="D18" s="7"/>
    </row>
    <row r="19" spans="2:4" s="11" customFormat="1" ht="14.1" customHeight="1">
      <c r="B19" s="10" t="s">
        <v>16</v>
      </c>
      <c r="C19" s="12"/>
      <c r="D19" s="7"/>
    </row>
    <row r="20" spans="2:4" s="11" customFormat="1" ht="14.1" customHeight="1">
      <c r="C20" s="2" t="s">
        <v>17</v>
      </c>
      <c r="D20" s="7">
        <v>13</v>
      </c>
    </row>
    <row r="21" spans="2:4" s="11" customFormat="1" ht="14.1" customHeight="1">
      <c r="C21" s="2" t="s">
        <v>18</v>
      </c>
      <c r="D21" s="7">
        <v>14</v>
      </c>
    </row>
    <row r="22" spans="2:4" s="11" customFormat="1" ht="14.1" customHeight="1">
      <c r="C22" s="2" t="s">
        <v>19</v>
      </c>
      <c r="D22" s="7">
        <v>15</v>
      </c>
    </row>
    <row r="23" spans="2:4" s="11" customFormat="1" ht="14.1" customHeight="1">
      <c r="C23" s="2" t="s">
        <v>20</v>
      </c>
      <c r="D23" s="7">
        <v>16</v>
      </c>
    </row>
    <row r="24" spans="2:4" s="11" customFormat="1" ht="14.1" customHeight="1">
      <c r="C24" s="2" t="s">
        <v>21</v>
      </c>
      <c r="D24" s="7">
        <v>17</v>
      </c>
    </row>
    <row r="25" spans="2:4" s="11" customFormat="1" ht="14.1" customHeight="1">
      <c r="C25" s="12"/>
      <c r="D25" s="7"/>
    </row>
    <row r="26" spans="2:4" s="11" customFormat="1" ht="14.1" customHeight="1">
      <c r="B26" s="10" t="s">
        <v>22</v>
      </c>
      <c r="C26" s="12"/>
      <c r="D26" s="7"/>
    </row>
    <row r="27" spans="2:4" s="11" customFormat="1" ht="14.1" customHeight="1">
      <c r="C27" s="2" t="s">
        <v>23</v>
      </c>
      <c r="D27" s="7">
        <v>18</v>
      </c>
    </row>
    <row r="28" spans="2:4" s="11" customFormat="1" ht="14.1" customHeight="1">
      <c r="C28" s="2" t="s">
        <v>24</v>
      </c>
      <c r="D28" s="7">
        <v>19</v>
      </c>
    </row>
    <row r="29" spans="2:4" s="11" customFormat="1" ht="14.1" customHeight="1">
      <c r="C29" s="2" t="s">
        <v>25</v>
      </c>
      <c r="D29" s="7">
        <v>20</v>
      </c>
    </row>
    <row r="30" spans="2:4" s="11" customFormat="1" ht="14.1" customHeight="1">
      <c r="C30" s="2" t="s">
        <v>26</v>
      </c>
      <c r="D30" s="7">
        <v>21</v>
      </c>
    </row>
    <row r="31" spans="2:4" s="11" customFormat="1" ht="14.1" customHeight="1">
      <c r="C31" s="2" t="s">
        <v>27</v>
      </c>
      <c r="D31" s="7">
        <v>22</v>
      </c>
    </row>
    <row r="32" spans="2:4" ht="14.1" customHeight="1"/>
    <row r="33" spans="1:4" s="11" customFormat="1" ht="14.1" customHeight="1">
      <c r="A33" s="10"/>
      <c r="B33" s="10" t="s">
        <v>28</v>
      </c>
      <c r="C33" s="8"/>
      <c r="D33" s="7"/>
    </row>
    <row r="34" spans="1:4" s="11" customFormat="1" ht="14.1" customHeight="1">
      <c r="A34" s="10"/>
      <c r="B34" s="10"/>
      <c r="C34" s="2" t="s">
        <v>29</v>
      </c>
      <c r="D34" s="7">
        <v>23</v>
      </c>
    </row>
    <row r="35" spans="1:4" s="11" customFormat="1" ht="14.1" customHeight="1">
      <c r="C35" s="2" t="s">
        <v>30</v>
      </c>
      <c r="D35" s="7">
        <v>24</v>
      </c>
    </row>
    <row r="36" spans="1:4" s="11" customFormat="1" ht="14.1" hidden="1" customHeight="1">
      <c r="C36" s="2" t="s">
        <v>31</v>
      </c>
      <c r="D36" s="7">
        <v>29</v>
      </c>
    </row>
    <row r="37" spans="1:4" s="11" customFormat="1" ht="14.1" hidden="1" customHeight="1">
      <c r="C37" s="2" t="s">
        <v>32</v>
      </c>
      <c r="D37" s="7">
        <v>30</v>
      </c>
    </row>
    <row r="38" spans="1:4" ht="14.1" customHeight="1"/>
    <row r="39" spans="1:4" ht="14.1" customHeight="1"/>
    <row r="40" spans="1:4" ht="14.1" customHeight="1">
      <c r="B40" s="13" t="s">
        <v>33</v>
      </c>
    </row>
    <row r="41" spans="1:4" ht="14.1" customHeight="1">
      <c r="B41" s="13"/>
      <c r="C41" s="2" t="s">
        <v>34</v>
      </c>
      <c r="D41" s="7">
        <v>25</v>
      </c>
    </row>
    <row r="42" spans="1:4" ht="14.1" customHeight="1">
      <c r="B42" s="13"/>
      <c r="C42" s="2" t="s">
        <v>35</v>
      </c>
      <c r="D42" s="7">
        <v>26</v>
      </c>
    </row>
    <row r="43" spans="1:4" ht="14.1" customHeight="1">
      <c r="B43" s="13"/>
      <c r="C43" s="2" t="s">
        <v>36</v>
      </c>
      <c r="D43" s="7">
        <v>27</v>
      </c>
    </row>
    <row r="44" spans="1:4" ht="14.1" customHeight="1">
      <c r="B44" s="13"/>
      <c r="C44" s="2" t="s">
        <v>37</v>
      </c>
      <c r="D44" s="7">
        <v>28</v>
      </c>
    </row>
    <row r="45" spans="1:4" ht="14.1" customHeight="1">
      <c r="B45" s="13"/>
      <c r="C45" s="2" t="s">
        <v>38</v>
      </c>
      <c r="D45" s="7">
        <v>29</v>
      </c>
    </row>
    <row r="46" spans="1:4" ht="14.1" customHeight="1">
      <c r="B46" s="13"/>
      <c r="C46" s="2" t="s">
        <v>39</v>
      </c>
      <c r="D46" s="7">
        <v>30</v>
      </c>
    </row>
    <row r="47" spans="1:4" ht="14.1" customHeight="1">
      <c r="B47" s="13"/>
      <c r="C47" s="2" t="s">
        <v>40</v>
      </c>
      <c r="D47" s="7">
        <v>31</v>
      </c>
    </row>
    <row r="48" spans="1:4" ht="14.1" customHeight="1">
      <c r="B48" s="13"/>
      <c r="C48" s="2" t="s">
        <v>41</v>
      </c>
      <c r="D48" s="7">
        <v>32</v>
      </c>
    </row>
    <row r="49" spans="2:4" ht="14.1" customHeight="1">
      <c r="B49" s="13"/>
      <c r="C49" s="2" t="s">
        <v>42</v>
      </c>
      <c r="D49" s="7">
        <v>33</v>
      </c>
    </row>
    <row r="50" spans="2:4" ht="14.1" customHeight="1">
      <c r="B50" s="13"/>
      <c r="C50" s="2" t="s">
        <v>43</v>
      </c>
      <c r="D50" s="7">
        <v>34</v>
      </c>
    </row>
    <row r="51" spans="2:4" ht="14.1" customHeight="1">
      <c r="B51" s="13"/>
      <c r="C51" s="2" t="s">
        <v>44</v>
      </c>
      <c r="D51" s="7">
        <v>35</v>
      </c>
    </row>
    <row r="52" spans="2:4" ht="14.1" customHeight="1">
      <c r="B52" s="13"/>
      <c r="C52" s="2" t="s">
        <v>45</v>
      </c>
      <c r="D52" s="7">
        <v>36</v>
      </c>
    </row>
    <row r="53" spans="2:4" ht="14.1" customHeight="1">
      <c r="B53" s="13"/>
      <c r="C53" s="2" t="s">
        <v>46</v>
      </c>
      <c r="D53" s="7">
        <v>37</v>
      </c>
    </row>
    <row r="54" spans="2:4" ht="14.1" customHeight="1">
      <c r="B54" s="13"/>
      <c r="C54" s="2" t="s">
        <v>47</v>
      </c>
      <c r="D54" s="7">
        <v>38</v>
      </c>
    </row>
    <row r="55" spans="2:4" ht="14.1" customHeight="1">
      <c r="B55" s="13"/>
      <c r="C55" s="2" t="s">
        <v>48</v>
      </c>
      <c r="D55" s="7">
        <v>39</v>
      </c>
    </row>
    <row r="56" spans="2:4" ht="14.1" customHeight="1">
      <c r="B56" s="13"/>
    </row>
    <row r="57" spans="2:4" ht="14.1" customHeight="1">
      <c r="B57" s="13" t="s">
        <v>49</v>
      </c>
    </row>
    <row r="58" spans="2:4" ht="14.1" customHeight="1">
      <c r="B58" s="13"/>
      <c r="C58" s="2" t="s">
        <v>50</v>
      </c>
      <c r="D58" s="7">
        <v>40</v>
      </c>
    </row>
    <row r="59" spans="2:4" ht="14.1" customHeight="1">
      <c r="B59" s="13"/>
      <c r="C59" s="2" t="s">
        <v>51</v>
      </c>
      <c r="D59" s="7">
        <v>41</v>
      </c>
    </row>
    <row r="60" spans="2:4" ht="14.1" customHeight="1">
      <c r="B60" s="13"/>
      <c r="C60" s="2" t="s">
        <v>52</v>
      </c>
      <c r="D60" s="7">
        <v>42</v>
      </c>
    </row>
    <row r="61" spans="2:4" ht="14.1" customHeight="1">
      <c r="B61" s="13"/>
      <c r="C61" s="2" t="s">
        <v>53</v>
      </c>
      <c r="D61" s="7">
        <v>43</v>
      </c>
    </row>
    <row r="62" spans="2:4" ht="14.1" customHeight="1">
      <c r="B62" s="13"/>
      <c r="C62" s="2" t="s">
        <v>54</v>
      </c>
      <c r="D62" s="7">
        <v>44</v>
      </c>
    </row>
    <row r="63" spans="2:4" ht="14.1" customHeight="1">
      <c r="B63" s="13"/>
      <c r="C63" s="2" t="s">
        <v>55</v>
      </c>
      <c r="D63" s="7">
        <v>45</v>
      </c>
    </row>
    <row r="64" spans="2:4" ht="14.1" customHeight="1">
      <c r="B64" s="13"/>
      <c r="C64" s="2" t="s">
        <v>56</v>
      </c>
      <c r="D64" s="7">
        <v>46</v>
      </c>
    </row>
    <row r="65" spans="1:4" ht="14.1" customHeight="1">
      <c r="B65" s="13"/>
      <c r="C65" s="2" t="s">
        <v>57</v>
      </c>
      <c r="D65" s="7">
        <v>47</v>
      </c>
    </row>
    <row r="66" spans="1:4" ht="14.1" customHeight="1">
      <c r="B66" s="13"/>
      <c r="C66" s="2" t="s">
        <v>58</v>
      </c>
      <c r="D66" s="7">
        <v>48</v>
      </c>
    </row>
    <row r="67" spans="1:4" ht="14.1" customHeight="1">
      <c r="B67" s="13"/>
      <c r="C67" s="2" t="s">
        <v>59</v>
      </c>
      <c r="D67" s="7">
        <v>49</v>
      </c>
    </row>
    <row r="68" spans="1:4" ht="14.1" customHeight="1">
      <c r="C68" s="12"/>
    </row>
    <row r="69" spans="1:4" ht="14.1" customHeight="1">
      <c r="B69" s="13" t="s">
        <v>60</v>
      </c>
      <c r="C69" s="12"/>
    </row>
    <row r="70" spans="1:4" ht="31.95" customHeight="1">
      <c r="B70" s="13"/>
      <c r="C70" s="14" t="s">
        <v>61</v>
      </c>
      <c r="D70" s="7">
        <v>50</v>
      </c>
    </row>
    <row r="71" spans="1:4" ht="31.2" customHeight="1">
      <c r="B71" s="13"/>
      <c r="C71" s="14" t="s">
        <v>62</v>
      </c>
      <c r="D71" s="7">
        <v>51</v>
      </c>
    </row>
    <row r="72" spans="1:4" ht="14.1" customHeight="1">
      <c r="A72" s="13"/>
    </row>
    <row r="73" spans="1:4" ht="14.1" customHeight="1">
      <c r="B73" s="13" t="s">
        <v>63</v>
      </c>
    </row>
    <row r="74" spans="1:4" ht="14.1" customHeight="1">
      <c r="B74" s="13"/>
      <c r="C74" s="2" t="s">
        <v>64</v>
      </c>
      <c r="D74" s="7">
        <v>52</v>
      </c>
    </row>
    <row r="75" spans="1:4" ht="14.1" customHeight="1">
      <c r="B75" s="13"/>
      <c r="C75" s="2" t="s">
        <v>65</v>
      </c>
      <c r="D75" s="7">
        <v>54</v>
      </c>
    </row>
    <row r="76" spans="1:4" ht="14.1" customHeight="1">
      <c r="B76" s="13"/>
      <c r="C76" s="2" t="s">
        <v>66</v>
      </c>
      <c r="D76" s="7">
        <v>55</v>
      </c>
    </row>
    <row r="77" spans="1:4" ht="14.1" customHeight="1">
      <c r="B77" s="13"/>
      <c r="C77" s="2" t="s">
        <v>67</v>
      </c>
      <c r="D77" s="7">
        <v>56</v>
      </c>
    </row>
    <row r="78" spans="1:4" ht="14.1" customHeight="1">
      <c r="B78" s="13"/>
      <c r="C78" s="2" t="s">
        <v>68</v>
      </c>
      <c r="D78" s="7">
        <v>57</v>
      </c>
    </row>
    <row r="79" spans="1:4" ht="14.1" customHeight="1">
      <c r="B79" s="13"/>
      <c r="C79" s="2" t="s">
        <v>69</v>
      </c>
      <c r="D79" s="7">
        <v>58</v>
      </c>
    </row>
    <row r="80" spans="1:4" ht="14.1" customHeight="1">
      <c r="B80" s="13"/>
      <c r="C80" s="2" t="s">
        <v>70</v>
      </c>
      <c r="D80" s="7">
        <v>59</v>
      </c>
    </row>
    <row r="81" spans="2:4" ht="28.95" customHeight="1">
      <c r="B81" s="13"/>
      <c r="C81" s="14" t="s">
        <v>71</v>
      </c>
      <c r="D81" s="7">
        <v>60</v>
      </c>
    </row>
    <row r="82" spans="2:4" ht="13.95" customHeight="1">
      <c r="B82" s="13"/>
      <c r="C82" s="14" t="s">
        <v>72</v>
      </c>
      <c r="D82" s="7">
        <v>61</v>
      </c>
    </row>
    <row r="83" spans="2:4" ht="14.1" customHeight="1">
      <c r="B83" s="13"/>
      <c r="C83" s="2" t="s">
        <v>73</v>
      </c>
      <c r="D83" s="7">
        <v>62</v>
      </c>
    </row>
    <row r="84" spans="2:4" ht="14.1" customHeight="1">
      <c r="B84" s="13"/>
      <c r="C84" s="2" t="s">
        <v>74</v>
      </c>
      <c r="D84" s="7">
        <v>64</v>
      </c>
    </row>
    <row r="85" spans="2:4" ht="14.1" customHeight="1">
      <c r="B85" s="13"/>
      <c r="C85" s="2" t="s">
        <v>75</v>
      </c>
      <c r="D85" s="7">
        <v>65</v>
      </c>
    </row>
    <row r="86" spans="2:4" ht="14.1" customHeight="1">
      <c r="B86" s="13"/>
      <c r="C86" s="2" t="s">
        <v>76</v>
      </c>
      <c r="D86" s="7">
        <v>66</v>
      </c>
    </row>
    <row r="87" spans="2:4" ht="14.1" customHeight="1">
      <c r="B87" s="13"/>
      <c r="C87" s="2" t="s">
        <v>77</v>
      </c>
      <c r="D87" s="7">
        <v>67</v>
      </c>
    </row>
    <row r="88" spans="2:4" ht="14.1" customHeight="1">
      <c r="B88" s="13"/>
      <c r="C88" s="2" t="s">
        <v>78</v>
      </c>
      <c r="D88" s="7">
        <v>68</v>
      </c>
    </row>
    <row r="89" spans="2:4" ht="14.1" customHeight="1">
      <c r="C89" s="2" t="s">
        <v>79</v>
      </c>
      <c r="D89" s="7">
        <v>70</v>
      </c>
    </row>
    <row r="90" spans="2:4" ht="14.1" customHeight="1">
      <c r="C90" s="2" t="s">
        <v>80</v>
      </c>
      <c r="D90" s="7">
        <v>71</v>
      </c>
    </row>
    <row r="91" spans="2:4" ht="14.1" customHeight="1">
      <c r="C91" s="2" t="s">
        <v>81</v>
      </c>
      <c r="D91" s="7">
        <v>72</v>
      </c>
    </row>
    <row r="92" spans="2:4" ht="14.1" customHeight="1">
      <c r="C92" s="2" t="s">
        <v>82</v>
      </c>
      <c r="D92" s="7">
        <v>73</v>
      </c>
    </row>
    <row r="93" spans="2:4" ht="14.1" customHeight="1">
      <c r="C93" s="2" t="s">
        <v>83</v>
      </c>
      <c r="D93" s="7">
        <v>74</v>
      </c>
    </row>
    <row r="94" spans="2:4" ht="14.1" customHeight="1">
      <c r="C94" s="2" t="s">
        <v>84</v>
      </c>
      <c r="D94" s="7">
        <v>75</v>
      </c>
    </row>
    <row r="95" spans="2:4" ht="33.6" customHeight="1">
      <c r="C95" s="15" t="s">
        <v>85</v>
      </c>
      <c r="D95" s="7">
        <v>77</v>
      </c>
    </row>
    <row r="96" spans="2:4" s="16" customFormat="1" ht="36" customHeight="1">
      <c r="C96" s="15" t="s">
        <v>86</v>
      </c>
      <c r="D96" s="7">
        <v>78</v>
      </c>
    </row>
    <row r="97" spans="1:4" ht="30" customHeight="1">
      <c r="C97" s="15" t="s">
        <v>87</v>
      </c>
      <c r="D97" s="7">
        <v>79</v>
      </c>
    </row>
    <row r="98" spans="1:4" ht="18.600000000000001" customHeight="1">
      <c r="C98" s="15" t="s">
        <v>88</v>
      </c>
      <c r="D98" s="7">
        <v>80</v>
      </c>
    </row>
    <row r="99" spans="1:4" ht="14.1" customHeight="1">
      <c r="A99" s="13"/>
    </row>
    <row r="100" spans="1:4" ht="14.1" customHeight="1">
      <c r="B100" s="13" t="s">
        <v>89</v>
      </c>
    </row>
    <row r="101" spans="1:4" ht="14.1" customHeight="1">
      <c r="B101" s="13"/>
      <c r="C101" s="15" t="s">
        <v>90</v>
      </c>
      <c r="D101" s="7">
        <v>81</v>
      </c>
    </row>
    <row r="102" spans="1:4" ht="32.4" customHeight="1">
      <c r="B102" s="13"/>
      <c r="C102" s="15" t="s">
        <v>91</v>
      </c>
      <c r="D102" s="7">
        <v>82</v>
      </c>
    </row>
    <row r="103" spans="1:4" ht="14.1" customHeight="1">
      <c r="B103" s="13"/>
      <c r="C103" s="2" t="s">
        <v>92</v>
      </c>
      <c r="D103" s="7">
        <v>83</v>
      </c>
    </row>
    <row r="104" spans="1:4" ht="14.1" customHeight="1">
      <c r="B104" s="13"/>
      <c r="C104" s="2" t="s">
        <v>93</v>
      </c>
      <c r="D104" s="7">
        <v>84</v>
      </c>
    </row>
    <row r="105" spans="1:4" ht="30" customHeight="1">
      <c r="B105" s="13"/>
      <c r="C105" s="15" t="s">
        <v>94</v>
      </c>
      <c r="D105" s="7">
        <v>85</v>
      </c>
    </row>
    <row r="106" spans="1:4" ht="14.1" customHeight="1">
      <c r="B106" s="13"/>
      <c r="C106" s="2" t="s">
        <v>95</v>
      </c>
      <c r="D106" s="7">
        <v>86</v>
      </c>
    </row>
    <row r="107" spans="1:4" ht="14.1" customHeight="1">
      <c r="B107" s="13"/>
      <c r="C107" s="2" t="s">
        <v>96</v>
      </c>
      <c r="D107" s="7">
        <v>87</v>
      </c>
    </row>
    <row r="108" spans="1:4" ht="14.1" customHeight="1">
      <c r="B108" s="13"/>
    </row>
    <row r="109" spans="1:4" ht="14.1" customHeight="1">
      <c r="B109" s="13"/>
    </row>
    <row r="110" spans="1:4" ht="14.1" customHeight="1">
      <c r="B110" s="13"/>
    </row>
    <row r="111" spans="1:4" ht="14.1" customHeight="1">
      <c r="B111" s="13"/>
    </row>
    <row r="112" spans="1:4" ht="14.1" customHeight="1"/>
    <row r="113" spans="1:4" s="17" customFormat="1" ht="14.1" customHeight="1">
      <c r="A113" s="8"/>
      <c r="B113" s="8"/>
      <c r="D113" s="7"/>
    </row>
    <row r="114" spans="1:4" s="17" customFormat="1" ht="14.1" customHeight="1">
      <c r="A114" s="8"/>
      <c r="B114" s="8"/>
      <c r="D114" s="7"/>
    </row>
    <row r="115" spans="1:4" s="17" customFormat="1" ht="28.5" customHeight="1">
      <c r="A115" s="8"/>
      <c r="B115" s="8"/>
      <c r="D115" s="7"/>
    </row>
    <row r="116" spans="1:4" s="17" customFormat="1" ht="27.75" customHeight="1">
      <c r="A116" s="8"/>
      <c r="B116" s="8"/>
      <c r="D116" s="7"/>
    </row>
    <row r="117" spans="1:4" s="17" customFormat="1" ht="14.1" customHeight="1">
      <c r="A117" s="8"/>
      <c r="B117" s="8"/>
      <c r="D117" s="7"/>
    </row>
    <row r="118" spans="1:4" s="17" customFormat="1" ht="14.1" customHeight="1">
      <c r="A118" s="8"/>
      <c r="B118" s="8"/>
      <c r="C118" s="2"/>
      <c r="D118" s="7"/>
    </row>
    <row r="119" spans="1:4" ht="14.1" customHeight="1"/>
    <row r="120" spans="1:4" ht="17.100000000000001" customHeight="1"/>
  </sheetData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A0861F-AE89-4098-8317-CE78BA850169}">
  <sheetPr codeName="Hoja3">
    <pageSetUpPr fitToPage="1"/>
  </sheetPr>
  <dimension ref="A1:P25"/>
  <sheetViews>
    <sheetView zoomScale="120" zoomScaleNormal="120" zoomScaleSheetLayoutView="100" workbookViewId="0"/>
  </sheetViews>
  <sheetFormatPr baseColWidth="10" defaultColWidth="11.44140625" defaultRowHeight="10.8"/>
  <cols>
    <col min="1" max="1" width="9.44140625" style="21" customWidth="1"/>
    <col min="2" max="2" width="11.44140625" style="21" customWidth="1"/>
    <col min="3" max="13" width="10.109375" style="20" customWidth="1"/>
    <col min="14" max="14" width="11.109375" style="20" customWidth="1"/>
    <col min="15" max="15" width="9.88671875" style="20" customWidth="1"/>
    <col min="16" max="16" width="9.44140625" style="21" customWidth="1"/>
    <col min="17" max="256" width="11.44140625" style="22"/>
    <col min="257" max="257" width="9.44140625" style="22" customWidth="1"/>
    <col min="258" max="258" width="11.44140625" style="22"/>
    <col min="259" max="269" width="10.109375" style="22" customWidth="1"/>
    <col min="270" max="270" width="11.109375" style="22" customWidth="1"/>
    <col min="271" max="271" width="9.88671875" style="22" customWidth="1"/>
    <col min="272" max="272" width="9.44140625" style="22" customWidth="1"/>
    <col min="273" max="512" width="11.44140625" style="22"/>
    <col min="513" max="513" width="9.44140625" style="22" customWidth="1"/>
    <col min="514" max="514" width="11.44140625" style="22"/>
    <col min="515" max="525" width="10.109375" style="22" customWidth="1"/>
    <col min="526" max="526" width="11.109375" style="22" customWidth="1"/>
    <col min="527" max="527" width="9.88671875" style="22" customWidth="1"/>
    <col min="528" max="528" width="9.44140625" style="22" customWidth="1"/>
    <col min="529" max="768" width="11.44140625" style="22"/>
    <col min="769" max="769" width="9.44140625" style="22" customWidth="1"/>
    <col min="770" max="770" width="11.44140625" style="22"/>
    <col min="771" max="781" width="10.109375" style="22" customWidth="1"/>
    <col min="782" max="782" width="11.109375" style="22" customWidth="1"/>
    <col min="783" max="783" width="9.88671875" style="22" customWidth="1"/>
    <col min="784" max="784" width="9.44140625" style="22" customWidth="1"/>
    <col min="785" max="1024" width="11.44140625" style="22"/>
    <col min="1025" max="1025" width="9.44140625" style="22" customWidth="1"/>
    <col min="1026" max="1026" width="11.44140625" style="22"/>
    <col min="1027" max="1037" width="10.109375" style="22" customWidth="1"/>
    <col min="1038" max="1038" width="11.109375" style="22" customWidth="1"/>
    <col min="1039" max="1039" width="9.88671875" style="22" customWidth="1"/>
    <col min="1040" max="1040" width="9.44140625" style="22" customWidth="1"/>
    <col min="1041" max="1280" width="11.44140625" style="22"/>
    <col min="1281" max="1281" width="9.44140625" style="22" customWidth="1"/>
    <col min="1282" max="1282" width="11.44140625" style="22"/>
    <col min="1283" max="1293" width="10.109375" style="22" customWidth="1"/>
    <col min="1294" max="1294" width="11.109375" style="22" customWidth="1"/>
    <col min="1295" max="1295" width="9.88671875" style="22" customWidth="1"/>
    <col min="1296" max="1296" width="9.44140625" style="22" customWidth="1"/>
    <col min="1297" max="1536" width="11.44140625" style="22"/>
    <col min="1537" max="1537" width="9.44140625" style="22" customWidth="1"/>
    <col min="1538" max="1538" width="11.44140625" style="22"/>
    <col min="1539" max="1549" width="10.109375" style="22" customWidth="1"/>
    <col min="1550" max="1550" width="11.109375" style="22" customWidth="1"/>
    <col min="1551" max="1551" width="9.88671875" style="22" customWidth="1"/>
    <col min="1552" max="1552" width="9.44140625" style="22" customWidth="1"/>
    <col min="1553" max="1792" width="11.44140625" style="22"/>
    <col min="1793" max="1793" width="9.44140625" style="22" customWidth="1"/>
    <col min="1794" max="1794" width="11.44140625" style="22"/>
    <col min="1795" max="1805" width="10.109375" style="22" customWidth="1"/>
    <col min="1806" max="1806" width="11.109375" style="22" customWidth="1"/>
    <col min="1807" max="1807" width="9.88671875" style="22" customWidth="1"/>
    <col min="1808" max="1808" width="9.44140625" style="22" customWidth="1"/>
    <col min="1809" max="2048" width="11.44140625" style="22"/>
    <col min="2049" max="2049" width="9.44140625" style="22" customWidth="1"/>
    <col min="2050" max="2050" width="11.44140625" style="22"/>
    <col min="2051" max="2061" width="10.109375" style="22" customWidth="1"/>
    <col min="2062" max="2062" width="11.109375" style="22" customWidth="1"/>
    <col min="2063" max="2063" width="9.88671875" style="22" customWidth="1"/>
    <col min="2064" max="2064" width="9.44140625" style="22" customWidth="1"/>
    <col min="2065" max="2304" width="11.44140625" style="22"/>
    <col min="2305" max="2305" width="9.44140625" style="22" customWidth="1"/>
    <col min="2306" max="2306" width="11.44140625" style="22"/>
    <col min="2307" max="2317" width="10.109375" style="22" customWidth="1"/>
    <col min="2318" max="2318" width="11.109375" style="22" customWidth="1"/>
    <col min="2319" max="2319" width="9.88671875" style="22" customWidth="1"/>
    <col min="2320" max="2320" width="9.44140625" style="22" customWidth="1"/>
    <col min="2321" max="2560" width="11.44140625" style="22"/>
    <col min="2561" max="2561" width="9.44140625" style="22" customWidth="1"/>
    <col min="2562" max="2562" width="11.44140625" style="22"/>
    <col min="2563" max="2573" width="10.109375" style="22" customWidth="1"/>
    <col min="2574" max="2574" width="11.109375" style="22" customWidth="1"/>
    <col min="2575" max="2575" width="9.88671875" style="22" customWidth="1"/>
    <col min="2576" max="2576" width="9.44140625" style="22" customWidth="1"/>
    <col min="2577" max="2816" width="11.44140625" style="22"/>
    <col min="2817" max="2817" width="9.44140625" style="22" customWidth="1"/>
    <col min="2818" max="2818" width="11.44140625" style="22"/>
    <col min="2819" max="2829" width="10.109375" style="22" customWidth="1"/>
    <col min="2830" max="2830" width="11.109375" style="22" customWidth="1"/>
    <col min="2831" max="2831" width="9.88671875" style="22" customWidth="1"/>
    <col min="2832" max="2832" width="9.44140625" style="22" customWidth="1"/>
    <col min="2833" max="3072" width="11.44140625" style="22"/>
    <col min="3073" max="3073" width="9.44140625" style="22" customWidth="1"/>
    <col min="3074" max="3074" width="11.44140625" style="22"/>
    <col min="3075" max="3085" width="10.109375" style="22" customWidth="1"/>
    <col min="3086" max="3086" width="11.109375" style="22" customWidth="1"/>
    <col min="3087" max="3087" width="9.88671875" style="22" customWidth="1"/>
    <col min="3088" max="3088" width="9.44140625" style="22" customWidth="1"/>
    <col min="3089" max="3328" width="11.44140625" style="22"/>
    <col min="3329" max="3329" width="9.44140625" style="22" customWidth="1"/>
    <col min="3330" max="3330" width="11.44140625" style="22"/>
    <col min="3331" max="3341" width="10.109375" style="22" customWidth="1"/>
    <col min="3342" max="3342" width="11.109375" style="22" customWidth="1"/>
    <col min="3343" max="3343" width="9.88671875" style="22" customWidth="1"/>
    <col min="3344" max="3344" width="9.44140625" style="22" customWidth="1"/>
    <col min="3345" max="3584" width="11.44140625" style="22"/>
    <col min="3585" max="3585" width="9.44140625" style="22" customWidth="1"/>
    <col min="3586" max="3586" width="11.44140625" style="22"/>
    <col min="3587" max="3597" width="10.109375" style="22" customWidth="1"/>
    <col min="3598" max="3598" width="11.109375" style="22" customWidth="1"/>
    <col min="3599" max="3599" width="9.88671875" style="22" customWidth="1"/>
    <col min="3600" max="3600" width="9.44140625" style="22" customWidth="1"/>
    <col min="3601" max="3840" width="11.44140625" style="22"/>
    <col min="3841" max="3841" width="9.44140625" style="22" customWidth="1"/>
    <col min="3842" max="3842" width="11.44140625" style="22"/>
    <col min="3843" max="3853" width="10.109375" style="22" customWidth="1"/>
    <col min="3854" max="3854" width="11.109375" style="22" customWidth="1"/>
    <col min="3855" max="3855" width="9.88671875" style="22" customWidth="1"/>
    <col min="3856" max="3856" width="9.44140625" style="22" customWidth="1"/>
    <col min="3857" max="4096" width="11.44140625" style="22"/>
    <col min="4097" max="4097" width="9.44140625" style="22" customWidth="1"/>
    <col min="4098" max="4098" width="11.44140625" style="22"/>
    <col min="4099" max="4109" width="10.109375" style="22" customWidth="1"/>
    <col min="4110" max="4110" width="11.109375" style="22" customWidth="1"/>
    <col min="4111" max="4111" width="9.88671875" style="22" customWidth="1"/>
    <col min="4112" max="4112" width="9.44140625" style="22" customWidth="1"/>
    <col min="4113" max="4352" width="11.44140625" style="22"/>
    <col min="4353" max="4353" width="9.44140625" style="22" customWidth="1"/>
    <col min="4354" max="4354" width="11.44140625" style="22"/>
    <col min="4355" max="4365" width="10.109375" style="22" customWidth="1"/>
    <col min="4366" max="4366" width="11.109375" style="22" customWidth="1"/>
    <col min="4367" max="4367" width="9.88671875" style="22" customWidth="1"/>
    <col min="4368" max="4368" width="9.44140625" style="22" customWidth="1"/>
    <col min="4369" max="4608" width="11.44140625" style="22"/>
    <col min="4609" max="4609" width="9.44140625" style="22" customWidth="1"/>
    <col min="4610" max="4610" width="11.44140625" style="22"/>
    <col min="4611" max="4621" width="10.109375" style="22" customWidth="1"/>
    <col min="4622" max="4622" width="11.109375" style="22" customWidth="1"/>
    <col min="4623" max="4623" width="9.88671875" style="22" customWidth="1"/>
    <col min="4624" max="4624" width="9.44140625" style="22" customWidth="1"/>
    <col min="4625" max="4864" width="11.44140625" style="22"/>
    <col min="4865" max="4865" width="9.44140625" style="22" customWidth="1"/>
    <col min="4866" max="4866" width="11.44140625" style="22"/>
    <col min="4867" max="4877" width="10.109375" style="22" customWidth="1"/>
    <col min="4878" max="4878" width="11.109375" style="22" customWidth="1"/>
    <col min="4879" max="4879" width="9.88671875" style="22" customWidth="1"/>
    <col min="4880" max="4880" width="9.44140625" style="22" customWidth="1"/>
    <col min="4881" max="5120" width="11.44140625" style="22"/>
    <col min="5121" max="5121" width="9.44140625" style="22" customWidth="1"/>
    <col min="5122" max="5122" width="11.44140625" style="22"/>
    <col min="5123" max="5133" width="10.109375" style="22" customWidth="1"/>
    <col min="5134" max="5134" width="11.109375" style="22" customWidth="1"/>
    <col min="5135" max="5135" width="9.88671875" style="22" customWidth="1"/>
    <col min="5136" max="5136" width="9.44140625" style="22" customWidth="1"/>
    <col min="5137" max="5376" width="11.44140625" style="22"/>
    <col min="5377" max="5377" width="9.44140625" style="22" customWidth="1"/>
    <col min="5378" max="5378" width="11.44140625" style="22"/>
    <col min="5379" max="5389" width="10.109375" style="22" customWidth="1"/>
    <col min="5390" max="5390" width="11.109375" style="22" customWidth="1"/>
    <col min="5391" max="5391" width="9.88671875" style="22" customWidth="1"/>
    <col min="5392" max="5392" width="9.44140625" style="22" customWidth="1"/>
    <col min="5393" max="5632" width="11.44140625" style="22"/>
    <col min="5633" max="5633" width="9.44140625" style="22" customWidth="1"/>
    <col min="5634" max="5634" width="11.44140625" style="22"/>
    <col min="5635" max="5645" width="10.109375" style="22" customWidth="1"/>
    <col min="5646" max="5646" width="11.109375" style="22" customWidth="1"/>
    <col min="5647" max="5647" width="9.88671875" style="22" customWidth="1"/>
    <col min="5648" max="5648" width="9.44140625" style="22" customWidth="1"/>
    <col min="5649" max="5888" width="11.44140625" style="22"/>
    <col min="5889" max="5889" width="9.44140625" style="22" customWidth="1"/>
    <col min="5890" max="5890" width="11.44140625" style="22"/>
    <col min="5891" max="5901" width="10.109375" style="22" customWidth="1"/>
    <col min="5902" max="5902" width="11.109375" style="22" customWidth="1"/>
    <col min="5903" max="5903" width="9.88671875" style="22" customWidth="1"/>
    <col min="5904" max="5904" width="9.44140625" style="22" customWidth="1"/>
    <col min="5905" max="6144" width="11.44140625" style="22"/>
    <col min="6145" max="6145" width="9.44140625" style="22" customWidth="1"/>
    <col min="6146" max="6146" width="11.44140625" style="22"/>
    <col min="6147" max="6157" width="10.109375" style="22" customWidth="1"/>
    <col min="6158" max="6158" width="11.109375" style="22" customWidth="1"/>
    <col min="6159" max="6159" width="9.88671875" style="22" customWidth="1"/>
    <col min="6160" max="6160" width="9.44140625" style="22" customWidth="1"/>
    <col min="6161" max="6400" width="11.44140625" style="22"/>
    <col min="6401" max="6401" width="9.44140625" style="22" customWidth="1"/>
    <col min="6402" max="6402" width="11.44140625" style="22"/>
    <col min="6403" max="6413" width="10.109375" style="22" customWidth="1"/>
    <col min="6414" max="6414" width="11.109375" style="22" customWidth="1"/>
    <col min="6415" max="6415" width="9.88671875" style="22" customWidth="1"/>
    <col min="6416" max="6416" width="9.44140625" style="22" customWidth="1"/>
    <col min="6417" max="6656" width="11.44140625" style="22"/>
    <col min="6657" max="6657" width="9.44140625" style="22" customWidth="1"/>
    <col min="6658" max="6658" width="11.44140625" style="22"/>
    <col min="6659" max="6669" width="10.109375" style="22" customWidth="1"/>
    <col min="6670" max="6670" width="11.109375" style="22" customWidth="1"/>
    <col min="6671" max="6671" width="9.88671875" style="22" customWidth="1"/>
    <col min="6672" max="6672" width="9.44140625" style="22" customWidth="1"/>
    <col min="6673" max="6912" width="11.44140625" style="22"/>
    <col min="6913" max="6913" width="9.44140625" style="22" customWidth="1"/>
    <col min="6914" max="6914" width="11.44140625" style="22"/>
    <col min="6915" max="6925" width="10.109375" style="22" customWidth="1"/>
    <col min="6926" max="6926" width="11.109375" style="22" customWidth="1"/>
    <col min="6927" max="6927" width="9.88671875" style="22" customWidth="1"/>
    <col min="6928" max="6928" width="9.44140625" style="22" customWidth="1"/>
    <col min="6929" max="7168" width="11.44140625" style="22"/>
    <col min="7169" max="7169" width="9.44140625" style="22" customWidth="1"/>
    <col min="7170" max="7170" width="11.44140625" style="22"/>
    <col min="7171" max="7181" width="10.109375" style="22" customWidth="1"/>
    <col min="7182" max="7182" width="11.109375" style="22" customWidth="1"/>
    <col min="7183" max="7183" width="9.88671875" style="22" customWidth="1"/>
    <col min="7184" max="7184" width="9.44140625" style="22" customWidth="1"/>
    <col min="7185" max="7424" width="11.44140625" style="22"/>
    <col min="7425" max="7425" width="9.44140625" style="22" customWidth="1"/>
    <col min="7426" max="7426" width="11.44140625" style="22"/>
    <col min="7427" max="7437" width="10.109375" style="22" customWidth="1"/>
    <col min="7438" max="7438" width="11.109375" style="22" customWidth="1"/>
    <col min="7439" max="7439" width="9.88671875" style="22" customWidth="1"/>
    <col min="7440" max="7440" width="9.44140625" style="22" customWidth="1"/>
    <col min="7441" max="7680" width="11.44140625" style="22"/>
    <col min="7681" max="7681" width="9.44140625" style="22" customWidth="1"/>
    <col min="7682" max="7682" width="11.44140625" style="22"/>
    <col min="7683" max="7693" width="10.109375" style="22" customWidth="1"/>
    <col min="7694" max="7694" width="11.109375" style="22" customWidth="1"/>
    <col min="7695" max="7695" width="9.88671875" style="22" customWidth="1"/>
    <col min="7696" max="7696" width="9.44140625" style="22" customWidth="1"/>
    <col min="7697" max="7936" width="11.44140625" style="22"/>
    <col min="7937" max="7937" width="9.44140625" style="22" customWidth="1"/>
    <col min="7938" max="7938" width="11.44140625" style="22"/>
    <col min="7939" max="7949" width="10.109375" style="22" customWidth="1"/>
    <col min="7950" max="7950" width="11.109375" style="22" customWidth="1"/>
    <col min="7951" max="7951" width="9.88671875" style="22" customWidth="1"/>
    <col min="7952" max="7952" width="9.44140625" style="22" customWidth="1"/>
    <col min="7953" max="8192" width="11.44140625" style="22"/>
    <col min="8193" max="8193" width="9.44140625" style="22" customWidth="1"/>
    <col min="8194" max="8194" width="11.44140625" style="22"/>
    <col min="8195" max="8205" width="10.109375" style="22" customWidth="1"/>
    <col min="8206" max="8206" width="11.109375" style="22" customWidth="1"/>
    <col min="8207" max="8207" width="9.88671875" style="22" customWidth="1"/>
    <col min="8208" max="8208" width="9.44140625" style="22" customWidth="1"/>
    <col min="8209" max="8448" width="11.44140625" style="22"/>
    <col min="8449" max="8449" width="9.44140625" style="22" customWidth="1"/>
    <col min="8450" max="8450" width="11.44140625" style="22"/>
    <col min="8451" max="8461" width="10.109375" style="22" customWidth="1"/>
    <col min="8462" max="8462" width="11.109375" style="22" customWidth="1"/>
    <col min="8463" max="8463" width="9.88671875" style="22" customWidth="1"/>
    <col min="8464" max="8464" width="9.44140625" style="22" customWidth="1"/>
    <col min="8465" max="8704" width="11.44140625" style="22"/>
    <col min="8705" max="8705" width="9.44140625" style="22" customWidth="1"/>
    <col min="8706" max="8706" width="11.44140625" style="22"/>
    <col min="8707" max="8717" width="10.109375" style="22" customWidth="1"/>
    <col min="8718" max="8718" width="11.109375" style="22" customWidth="1"/>
    <col min="8719" max="8719" width="9.88671875" style="22" customWidth="1"/>
    <col min="8720" max="8720" width="9.44140625" style="22" customWidth="1"/>
    <col min="8721" max="8960" width="11.44140625" style="22"/>
    <col min="8961" max="8961" width="9.44140625" style="22" customWidth="1"/>
    <col min="8962" max="8962" width="11.44140625" style="22"/>
    <col min="8963" max="8973" width="10.109375" style="22" customWidth="1"/>
    <col min="8974" max="8974" width="11.109375" style="22" customWidth="1"/>
    <col min="8975" max="8975" width="9.88671875" style="22" customWidth="1"/>
    <col min="8976" max="8976" width="9.44140625" style="22" customWidth="1"/>
    <col min="8977" max="9216" width="11.44140625" style="22"/>
    <col min="9217" max="9217" width="9.44140625" style="22" customWidth="1"/>
    <col min="9218" max="9218" width="11.44140625" style="22"/>
    <col min="9219" max="9229" width="10.109375" style="22" customWidth="1"/>
    <col min="9230" max="9230" width="11.109375" style="22" customWidth="1"/>
    <col min="9231" max="9231" width="9.88671875" style="22" customWidth="1"/>
    <col min="9232" max="9232" width="9.44140625" style="22" customWidth="1"/>
    <col min="9233" max="9472" width="11.44140625" style="22"/>
    <col min="9473" max="9473" width="9.44140625" style="22" customWidth="1"/>
    <col min="9474" max="9474" width="11.44140625" style="22"/>
    <col min="9475" max="9485" width="10.109375" style="22" customWidth="1"/>
    <col min="9486" max="9486" width="11.109375" style="22" customWidth="1"/>
    <col min="9487" max="9487" width="9.88671875" style="22" customWidth="1"/>
    <col min="9488" max="9488" width="9.44140625" style="22" customWidth="1"/>
    <col min="9489" max="9728" width="11.44140625" style="22"/>
    <col min="9729" max="9729" width="9.44140625" style="22" customWidth="1"/>
    <col min="9730" max="9730" width="11.44140625" style="22"/>
    <col min="9731" max="9741" width="10.109375" style="22" customWidth="1"/>
    <col min="9742" max="9742" width="11.109375" style="22" customWidth="1"/>
    <col min="9743" max="9743" width="9.88671875" style="22" customWidth="1"/>
    <col min="9744" max="9744" width="9.44140625" style="22" customWidth="1"/>
    <col min="9745" max="9984" width="11.44140625" style="22"/>
    <col min="9985" max="9985" width="9.44140625" style="22" customWidth="1"/>
    <col min="9986" max="9986" width="11.44140625" style="22"/>
    <col min="9987" max="9997" width="10.109375" style="22" customWidth="1"/>
    <col min="9998" max="9998" width="11.109375" style="22" customWidth="1"/>
    <col min="9999" max="9999" width="9.88671875" style="22" customWidth="1"/>
    <col min="10000" max="10000" width="9.44140625" style="22" customWidth="1"/>
    <col min="10001" max="10240" width="11.44140625" style="22"/>
    <col min="10241" max="10241" width="9.44140625" style="22" customWidth="1"/>
    <col min="10242" max="10242" width="11.44140625" style="22"/>
    <col min="10243" max="10253" width="10.109375" style="22" customWidth="1"/>
    <col min="10254" max="10254" width="11.109375" style="22" customWidth="1"/>
    <col min="10255" max="10255" width="9.88671875" style="22" customWidth="1"/>
    <col min="10256" max="10256" width="9.44140625" style="22" customWidth="1"/>
    <col min="10257" max="10496" width="11.44140625" style="22"/>
    <col min="10497" max="10497" width="9.44140625" style="22" customWidth="1"/>
    <col min="10498" max="10498" width="11.44140625" style="22"/>
    <col min="10499" max="10509" width="10.109375" style="22" customWidth="1"/>
    <col min="10510" max="10510" width="11.109375" style="22" customWidth="1"/>
    <col min="10511" max="10511" width="9.88671875" style="22" customWidth="1"/>
    <col min="10512" max="10512" width="9.44140625" style="22" customWidth="1"/>
    <col min="10513" max="10752" width="11.44140625" style="22"/>
    <col min="10753" max="10753" width="9.44140625" style="22" customWidth="1"/>
    <col min="10754" max="10754" width="11.44140625" style="22"/>
    <col min="10755" max="10765" width="10.109375" style="22" customWidth="1"/>
    <col min="10766" max="10766" width="11.109375" style="22" customWidth="1"/>
    <col min="10767" max="10767" width="9.88671875" style="22" customWidth="1"/>
    <col min="10768" max="10768" width="9.44140625" style="22" customWidth="1"/>
    <col min="10769" max="11008" width="11.44140625" style="22"/>
    <col min="11009" max="11009" width="9.44140625" style="22" customWidth="1"/>
    <col min="11010" max="11010" width="11.44140625" style="22"/>
    <col min="11011" max="11021" width="10.109375" style="22" customWidth="1"/>
    <col min="11022" max="11022" width="11.109375" style="22" customWidth="1"/>
    <col min="11023" max="11023" width="9.88671875" style="22" customWidth="1"/>
    <col min="11024" max="11024" width="9.44140625" style="22" customWidth="1"/>
    <col min="11025" max="11264" width="11.44140625" style="22"/>
    <col min="11265" max="11265" width="9.44140625" style="22" customWidth="1"/>
    <col min="11266" max="11266" width="11.44140625" style="22"/>
    <col min="11267" max="11277" width="10.109375" style="22" customWidth="1"/>
    <col min="11278" max="11278" width="11.109375" style="22" customWidth="1"/>
    <col min="11279" max="11279" width="9.88671875" style="22" customWidth="1"/>
    <col min="11280" max="11280" width="9.44140625" style="22" customWidth="1"/>
    <col min="11281" max="11520" width="11.44140625" style="22"/>
    <col min="11521" max="11521" width="9.44140625" style="22" customWidth="1"/>
    <col min="11522" max="11522" width="11.44140625" style="22"/>
    <col min="11523" max="11533" width="10.109375" style="22" customWidth="1"/>
    <col min="11534" max="11534" width="11.109375" style="22" customWidth="1"/>
    <col min="11535" max="11535" width="9.88671875" style="22" customWidth="1"/>
    <col min="11536" max="11536" width="9.44140625" style="22" customWidth="1"/>
    <col min="11537" max="11776" width="11.44140625" style="22"/>
    <col min="11777" max="11777" width="9.44140625" style="22" customWidth="1"/>
    <col min="11778" max="11778" width="11.44140625" style="22"/>
    <col min="11779" max="11789" width="10.109375" style="22" customWidth="1"/>
    <col min="11790" max="11790" width="11.109375" style="22" customWidth="1"/>
    <col min="11791" max="11791" width="9.88671875" style="22" customWidth="1"/>
    <col min="11792" max="11792" width="9.44140625" style="22" customWidth="1"/>
    <col min="11793" max="12032" width="11.44140625" style="22"/>
    <col min="12033" max="12033" width="9.44140625" style="22" customWidth="1"/>
    <col min="12034" max="12034" width="11.44140625" style="22"/>
    <col min="12035" max="12045" width="10.109375" style="22" customWidth="1"/>
    <col min="12046" max="12046" width="11.109375" style="22" customWidth="1"/>
    <col min="12047" max="12047" width="9.88671875" style="22" customWidth="1"/>
    <col min="12048" max="12048" width="9.44140625" style="22" customWidth="1"/>
    <col min="12049" max="12288" width="11.44140625" style="22"/>
    <col min="12289" max="12289" width="9.44140625" style="22" customWidth="1"/>
    <col min="12290" max="12290" width="11.44140625" style="22"/>
    <col min="12291" max="12301" width="10.109375" style="22" customWidth="1"/>
    <col min="12302" max="12302" width="11.109375" style="22" customWidth="1"/>
    <col min="12303" max="12303" width="9.88671875" style="22" customWidth="1"/>
    <col min="12304" max="12304" width="9.44140625" style="22" customWidth="1"/>
    <col min="12305" max="12544" width="11.44140625" style="22"/>
    <col min="12545" max="12545" width="9.44140625" style="22" customWidth="1"/>
    <col min="12546" max="12546" width="11.44140625" style="22"/>
    <col min="12547" max="12557" width="10.109375" style="22" customWidth="1"/>
    <col min="12558" max="12558" width="11.109375" style="22" customWidth="1"/>
    <col min="12559" max="12559" width="9.88671875" style="22" customWidth="1"/>
    <col min="12560" max="12560" width="9.44140625" style="22" customWidth="1"/>
    <col min="12561" max="12800" width="11.44140625" style="22"/>
    <col min="12801" max="12801" width="9.44140625" style="22" customWidth="1"/>
    <col min="12802" max="12802" width="11.44140625" style="22"/>
    <col min="12803" max="12813" width="10.109375" style="22" customWidth="1"/>
    <col min="12814" max="12814" width="11.109375" style="22" customWidth="1"/>
    <col min="12815" max="12815" width="9.88671875" style="22" customWidth="1"/>
    <col min="12816" max="12816" width="9.44140625" style="22" customWidth="1"/>
    <col min="12817" max="13056" width="11.44140625" style="22"/>
    <col min="13057" max="13057" width="9.44140625" style="22" customWidth="1"/>
    <col min="13058" max="13058" width="11.44140625" style="22"/>
    <col min="13059" max="13069" width="10.109375" style="22" customWidth="1"/>
    <col min="13070" max="13070" width="11.109375" style="22" customWidth="1"/>
    <col min="13071" max="13071" width="9.88671875" style="22" customWidth="1"/>
    <col min="13072" max="13072" width="9.44140625" style="22" customWidth="1"/>
    <col min="13073" max="13312" width="11.44140625" style="22"/>
    <col min="13313" max="13313" width="9.44140625" style="22" customWidth="1"/>
    <col min="13314" max="13314" width="11.44140625" style="22"/>
    <col min="13315" max="13325" width="10.109375" style="22" customWidth="1"/>
    <col min="13326" max="13326" width="11.109375" style="22" customWidth="1"/>
    <col min="13327" max="13327" width="9.88671875" style="22" customWidth="1"/>
    <col min="13328" max="13328" width="9.44140625" style="22" customWidth="1"/>
    <col min="13329" max="13568" width="11.44140625" style="22"/>
    <col min="13569" max="13569" width="9.44140625" style="22" customWidth="1"/>
    <col min="13570" max="13570" width="11.44140625" style="22"/>
    <col min="13571" max="13581" width="10.109375" style="22" customWidth="1"/>
    <col min="13582" max="13582" width="11.109375" style="22" customWidth="1"/>
    <col min="13583" max="13583" width="9.88671875" style="22" customWidth="1"/>
    <col min="13584" max="13584" width="9.44140625" style="22" customWidth="1"/>
    <col min="13585" max="13824" width="11.44140625" style="22"/>
    <col min="13825" max="13825" width="9.44140625" style="22" customWidth="1"/>
    <col min="13826" max="13826" width="11.44140625" style="22"/>
    <col min="13827" max="13837" width="10.109375" style="22" customWidth="1"/>
    <col min="13838" max="13838" width="11.109375" style="22" customWidth="1"/>
    <col min="13839" max="13839" width="9.88671875" style="22" customWidth="1"/>
    <col min="13840" max="13840" width="9.44140625" style="22" customWidth="1"/>
    <col min="13841" max="14080" width="11.44140625" style="22"/>
    <col min="14081" max="14081" width="9.44140625" style="22" customWidth="1"/>
    <col min="14082" max="14082" width="11.44140625" style="22"/>
    <col min="14083" max="14093" width="10.109375" style="22" customWidth="1"/>
    <col min="14094" max="14094" width="11.109375" style="22" customWidth="1"/>
    <col min="14095" max="14095" width="9.88671875" style="22" customWidth="1"/>
    <col min="14096" max="14096" width="9.44140625" style="22" customWidth="1"/>
    <col min="14097" max="14336" width="11.44140625" style="22"/>
    <col min="14337" max="14337" width="9.44140625" style="22" customWidth="1"/>
    <col min="14338" max="14338" width="11.44140625" style="22"/>
    <col min="14339" max="14349" width="10.109375" style="22" customWidth="1"/>
    <col min="14350" max="14350" width="11.109375" style="22" customWidth="1"/>
    <col min="14351" max="14351" width="9.88671875" style="22" customWidth="1"/>
    <col min="14352" max="14352" width="9.44140625" style="22" customWidth="1"/>
    <col min="14353" max="14592" width="11.44140625" style="22"/>
    <col min="14593" max="14593" width="9.44140625" style="22" customWidth="1"/>
    <col min="14594" max="14594" width="11.44140625" style="22"/>
    <col min="14595" max="14605" width="10.109375" style="22" customWidth="1"/>
    <col min="14606" max="14606" width="11.109375" style="22" customWidth="1"/>
    <col min="14607" max="14607" width="9.88671875" style="22" customWidth="1"/>
    <col min="14608" max="14608" width="9.44140625" style="22" customWidth="1"/>
    <col min="14609" max="14848" width="11.44140625" style="22"/>
    <col min="14849" max="14849" width="9.44140625" style="22" customWidth="1"/>
    <col min="14850" max="14850" width="11.44140625" style="22"/>
    <col min="14851" max="14861" width="10.109375" style="22" customWidth="1"/>
    <col min="14862" max="14862" width="11.109375" style="22" customWidth="1"/>
    <col min="14863" max="14863" width="9.88671875" style="22" customWidth="1"/>
    <col min="14864" max="14864" width="9.44140625" style="22" customWidth="1"/>
    <col min="14865" max="15104" width="11.44140625" style="22"/>
    <col min="15105" max="15105" width="9.44140625" style="22" customWidth="1"/>
    <col min="15106" max="15106" width="11.44140625" style="22"/>
    <col min="15107" max="15117" width="10.109375" style="22" customWidth="1"/>
    <col min="15118" max="15118" width="11.109375" style="22" customWidth="1"/>
    <col min="15119" max="15119" width="9.88671875" style="22" customWidth="1"/>
    <col min="15120" max="15120" width="9.44140625" style="22" customWidth="1"/>
    <col min="15121" max="15360" width="11.44140625" style="22"/>
    <col min="15361" max="15361" width="9.44140625" style="22" customWidth="1"/>
    <col min="15362" max="15362" width="11.44140625" style="22"/>
    <col min="15363" max="15373" width="10.109375" style="22" customWidth="1"/>
    <col min="15374" max="15374" width="11.109375" style="22" customWidth="1"/>
    <col min="15375" max="15375" width="9.88671875" style="22" customWidth="1"/>
    <col min="15376" max="15376" width="9.44140625" style="22" customWidth="1"/>
    <col min="15377" max="15616" width="11.44140625" style="22"/>
    <col min="15617" max="15617" width="9.44140625" style="22" customWidth="1"/>
    <col min="15618" max="15618" width="11.44140625" style="22"/>
    <col min="15619" max="15629" width="10.109375" style="22" customWidth="1"/>
    <col min="15630" max="15630" width="11.109375" style="22" customWidth="1"/>
    <col min="15631" max="15631" width="9.88671875" style="22" customWidth="1"/>
    <col min="15632" max="15632" width="9.44140625" style="22" customWidth="1"/>
    <col min="15633" max="15872" width="11.44140625" style="22"/>
    <col min="15873" max="15873" width="9.44140625" style="22" customWidth="1"/>
    <col min="15874" max="15874" width="11.44140625" style="22"/>
    <col min="15875" max="15885" width="10.109375" style="22" customWidth="1"/>
    <col min="15886" max="15886" width="11.109375" style="22" customWidth="1"/>
    <col min="15887" max="15887" width="9.88671875" style="22" customWidth="1"/>
    <col min="15888" max="15888" width="9.44140625" style="22" customWidth="1"/>
    <col min="15889" max="16128" width="11.44140625" style="22"/>
    <col min="16129" max="16129" width="9.44140625" style="22" customWidth="1"/>
    <col min="16130" max="16130" width="11.44140625" style="22"/>
    <col min="16131" max="16141" width="10.109375" style="22" customWidth="1"/>
    <col min="16142" max="16142" width="11.109375" style="22" customWidth="1"/>
    <col min="16143" max="16143" width="9.88671875" style="22" customWidth="1"/>
    <col min="16144" max="16144" width="9.44140625" style="22" customWidth="1"/>
    <col min="16145" max="16384" width="11.44140625" style="22"/>
  </cols>
  <sheetData>
    <row r="1" spans="1:16" ht="18.75" customHeight="1">
      <c r="A1" s="18"/>
      <c r="B1" s="19"/>
    </row>
    <row r="2" spans="1:16" ht="28.2">
      <c r="A2" s="23" t="s">
        <v>97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</row>
    <row r="3" spans="1:16" s="29" customFormat="1" ht="16.8">
      <c r="A3" s="25">
        <v>45565</v>
      </c>
      <c r="B3" s="26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8"/>
    </row>
    <row r="4" spans="1:16" s="29" customFormat="1" ht="10.5" customHeight="1" thickBot="1">
      <c r="A4" s="30"/>
      <c r="B4" s="31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32"/>
      <c r="P4" s="33"/>
    </row>
    <row r="5" spans="1:16" ht="14.1" customHeight="1">
      <c r="A5" s="1791"/>
      <c r="B5" s="1791"/>
      <c r="C5" s="34" t="s">
        <v>98</v>
      </c>
      <c r="D5" s="34"/>
      <c r="E5" s="34"/>
      <c r="F5" s="34"/>
      <c r="G5" s="34"/>
      <c r="H5" s="34"/>
      <c r="I5" s="34"/>
      <c r="J5" s="34"/>
      <c r="K5" s="34"/>
      <c r="L5" s="34"/>
      <c r="M5" s="34"/>
      <c r="N5" s="1793" t="s">
        <v>99</v>
      </c>
      <c r="O5" s="35" t="s">
        <v>100</v>
      </c>
      <c r="P5" s="35" t="s">
        <v>100</v>
      </c>
    </row>
    <row r="6" spans="1:16" ht="14.1" customHeight="1">
      <c r="A6" s="1792"/>
      <c r="B6" s="1792"/>
      <c r="C6" s="36" t="s">
        <v>101</v>
      </c>
      <c r="D6" s="36" t="s">
        <v>102</v>
      </c>
      <c r="E6" s="36" t="s">
        <v>103</v>
      </c>
      <c r="F6" s="36" t="s">
        <v>104</v>
      </c>
      <c r="G6" s="36" t="s">
        <v>105</v>
      </c>
      <c r="H6" s="36" t="s">
        <v>106</v>
      </c>
      <c r="I6" s="36" t="s">
        <v>107</v>
      </c>
      <c r="J6" s="36" t="s">
        <v>108</v>
      </c>
      <c r="K6" s="36" t="s">
        <v>109</v>
      </c>
      <c r="L6" s="36" t="s">
        <v>110</v>
      </c>
      <c r="M6" s="36" t="s">
        <v>111</v>
      </c>
      <c r="N6" s="1794"/>
      <c r="O6" s="37" t="s">
        <v>112</v>
      </c>
      <c r="P6" s="37" t="s">
        <v>113</v>
      </c>
    </row>
    <row r="7" spans="1:16" ht="3.9" customHeight="1">
      <c r="A7" s="38"/>
      <c r="B7" s="39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39"/>
      <c r="O7" s="41"/>
      <c r="P7" s="41"/>
    </row>
    <row r="8" spans="1:16" ht="13.8">
      <c r="A8" s="42" t="s">
        <v>114</v>
      </c>
      <c r="B8" s="43"/>
      <c r="C8" s="44">
        <v>125</v>
      </c>
      <c r="D8" s="44">
        <v>9361</v>
      </c>
      <c r="E8" s="44">
        <v>321717</v>
      </c>
      <c r="F8" s="44">
        <v>315040</v>
      </c>
      <c r="G8" s="44">
        <v>159824</v>
      </c>
      <c r="H8" s="44">
        <v>83430</v>
      </c>
      <c r="I8" s="44">
        <v>54927</v>
      </c>
      <c r="J8" s="44">
        <v>32770</v>
      </c>
      <c r="K8" s="44">
        <v>21292</v>
      </c>
      <c r="L8" s="44">
        <v>13111</v>
      </c>
      <c r="M8" s="44">
        <v>11480</v>
      </c>
      <c r="N8" s="44">
        <v>1023077</v>
      </c>
      <c r="O8" s="45">
        <v>100</v>
      </c>
      <c r="P8" s="46">
        <v>10.571805886079023</v>
      </c>
    </row>
    <row r="9" spans="1:16" ht="13.8">
      <c r="A9" s="47"/>
      <c r="B9" s="48" t="s">
        <v>115</v>
      </c>
      <c r="C9" s="49">
        <v>89</v>
      </c>
      <c r="D9" s="49">
        <v>5695</v>
      </c>
      <c r="E9" s="49">
        <v>180407</v>
      </c>
      <c r="F9" s="49">
        <v>167751</v>
      </c>
      <c r="G9" s="49">
        <v>89217</v>
      </c>
      <c r="H9" s="49">
        <v>47295</v>
      </c>
      <c r="I9" s="49">
        <v>31137</v>
      </c>
      <c r="J9" s="49">
        <v>18318</v>
      </c>
      <c r="K9" s="49">
        <v>12156</v>
      </c>
      <c r="L9" s="49">
        <v>7832</v>
      </c>
      <c r="M9" s="49">
        <v>7359</v>
      </c>
      <c r="N9" s="49">
        <v>567256</v>
      </c>
      <c r="O9" s="46">
        <v>55.446071019092408</v>
      </c>
      <c r="P9" s="50"/>
    </row>
    <row r="10" spans="1:16" ht="13.8">
      <c r="A10" s="51"/>
      <c r="B10" s="52" t="s">
        <v>116</v>
      </c>
      <c r="C10" s="53">
        <v>36</v>
      </c>
      <c r="D10" s="53">
        <v>3666</v>
      </c>
      <c r="E10" s="53">
        <v>141310</v>
      </c>
      <c r="F10" s="53">
        <v>147289</v>
      </c>
      <c r="G10" s="53">
        <v>70607</v>
      </c>
      <c r="H10" s="53">
        <v>36135</v>
      </c>
      <c r="I10" s="53">
        <v>23790</v>
      </c>
      <c r="J10" s="53">
        <v>14452</v>
      </c>
      <c r="K10" s="53">
        <v>9136</v>
      </c>
      <c r="L10" s="53">
        <v>5279</v>
      </c>
      <c r="M10" s="53">
        <v>4121</v>
      </c>
      <c r="N10" s="53">
        <v>455821</v>
      </c>
      <c r="O10" s="54">
        <v>44.553928980907592</v>
      </c>
      <c r="P10" s="54"/>
    </row>
    <row r="11" spans="1:16" s="56" customFormat="1" ht="14.1" customHeight="1">
      <c r="A11" s="42" t="s">
        <v>117</v>
      </c>
      <c r="B11" s="55"/>
      <c r="C11" s="44">
        <v>231001</v>
      </c>
      <c r="D11" s="44">
        <v>853567</v>
      </c>
      <c r="E11" s="44">
        <v>690872</v>
      </c>
      <c r="F11" s="44">
        <v>532878</v>
      </c>
      <c r="G11" s="44">
        <v>483975</v>
      </c>
      <c r="H11" s="44">
        <v>468580</v>
      </c>
      <c r="I11" s="44">
        <v>430651</v>
      </c>
      <c r="J11" s="44">
        <v>336164</v>
      </c>
      <c r="K11" s="44">
        <v>243013</v>
      </c>
      <c r="L11" s="44">
        <v>160660</v>
      </c>
      <c r="M11" s="44">
        <v>158440</v>
      </c>
      <c r="N11" s="44">
        <v>4589801</v>
      </c>
      <c r="O11" s="45">
        <v>100</v>
      </c>
      <c r="P11" s="46">
        <v>47.427989513723197</v>
      </c>
    </row>
    <row r="12" spans="1:16" s="56" customFormat="1" ht="14.1" customHeight="1">
      <c r="A12" s="47"/>
      <c r="B12" s="48" t="s">
        <v>115</v>
      </c>
      <c r="C12" s="49">
        <v>138549</v>
      </c>
      <c r="D12" s="49">
        <v>479111</v>
      </c>
      <c r="E12" s="49">
        <v>368284</v>
      </c>
      <c r="F12" s="49">
        <v>296035</v>
      </c>
      <c r="G12" s="49">
        <v>273204</v>
      </c>
      <c r="H12" s="49">
        <v>267133</v>
      </c>
      <c r="I12" s="49">
        <v>250234</v>
      </c>
      <c r="J12" s="49">
        <v>198240</v>
      </c>
      <c r="K12" s="49">
        <v>149186</v>
      </c>
      <c r="L12" s="49">
        <v>103404</v>
      </c>
      <c r="M12" s="49">
        <v>109542</v>
      </c>
      <c r="N12" s="49">
        <v>2632922</v>
      </c>
      <c r="O12" s="46">
        <v>57.364622126318764</v>
      </c>
      <c r="P12" s="50"/>
    </row>
    <row r="13" spans="1:16" s="56" customFormat="1" ht="14.1" customHeight="1">
      <c r="A13" s="51"/>
      <c r="B13" s="52" t="s">
        <v>116</v>
      </c>
      <c r="C13" s="53">
        <v>92452</v>
      </c>
      <c r="D13" s="53">
        <v>374456</v>
      </c>
      <c r="E13" s="53">
        <v>322588</v>
      </c>
      <c r="F13" s="53">
        <v>236843</v>
      </c>
      <c r="G13" s="53">
        <v>210771</v>
      </c>
      <c r="H13" s="53">
        <v>201447</v>
      </c>
      <c r="I13" s="53">
        <v>180417</v>
      </c>
      <c r="J13" s="53">
        <v>137924</v>
      </c>
      <c r="K13" s="53">
        <v>93827</v>
      </c>
      <c r="L13" s="53">
        <v>57256</v>
      </c>
      <c r="M13" s="53">
        <v>48898</v>
      </c>
      <c r="N13" s="53">
        <v>1956879</v>
      </c>
      <c r="O13" s="54">
        <v>42.635377873681236</v>
      </c>
      <c r="P13" s="54"/>
    </row>
    <row r="14" spans="1:16" s="56" customFormat="1" ht="14.1" customHeight="1">
      <c r="A14" s="42" t="s">
        <v>118</v>
      </c>
      <c r="B14" s="55"/>
      <c r="C14" s="44">
        <v>330</v>
      </c>
      <c r="D14" s="44">
        <v>134713</v>
      </c>
      <c r="E14" s="44">
        <v>391077</v>
      </c>
      <c r="F14" s="44">
        <v>379083</v>
      </c>
      <c r="G14" s="44">
        <v>337472</v>
      </c>
      <c r="H14" s="44">
        <v>299340</v>
      </c>
      <c r="I14" s="44">
        <v>259790</v>
      </c>
      <c r="J14" s="44">
        <v>199178</v>
      </c>
      <c r="K14" s="44">
        <v>142762</v>
      </c>
      <c r="L14" s="44">
        <v>97035</v>
      </c>
      <c r="M14" s="44">
        <v>100568</v>
      </c>
      <c r="N14" s="44">
        <v>2341348</v>
      </c>
      <c r="O14" s="45">
        <v>100</v>
      </c>
      <c r="P14" s="46">
        <v>24.193952720820963</v>
      </c>
    </row>
    <row r="15" spans="1:16" s="56" customFormat="1" ht="14.1" customHeight="1">
      <c r="A15" s="47"/>
      <c r="B15" s="48" t="s">
        <v>115</v>
      </c>
      <c r="C15" s="57">
        <v>210</v>
      </c>
      <c r="D15" s="58">
        <v>77795</v>
      </c>
      <c r="E15" s="58">
        <v>215966</v>
      </c>
      <c r="F15" s="58">
        <v>208590</v>
      </c>
      <c r="G15" s="58">
        <v>186860</v>
      </c>
      <c r="H15" s="58">
        <v>170403</v>
      </c>
      <c r="I15" s="58">
        <v>156561</v>
      </c>
      <c r="J15" s="58">
        <v>123961</v>
      </c>
      <c r="K15" s="58">
        <v>92657</v>
      </c>
      <c r="L15" s="58">
        <v>66027</v>
      </c>
      <c r="M15" s="58">
        <v>73079</v>
      </c>
      <c r="N15" s="58">
        <v>1372109</v>
      </c>
      <c r="O15" s="46">
        <v>58.603377199801137</v>
      </c>
      <c r="P15" s="50"/>
    </row>
    <row r="16" spans="1:16" s="56" customFormat="1" ht="14.1" customHeight="1">
      <c r="A16" s="51"/>
      <c r="B16" s="52" t="s">
        <v>116</v>
      </c>
      <c r="C16" s="59">
        <v>120</v>
      </c>
      <c r="D16" s="60">
        <v>56918</v>
      </c>
      <c r="E16" s="60">
        <v>175111</v>
      </c>
      <c r="F16" s="60">
        <v>170493</v>
      </c>
      <c r="G16" s="60">
        <v>150612</v>
      </c>
      <c r="H16" s="60">
        <v>128937</v>
      </c>
      <c r="I16" s="60">
        <v>103229</v>
      </c>
      <c r="J16" s="60">
        <v>75217</v>
      </c>
      <c r="K16" s="60">
        <v>50105</v>
      </c>
      <c r="L16" s="60">
        <v>31008</v>
      </c>
      <c r="M16" s="60">
        <v>27489</v>
      </c>
      <c r="N16" s="60">
        <v>969239</v>
      </c>
      <c r="O16" s="54">
        <v>41.396622800198863</v>
      </c>
      <c r="P16" s="54"/>
    </row>
    <row r="17" spans="1:16" s="56" customFormat="1" ht="14.1" customHeight="1">
      <c r="A17" s="42" t="s">
        <v>119</v>
      </c>
      <c r="B17" s="55"/>
      <c r="C17" s="44">
        <v>5</v>
      </c>
      <c r="D17" s="61">
        <v>490</v>
      </c>
      <c r="E17" s="61">
        <v>10776</v>
      </c>
      <c r="F17" s="61">
        <v>126139</v>
      </c>
      <c r="G17" s="61">
        <v>237765</v>
      </c>
      <c r="H17" s="61">
        <v>294109</v>
      </c>
      <c r="I17" s="61">
        <v>296328</v>
      </c>
      <c r="J17" s="61">
        <v>261518</v>
      </c>
      <c r="K17" s="61">
        <v>201604</v>
      </c>
      <c r="L17" s="61">
        <v>138971</v>
      </c>
      <c r="M17" s="61">
        <v>155479</v>
      </c>
      <c r="N17" s="61">
        <v>1723184</v>
      </c>
      <c r="O17" s="45">
        <v>100</v>
      </c>
      <c r="P17" s="46">
        <v>17.806251879376816</v>
      </c>
    </row>
    <row r="18" spans="1:16" s="56" customFormat="1" ht="14.1" customHeight="1">
      <c r="A18" s="47"/>
      <c r="B18" s="48" t="s">
        <v>115</v>
      </c>
      <c r="C18" s="57">
        <v>4</v>
      </c>
      <c r="D18" s="58">
        <v>256</v>
      </c>
      <c r="E18" s="58">
        <v>6458</v>
      </c>
      <c r="F18" s="58">
        <v>80503</v>
      </c>
      <c r="G18" s="58">
        <v>154017</v>
      </c>
      <c r="H18" s="58">
        <v>188513</v>
      </c>
      <c r="I18" s="58">
        <v>191442</v>
      </c>
      <c r="J18" s="58">
        <v>171387</v>
      </c>
      <c r="K18" s="58">
        <v>136461</v>
      </c>
      <c r="L18" s="58">
        <v>97101</v>
      </c>
      <c r="M18" s="58">
        <v>114874</v>
      </c>
      <c r="N18" s="58">
        <v>1141016</v>
      </c>
      <c r="O18" s="46">
        <v>66.215563747109996</v>
      </c>
      <c r="P18" s="50"/>
    </row>
    <row r="19" spans="1:16" s="56" customFormat="1" ht="14.1" customHeight="1">
      <c r="A19" s="51"/>
      <c r="B19" s="52" t="s">
        <v>116</v>
      </c>
      <c r="C19" s="59">
        <v>1</v>
      </c>
      <c r="D19" s="60">
        <v>234</v>
      </c>
      <c r="E19" s="60">
        <v>4318</v>
      </c>
      <c r="F19" s="60">
        <v>45636</v>
      </c>
      <c r="G19" s="60">
        <v>83748</v>
      </c>
      <c r="H19" s="60">
        <v>105596</v>
      </c>
      <c r="I19" s="60">
        <v>104886</v>
      </c>
      <c r="J19" s="60">
        <v>90131</v>
      </c>
      <c r="K19" s="60">
        <v>65143</v>
      </c>
      <c r="L19" s="60">
        <v>41870</v>
      </c>
      <c r="M19" s="60">
        <v>40605</v>
      </c>
      <c r="N19" s="60">
        <v>582168</v>
      </c>
      <c r="O19" s="54">
        <v>33.784436252889996</v>
      </c>
      <c r="P19" s="54"/>
    </row>
    <row r="20" spans="1:16" s="56" customFormat="1" ht="14.1" customHeight="1">
      <c r="A20" s="62" t="s">
        <v>120</v>
      </c>
      <c r="B20" s="55"/>
      <c r="C20" s="63">
        <v>231461</v>
      </c>
      <c r="D20" s="63">
        <v>998131</v>
      </c>
      <c r="E20" s="63">
        <v>1414442</v>
      </c>
      <c r="F20" s="63">
        <v>1353140</v>
      </c>
      <c r="G20" s="63">
        <v>1219036</v>
      </c>
      <c r="H20" s="63">
        <v>1145459</v>
      </c>
      <c r="I20" s="63">
        <v>1041696</v>
      </c>
      <c r="J20" s="63">
        <v>829630</v>
      </c>
      <c r="K20" s="63">
        <v>608671</v>
      </c>
      <c r="L20" s="63">
        <v>409777</v>
      </c>
      <c r="M20" s="63">
        <v>425967</v>
      </c>
      <c r="N20" s="63">
        <v>9677410</v>
      </c>
      <c r="O20" s="45">
        <v>100</v>
      </c>
      <c r="P20" s="46"/>
    </row>
    <row r="21" spans="1:16" ht="14.1" customHeight="1">
      <c r="A21" s="64"/>
      <c r="B21" s="65" t="s">
        <v>115</v>
      </c>
      <c r="C21" s="49">
        <v>138852</v>
      </c>
      <c r="D21" s="49">
        <v>562857</v>
      </c>
      <c r="E21" s="49">
        <v>771115</v>
      </c>
      <c r="F21" s="49">
        <v>752879</v>
      </c>
      <c r="G21" s="49">
        <v>703298</v>
      </c>
      <c r="H21" s="49">
        <v>673344</v>
      </c>
      <c r="I21" s="49">
        <v>629374</v>
      </c>
      <c r="J21" s="49">
        <v>511906</v>
      </c>
      <c r="K21" s="49">
        <v>390460</v>
      </c>
      <c r="L21" s="49">
        <v>274364</v>
      </c>
      <c r="M21" s="49">
        <v>304854</v>
      </c>
      <c r="N21" s="49">
        <v>5713303</v>
      </c>
      <c r="O21" s="46">
        <v>59.037521402937358</v>
      </c>
      <c r="P21" s="66"/>
    </row>
    <row r="22" spans="1:16" ht="14.1" customHeight="1">
      <c r="A22" s="52"/>
      <c r="B22" s="67" t="s">
        <v>116</v>
      </c>
      <c r="C22" s="53">
        <v>92609</v>
      </c>
      <c r="D22" s="53">
        <v>435274</v>
      </c>
      <c r="E22" s="53">
        <v>643327</v>
      </c>
      <c r="F22" s="53">
        <v>600261</v>
      </c>
      <c r="G22" s="53">
        <v>515738</v>
      </c>
      <c r="H22" s="53">
        <v>472115</v>
      </c>
      <c r="I22" s="53">
        <v>412322</v>
      </c>
      <c r="J22" s="53">
        <v>317724</v>
      </c>
      <c r="K22" s="53">
        <v>218211</v>
      </c>
      <c r="L22" s="53">
        <v>135413</v>
      </c>
      <c r="M22" s="53">
        <v>121113</v>
      </c>
      <c r="N22" s="53">
        <v>3964107</v>
      </c>
      <c r="O22" s="54">
        <v>40.962478597062642</v>
      </c>
      <c r="P22" s="68"/>
    </row>
    <row r="23" spans="1:16" ht="14.1" customHeight="1">
      <c r="A23" s="65" t="s">
        <v>121</v>
      </c>
      <c r="B23" s="22"/>
      <c r="C23" s="69">
        <v>2.3917659787071126</v>
      </c>
      <c r="D23" s="69">
        <v>10.314030303562626</v>
      </c>
      <c r="E23" s="69">
        <v>14.615914795384302</v>
      </c>
      <c r="F23" s="69">
        <v>13.982460183044843</v>
      </c>
      <c r="G23" s="69">
        <v>12.596717510160261</v>
      </c>
      <c r="H23" s="69">
        <v>11.836421108540405</v>
      </c>
      <c r="I23" s="69">
        <v>10.764202405395659</v>
      </c>
      <c r="J23" s="69">
        <v>8.5728516204232328</v>
      </c>
      <c r="K23" s="69">
        <v>6.2896064132861991</v>
      </c>
      <c r="L23" s="69">
        <v>4.234366426554212</v>
      </c>
      <c r="M23" s="69">
        <v>4.4016632549411465</v>
      </c>
      <c r="N23" s="69">
        <v>100</v>
      </c>
      <c r="O23" s="70"/>
      <c r="P23" s="50"/>
    </row>
    <row r="24" spans="1:16" ht="3" customHeight="1" thickBot="1">
      <c r="A24" s="71"/>
      <c r="B24" s="71"/>
      <c r="C24" s="72"/>
      <c r="D24" s="72"/>
      <c r="E24" s="72"/>
      <c r="F24" s="72"/>
      <c r="G24" s="72"/>
      <c r="H24" s="72"/>
      <c r="I24" s="72"/>
      <c r="J24" s="72"/>
      <c r="K24" s="72"/>
      <c r="L24" s="72"/>
      <c r="M24" s="72"/>
      <c r="N24" s="72"/>
      <c r="O24" s="72"/>
      <c r="P24" s="71"/>
    </row>
    <row r="25" spans="1:16">
      <c r="A25" s="73" t="s">
        <v>122</v>
      </c>
      <c r="D25" s="74"/>
      <c r="E25" s="74"/>
      <c r="F25" s="74"/>
      <c r="G25" s="74"/>
    </row>
  </sheetData>
  <mergeCells count="3">
    <mergeCell ref="A5:A6"/>
    <mergeCell ref="B5:B6"/>
    <mergeCell ref="N5:N6"/>
  </mergeCells>
  <printOptions horizontalCentered="1" verticalCentered="1"/>
  <pageMargins left="0.98425196850393704" right="0.98425196850393704" top="0.98425196850393704" bottom="0.98425196850393704" header="0.59055118110236227" footer="0.59055118110236227"/>
  <pageSetup paperSize="9" scale="10" orientation="landscape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272C77-6E3D-4F09-8B48-02DAFCB09780}">
  <sheetPr codeName="Hoja4">
    <pageSetUpPr fitToPage="1"/>
  </sheetPr>
  <dimension ref="A1:N25"/>
  <sheetViews>
    <sheetView zoomScale="85" zoomScaleNormal="40" workbookViewId="0"/>
  </sheetViews>
  <sheetFormatPr baseColWidth="10" defaultColWidth="11.44140625" defaultRowHeight="10.8"/>
  <cols>
    <col min="1" max="1" width="9.44140625" style="21" customWidth="1"/>
    <col min="2" max="2" width="13.5546875" style="21" customWidth="1"/>
    <col min="3" max="13" width="9.5546875" style="20" customWidth="1"/>
    <col min="14" max="14" width="10.109375" style="20" customWidth="1"/>
    <col min="15" max="256" width="11.44140625" style="22"/>
    <col min="257" max="257" width="9.44140625" style="22" customWidth="1"/>
    <col min="258" max="258" width="13.5546875" style="22" customWidth="1"/>
    <col min="259" max="269" width="9.5546875" style="22" customWidth="1"/>
    <col min="270" max="270" width="10.109375" style="22" customWidth="1"/>
    <col min="271" max="512" width="11.44140625" style="22"/>
    <col min="513" max="513" width="9.44140625" style="22" customWidth="1"/>
    <col min="514" max="514" width="13.5546875" style="22" customWidth="1"/>
    <col min="515" max="525" width="9.5546875" style="22" customWidth="1"/>
    <col min="526" max="526" width="10.109375" style="22" customWidth="1"/>
    <col min="527" max="768" width="11.44140625" style="22"/>
    <col min="769" max="769" width="9.44140625" style="22" customWidth="1"/>
    <col min="770" max="770" width="13.5546875" style="22" customWidth="1"/>
    <col min="771" max="781" width="9.5546875" style="22" customWidth="1"/>
    <col min="782" max="782" width="10.109375" style="22" customWidth="1"/>
    <col min="783" max="1024" width="11.44140625" style="22"/>
    <col min="1025" max="1025" width="9.44140625" style="22" customWidth="1"/>
    <col min="1026" max="1026" width="13.5546875" style="22" customWidth="1"/>
    <col min="1027" max="1037" width="9.5546875" style="22" customWidth="1"/>
    <col min="1038" max="1038" width="10.109375" style="22" customWidth="1"/>
    <col min="1039" max="1280" width="11.44140625" style="22"/>
    <col min="1281" max="1281" width="9.44140625" style="22" customWidth="1"/>
    <col min="1282" max="1282" width="13.5546875" style="22" customWidth="1"/>
    <col min="1283" max="1293" width="9.5546875" style="22" customWidth="1"/>
    <col min="1294" max="1294" width="10.109375" style="22" customWidth="1"/>
    <col min="1295" max="1536" width="11.44140625" style="22"/>
    <col min="1537" max="1537" width="9.44140625" style="22" customWidth="1"/>
    <col min="1538" max="1538" width="13.5546875" style="22" customWidth="1"/>
    <col min="1539" max="1549" width="9.5546875" style="22" customWidth="1"/>
    <col min="1550" max="1550" width="10.109375" style="22" customWidth="1"/>
    <col min="1551" max="1792" width="11.44140625" style="22"/>
    <col min="1793" max="1793" width="9.44140625" style="22" customWidth="1"/>
    <col min="1794" max="1794" width="13.5546875" style="22" customWidth="1"/>
    <col min="1795" max="1805" width="9.5546875" style="22" customWidth="1"/>
    <col min="1806" max="1806" width="10.109375" style="22" customWidth="1"/>
    <col min="1807" max="2048" width="11.44140625" style="22"/>
    <col min="2049" max="2049" width="9.44140625" style="22" customWidth="1"/>
    <col min="2050" max="2050" width="13.5546875" style="22" customWidth="1"/>
    <col min="2051" max="2061" width="9.5546875" style="22" customWidth="1"/>
    <col min="2062" max="2062" width="10.109375" style="22" customWidth="1"/>
    <col min="2063" max="2304" width="11.44140625" style="22"/>
    <col min="2305" max="2305" width="9.44140625" style="22" customWidth="1"/>
    <col min="2306" max="2306" width="13.5546875" style="22" customWidth="1"/>
    <col min="2307" max="2317" width="9.5546875" style="22" customWidth="1"/>
    <col min="2318" max="2318" width="10.109375" style="22" customWidth="1"/>
    <col min="2319" max="2560" width="11.44140625" style="22"/>
    <col min="2561" max="2561" width="9.44140625" style="22" customWidth="1"/>
    <col min="2562" max="2562" width="13.5546875" style="22" customWidth="1"/>
    <col min="2563" max="2573" width="9.5546875" style="22" customWidth="1"/>
    <col min="2574" max="2574" width="10.109375" style="22" customWidth="1"/>
    <col min="2575" max="2816" width="11.44140625" style="22"/>
    <col min="2817" max="2817" width="9.44140625" style="22" customWidth="1"/>
    <col min="2818" max="2818" width="13.5546875" style="22" customWidth="1"/>
    <col min="2819" max="2829" width="9.5546875" style="22" customWidth="1"/>
    <col min="2830" max="2830" width="10.109375" style="22" customWidth="1"/>
    <col min="2831" max="3072" width="11.44140625" style="22"/>
    <col min="3073" max="3073" width="9.44140625" style="22" customWidth="1"/>
    <col min="3074" max="3074" width="13.5546875" style="22" customWidth="1"/>
    <col min="3075" max="3085" width="9.5546875" style="22" customWidth="1"/>
    <col min="3086" max="3086" width="10.109375" style="22" customWidth="1"/>
    <col min="3087" max="3328" width="11.44140625" style="22"/>
    <col min="3329" max="3329" width="9.44140625" style="22" customWidth="1"/>
    <col min="3330" max="3330" width="13.5546875" style="22" customWidth="1"/>
    <col min="3331" max="3341" width="9.5546875" style="22" customWidth="1"/>
    <col min="3342" max="3342" width="10.109375" style="22" customWidth="1"/>
    <col min="3343" max="3584" width="11.44140625" style="22"/>
    <col min="3585" max="3585" width="9.44140625" style="22" customWidth="1"/>
    <col min="3586" max="3586" width="13.5546875" style="22" customWidth="1"/>
    <col min="3587" max="3597" width="9.5546875" style="22" customWidth="1"/>
    <col min="3598" max="3598" width="10.109375" style="22" customWidth="1"/>
    <col min="3599" max="3840" width="11.44140625" style="22"/>
    <col min="3841" max="3841" width="9.44140625" style="22" customWidth="1"/>
    <col min="3842" max="3842" width="13.5546875" style="22" customWidth="1"/>
    <col min="3843" max="3853" width="9.5546875" style="22" customWidth="1"/>
    <col min="3854" max="3854" width="10.109375" style="22" customWidth="1"/>
    <col min="3855" max="4096" width="11.44140625" style="22"/>
    <col min="4097" max="4097" width="9.44140625" style="22" customWidth="1"/>
    <col min="4098" max="4098" width="13.5546875" style="22" customWidth="1"/>
    <col min="4099" max="4109" width="9.5546875" style="22" customWidth="1"/>
    <col min="4110" max="4110" width="10.109375" style="22" customWidth="1"/>
    <col min="4111" max="4352" width="11.44140625" style="22"/>
    <col min="4353" max="4353" width="9.44140625" style="22" customWidth="1"/>
    <col min="4354" max="4354" width="13.5546875" style="22" customWidth="1"/>
    <col min="4355" max="4365" width="9.5546875" style="22" customWidth="1"/>
    <col min="4366" max="4366" width="10.109375" style="22" customWidth="1"/>
    <col min="4367" max="4608" width="11.44140625" style="22"/>
    <col min="4609" max="4609" width="9.44140625" style="22" customWidth="1"/>
    <col min="4610" max="4610" width="13.5546875" style="22" customWidth="1"/>
    <col min="4611" max="4621" width="9.5546875" style="22" customWidth="1"/>
    <col min="4622" max="4622" width="10.109375" style="22" customWidth="1"/>
    <col min="4623" max="4864" width="11.44140625" style="22"/>
    <col min="4865" max="4865" width="9.44140625" style="22" customWidth="1"/>
    <col min="4866" max="4866" width="13.5546875" style="22" customWidth="1"/>
    <col min="4867" max="4877" width="9.5546875" style="22" customWidth="1"/>
    <col min="4878" max="4878" width="10.109375" style="22" customWidth="1"/>
    <col min="4879" max="5120" width="11.44140625" style="22"/>
    <col min="5121" max="5121" width="9.44140625" style="22" customWidth="1"/>
    <col min="5122" max="5122" width="13.5546875" style="22" customWidth="1"/>
    <col min="5123" max="5133" width="9.5546875" style="22" customWidth="1"/>
    <col min="5134" max="5134" width="10.109375" style="22" customWidth="1"/>
    <col min="5135" max="5376" width="11.44140625" style="22"/>
    <col min="5377" max="5377" width="9.44140625" style="22" customWidth="1"/>
    <col min="5378" max="5378" width="13.5546875" style="22" customWidth="1"/>
    <col min="5379" max="5389" width="9.5546875" style="22" customWidth="1"/>
    <col min="5390" max="5390" width="10.109375" style="22" customWidth="1"/>
    <col min="5391" max="5632" width="11.44140625" style="22"/>
    <col min="5633" max="5633" width="9.44140625" style="22" customWidth="1"/>
    <col min="5634" max="5634" width="13.5546875" style="22" customWidth="1"/>
    <col min="5635" max="5645" width="9.5546875" style="22" customWidth="1"/>
    <col min="5646" max="5646" width="10.109375" style="22" customWidth="1"/>
    <col min="5647" max="5888" width="11.44140625" style="22"/>
    <col min="5889" max="5889" width="9.44140625" style="22" customWidth="1"/>
    <col min="5890" max="5890" width="13.5546875" style="22" customWidth="1"/>
    <col min="5891" max="5901" width="9.5546875" style="22" customWidth="1"/>
    <col min="5902" max="5902" width="10.109375" style="22" customWidth="1"/>
    <col min="5903" max="6144" width="11.44140625" style="22"/>
    <col min="6145" max="6145" width="9.44140625" style="22" customWidth="1"/>
    <col min="6146" max="6146" width="13.5546875" style="22" customWidth="1"/>
    <col min="6147" max="6157" width="9.5546875" style="22" customWidth="1"/>
    <col min="6158" max="6158" width="10.109375" style="22" customWidth="1"/>
    <col min="6159" max="6400" width="11.44140625" style="22"/>
    <col min="6401" max="6401" width="9.44140625" style="22" customWidth="1"/>
    <col min="6402" max="6402" width="13.5546875" style="22" customWidth="1"/>
    <col min="6403" max="6413" width="9.5546875" style="22" customWidth="1"/>
    <col min="6414" max="6414" width="10.109375" style="22" customWidth="1"/>
    <col min="6415" max="6656" width="11.44140625" style="22"/>
    <col min="6657" max="6657" width="9.44140625" style="22" customWidth="1"/>
    <col min="6658" max="6658" width="13.5546875" style="22" customWidth="1"/>
    <col min="6659" max="6669" width="9.5546875" style="22" customWidth="1"/>
    <col min="6670" max="6670" width="10.109375" style="22" customWidth="1"/>
    <col min="6671" max="6912" width="11.44140625" style="22"/>
    <col min="6913" max="6913" width="9.44140625" style="22" customWidth="1"/>
    <col min="6914" max="6914" width="13.5546875" style="22" customWidth="1"/>
    <col min="6915" max="6925" width="9.5546875" style="22" customWidth="1"/>
    <col min="6926" max="6926" width="10.109375" style="22" customWidth="1"/>
    <col min="6927" max="7168" width="11.44140625" style="22"/>
    <col min="7169" max="7169" width="9.44140625" style="22" customWidth="1"/>
    <col min="7170" max="7170" width="13.5546875" style="22" customWidth="1"/>
    <col min="7171" max="7181" width="9.5546875" style="22" customWidth="1"/>
    <col min="7182" max="7182" width="10.109375" style="22" customWidth="1"/>
    <col min="7183" max="7424" width="11.44140625" style="22"/>
    <col min="7425" max="7425" width="9.44140625" style="22" customWidth="1"/>
    <col min="7426" max="7426" width="13.5546875" style="22" customWidth="1"/>
    <col min="7427" max="7437" width="9.5546875" style="22" customWidth="1"/>
    <col min="7438" max="7438" width="10.109375" style="22" customWidth="1"/>
    <col min="7439" max="7680" width="11.44140625" style="22"/>
    <col min="7681" max="7681" width="9.44140625" style="22" customWidth="1"/>
    <col min="7682" max="7682" width="13.5546875" style="22" customWidth="1"/>
    <col min="7683" max="7693" width="9.5546875" style="22" customWidth="1"/>
    <col min="7694" max="7694" width="10.109375" style="22" customWidth="1"/>
    <col min="7695" max="7936" width="11.44140625" style="22"/>
    <col min="7937" max="7937" width="9.44140625" style="22" customWidth="1"/>
    <col min="7938" max="7938" width="13.5546875" style="22" customWidth="1"/>
    <col min="7939" max="7949" width="9.5546875" style="22" customWidth="1"/>
    <col min="7950" max="7950" width="10.109375" style="22" customWidth="1"/>
    <col min="7951" max="8192" width="11.44140625" style="22"/>
    <col min="8193" max="8193" width="9.44140625" style="22" customWidth="1"/>
    <col min="8194" max="8194" width="13.5546875" style="22" customWidth="1"/>
    <col min="8195" max="8205" width="9.5546875" style="22" customWidth="1"/>
    <col min="8206" max="8206" width="10.109375" style="22" customWidth="1"/>
    <col min="8207" max="8448" width="11.44140625" style="22"/>
    <col min="8449" max="8449" width="9.44140625" style="22" customWidth="1"/>
    <col min="8450" max="8450" width="13.5546875" style="22" customWidth="1"/>
    <col min="8451" max="8461" width="9.5546875" style="22" customWidth="1"/>
    <col min="8462" max="8462" width="10.109375" style="22" customWidth="1"/>
    <col min="8463" max="8704" width="11.44140625" style="22"/>
    <col min="8705" max="8705" width="9.44140625" style="22" customWidth="1"/>
    <col min="8706" max="8706" width="13.5546875" style="22" customWidth="1"/>
    <col min="8707" max="8717" width="9.5546875" style="22" customWidth="1"/>
    <col min="8718" max="8718" width="10.109375" style="22" customWidth="1"/>
    <col min="8719" max="8960" width="11.44140625" style="22"/>
    <col min="8961" max="8961" width="9.44140625" style="22" customWidth="1"/>
    <col min="8962" max="8962" width="13.5546875" style="22" customWidth="1"/>
    <col min="8963" max="8973" width="9.5546875" style="22" customWidth="1"/>
    <col min="8974" max="8974" width="10.109375" style="22" customWidth="1"/>
    <col min="8975" max="9216" width="11.44140625" style="22"/>
    <col min="9217" max="9217" width="9.44140625" style="22" customWidth="1"/>
    <col min="9218" max="9218" width="13.5546875" style="22" customWidth="1"/>
    <col min="9219" max="9229" width="9.5546875" style="22" customWidth="1"/>
    <col min="9230" max="9230" width="10.109375" style="22" customWidth="1"/>
    <col min="9231" max="9472" width="11.44140625" style="22"/>
    <col min="9473" max="9473" width="9.44140625" style="22" customWidth="1"/>
    <col min="9474" max="9474" width="13.5546875" style="22" customWidth="1"/>
    <col min="9475" max="9485" width="9.5546875" style="22" customWidth="1"/>
    <col min="9486" max="9486" width="10.109375" style="22" customWidth="1"/>
    <col min="9487" max="9728" width="11.44140625" style="22"/>
    <col min="9729" max="9729" width="9.44140625" style="22" customWidth="1"/>
    <col min="9730" max="9730" width="13.5546875" style="22" customWidth="1"/>
    <col min="9731" max="9741" width="9.5546875" style="22" customWidth="1"/>
    <col min="9742" max="9742" width="10.109375" style="22" customWidth="1"/>
    <col min="9743" max="9984" width="11.44140625" style="22"/>
    <col min="9985" max="9985" width="9.44140625" style="22" customWidth="1"/>
    <col min="9986" max="9986" width="13.5546875" style="22" customWidth="1"/>
    <col min="9987" max="9997" width="9.5546875" style="22" customWidth="1"/>
    <col min="9998" max="9998" width="10.109375" style="22" customWidth="1"/>
    <col min="9999" max="10240" width="11.44140625" style="22"/>
    <col min="10241" max="10241" width="9.44140625" style="22" customWidth="1"/>
    <col min="10242" max="10242" width="13.5546875" style="22" customWidth="1"/>
    <col min="10243" max="10253" width="9.5546875" style="22" customWidth="1"/>
    <col min="10254" max="10254" width="10.109375" style="22" customWidth="1"/>
    <col min="10255" max="10496" width="11.44140625" style="22"/>
    <col min="10497" max="10497" width="9.44140625" style="22" customWidth="1"/>
    <col min="10498" max="10498" width="13.5546875" style="22" customWidth="1"/>
    <col min="10499" max="10509" width="9.5546875" style="22" customWidth="1"/>
    <col min="10510" max="10510" width="10.109375" style="22" customWidth="1"/>
    <col min="10511" max="10752" width="11.44140625" style="22"/>
    <col min="10753" max="10753" width="9.44140625" style="22" customWidth="1"/>
    <col min="10754" max="10754" width="13.5546875" style="22" customWidth="1"/>
    <col min="10755" max="10765" width="9.5546875" style="22" customWidth="1"/>
    <col min="10766" max="10766" width="10.109375" style="22" customWidth="1"/>
    <col min="10767" max="11008" width="11.44140625" style="22"/>
    <col min="11009" max="11009" width="9.44140625" style="22" customWidth="1"/>
    <col min="11010" max="11010" width="13.5546875" style="22" customWidth="1"/>
    <col min="11011" max="11021" width="9.5546875" style="22" customWidth="1"/>
    <col min="11022" max="11022" width="10.109375" style="22" customWidth="1"/>
    <col min="11023" max="11264" width="11.44140625" style="22"/>
    <col min="11265" max="11265" width="9.44140625" style="22" customWidth="1"/>
    <col min="11266" max="11266" width="13.5546875" style="22" customWidth="1"/>
    <col min="11267" max="11277" width="9.5546875" style="22" customWidth="1"/>
    <col min="11278" max="11278" width="10.109375" style="22" customWidth="1"/>
    <col min="11279" max="11520" width="11.44140625" style="22"/>
    <col min="11521" max="11521" width="9.44140625" style="22" customWidth="1"/>
    <col min="11522" max="11522" width="13.5546875" style="22" customWidth="1"/>
    <col min="11523" max="11533" width="9.5546875" style="22" customWidth="1"/>
    <col min="11534" max="11534" width="10.109375" style="22" customWidth="1"/>
    <col min="11535" max="11776" width="11.44140625" style="22"/>
    <col min="11777" max="11777" width="9.44140625" style="22" customWidth="1"/>
    <col min="11778" max="11778" width="13.5546875" style="22" customWidth="1"/>
    <col min="11779" max="11789" width="9.5546875" style="22" customWidth="1"/>
    <col min="11790" max="11790" width="10.109375" style="22" customWidth="1"/>
    <col min="11791" max="12032" width="11.44140625" style="22"/>
    <col min="12033" max="12033" width="9.44140625" style="22" customWidth="1"/>
    <col min="12034" max="12034" width="13.5546875" style="22" customWidth="1"/>
    <col min="12035" max="12045" width="9.5546875" style="22" customWidth="1"/>
    <col min="12046" max="12046" width="10.109375" style="22" customWidth="1"/>
    <col min="12047" max="12288" width="11.44140625" style="22"/>
    <col min="12289" max="12289" width="9.44140625" style="22" customWidth="1"/>
    <col min="12290" max="12290" width="13.5546875" style="22" customWidth="1"/>
    <col min="12291" max="12301" width="9.5546875" style="22" customWidth="1"/>
    <col min="12302" max="12302" width="10.109375" style="22" customWidth="1"/>
    <col min="12303" max="12544" width="11.44140625" style="22"/>
    <col min="12545" max="12545" width="9.44140625" style="22" customWidth="1"/>
    <col min="12546" max="12546" width="13.5546875" style="22" customWidth="1"/>
    <col min="12547" max="12557" width="9.5546875" style="22" customWidth="1"/>
    <col min="12558" max="12558" width="10.109375" style="22" customWidth="1"/>
    <col min="12559" max="12800" width="11.44140625" style="22"/>
    <col min="12801" max="12801" width="9.44140625" style="22" customWidth="1"/>
    <col min="12802" max="12802" width="13.5546875" style="22" customWidth="1"/>
    <col min="12803" max="12813" width="9.5546875" style="22" customWidth="1"/>
    <col min="12814" max="12814" width="10.109375" style="22" customWidth="1"/>
    <col min="12815" max="13056" width="11.44140625" style="22"/>
    <col min="13057" max="13057" width="9.44140625" style="22" customWidth="1"/>
    <col min="13058" max="13058" width="13.5546875" style="22" customWidth="1"/>
    <col min="13059" max="13069" width="9.5546875" style="22" customWidth="1"/>
    <col min="13070" max="13070" width="10.109375" style="22" customWidth="1"/>
    <col min="13071" max="13312" width="11.44140625" style="22"/>
    <col min="13313" max="13313" width="9.44140625" style="22" customWidth="1"/>
    <col min="13314" max="13314" width="13.5546875" style="22" customWidth="1"/>
    <col min="13315" max="13325" width="9.5546875" style="22" customWidth="1"/>
    <col min="13326" max="13326" width="10.109375" style="22" customWidth="1"/>
    <col min="13327" max="13568" width="11.44140625" style="22"/>
    <col min="13569" max="13569" width="9.44140625" style="22" customWidth="1"/>
    <col min="13570" max="13570" width="13.5546875" style="22" customWidth="1"/>
    <col min="13571" max="13581" width="9.5546875" style="22" customWidth="1"/>
    <col min="13582" max="13582" width="10.109375" style="22" customWidth="1"/>
    <col min="13583" max="13824" width="11.44140625" style="22"/>
    <col min="13825" max="13825" width="9.44140625" style="22" customWidth="1"/>
    <col min="13826" max="13826" width="13.5546875" style="22" customWidth="1"/>
    <col min="13827" max="13837" width="9.5546875" style="22" customWidth="1"/>
    <col min="13838" max="13838" width="10.109375" style="22" customWidth="1"/>
    <col min="13839" max="14080" width="11.44140625" style="22"/>
    <col min="14081" max="14081" width="9.44140625" style="22" customWidth="1"/>
    <col min="14082" max="14082" width="13.5546875" style="22" customWidth="1"/>
    <col min="14083" max="14093" width="9.5546875" style="22" customWidth="1"/>
    <col min="14094" max="14094" width="10.109375" style="22" customWidth="1"/>
    <col min="14095" max="14336" width="11.44140625" style="22"/>
    <col min="14337" max="14337" width="9.44140625" style="22" customWidth="1"/>
    <col min="14338" max="14338" width="13.5546875" style="22" customWidth="1"/>
    <col min="14339" max="14349" width="9.5546875" style="22" customWidth="1"/>
    <col min="14350" max="14350" width="10.109375" style="22" customWidth="1"/>
    <col min="14351" max="14592" width="11.44140625" style="22"/>
    <col min="14593" max="14593" width="9.44140625" style="22" customWidth="1"/>
    <col min="14594" max="14594" width="13.5546875" style="22" customWidth="1"/>
    <col min="14595" max="14605" width="9.5546875" style="22" customWidth="1"/>
    <col min="14606" max="14606" width="10.109375" style="22" customWidth="1"/>
    <col min="14607" max="14848" width="11.44140625" style="22"/>
    <col min="14849" max="14849" width="9.44140625" style="22" customWidth="1"/>
    <col min="14850" max="14850" width="13.5546875" style="22" customWidth="1"/>
    <col min="14851" max="14861" width="9.5546875" style="22" customWidth="1"/>
    <col min="14862" max="14862" width="10.109375" style="22" customWidth="1"/>
    <col min="14863" max="15104" width="11.44140625" style="22"/>
    <col min="15105" max="15105" width="9.44140625" style="22" customWidth="1"/>
    <col min="15106" max="15106" width="13.5546875" style="22" customWidth="1"/>
    <col min="15107" max="15117" width="9.5546875" style="22" customWidth="1"/>
    <col min="15118" max="15118" width="10.109375" style="22" customWidth="1"/>
    <col min="15119" max="15360" width="11.44140625" style="22"/>
    <col min="15361" max="15361" width="9.44140625" style="22" customWidth="1"/>
    <col min="15362" max="15362" width="13.5546875" style="22" customWidth="1"/>
    <col min="15363" max="15373" width="9.5546875" style="22" customWidth="1"/>
    <col min="15374" max="15374" width="10.109375" style="22" customWidth="1"/>
    <col min="15375" max="15616" width="11.44140625" style="22"/>
    <col min="15617" max="15617" width="9.44140625" style="22" customWidth="1"/>
    <col min="15618" max="15618" width="13.5546875" style="22" customWidth="1"/>
    <col min="15619" max="15629" width="9.5546875" style="22" customWidth="1"/>
    <col min="15630" max="15630" width="10.109375" style="22" customWidth="1"/>
    <col min="15631" max="15872" width="11.44140625" style="22"/>
    <col min="15873" max="15873" width="9.44140625" style="22" customWidth="1"/>
    <col min="15874" max="15874" width="13.5546875" style="22" customWidth="1"/>
    <col min="15875" max="15885" width="9.5546875" style="22" customWidth="1"/>
    <col min="15886" max="15886" width="10.109375" style="22" customWidth="1"/>
    <col min="15887" max="16128" width="11.44140625" style="22"/>
    <col min="16129" max="16129" width="9.44140625" style="22" customWidth="1"/>
    <col min="16130" max="16130" width="13.5546875" style="22" customWidth="1"/>
    <col min="16131" max="16141" width="9.5546875" style="22" customWidth="1"/>
    <col min="16142" max="16142" width="10.109375" style="22" customWidth="1"/>
    <col min="16143" max="16384" width="11.44140625" style="22"/>
  </cols>
  <sheetData>
    <row r="1" spans="1:14" ht="19.5" customHeight="1">
      <c r="A1" s="18"/>
      <c r="B1" s="19"/>
    </row>
    <row r="2" spans="1:14" ht="28.2">
      <c r="A2" s="23" t="s">
        <v>5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</row>
    <row r="3" spans="1:14" s="29" customFormat="1" ht="16.8">
      <c r="A3" s="25">
        <v>45565</v>
      </c>
      <c r="B3" s="26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</row>
    <row r="4" spans="1:14" ht="5.25" customHeight="1" thickBot="1">
      <c r="A4" s="75"/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</row>
    <row r="5" spans="1:14" ht="12.9" customHeight="1">
      <c r="A5" s="1791"/>
      <c r="B5" s="1791"/>
      <c r="C5" s="34" t="s">
        <v>98</v>
      </c>
      <c r="D5" s="34"/>
      <c r="E5" s="34"/>
      <c r="F5" s="34"/>
      <c r="G5" s="34"/>
      <c r="H5" s="34"/>
      <c r="I5" s="34"/>
      <c r="J5" s="34"/>
      <c r="K5" s="34"/>
      <c r="L5" s="34"/>
      <c r="M5" s="34"/>
      <c r="N5" s="1793" t="s">
        <v>99</v>
      </c>
    </row>
    <row r="6" spans="1:14" ht="12.9" customHeight="1">
      <c r="A6" s="1792"/>
      <c r="B6" s="1792"/>
      <c r="C6" s="36" t="s">
        <v>101</v>
      </c>
      <c r="D6" s="36" t="s">
        <v>102</v>
      </c>
      <c r="E6" s="36" t="s">
        <v>103</v>
      </c>
      <c r="F6" s="36" t="s">
        <v>104</v>
      </c>
      <c r="G6" s="36" t="s">
        <v>105</v>
      </c>
      <c r="H6" s="36" t="s">
        <v>106</v>
      </c>
      <c r="I6" s="36" t="s">
        <v>107</v>
      </c>
      <c r="J6" s="36" t="s">
        <v>108</v>
      </c>
      <c r="K6" s="36" t="s">
        <v>109</v>
      </c>
      <c r="L6" s="36" t="s">
        <v>110</v>
      </c>
      <c r="M6" s="36" t="s">
        <v>111</v>
      </c>
      <c r="N6" s="1794"/>
    </row>
    <row r="7" spans="1:14" ht="3.9" customHeight="1">
      <c r="A7" s="39"/>
      <c r="B7" s="39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39"/>
    </row>
    <row r="8" spans="1:14" ht="13.8">
      <c r="A8" s="42" t="s">
        <v>114</v>
      </c>
      <c r="B8" s="43"/>
      <c r="C8" s="76">
        <v>277381</v>
      </c>
      <c r="D8" s="76">
        <v>385491</v>
      </c>
      <c r="E8" s="76">
        <v>176227</v>
      </c>
      <c r="F8" s="76">
        <v>75894</v>
      </c>
      <c r="G8" s="76">
        <v>43470</v>
      </c>
      <c r="H8" s="76">
        <v>24650</v>
      </c>
      <c r="I8" s="76">
        <v>16879</v>
      </c>
      <c r="J8" s="76">
        <v>11184</v>
      </c>
      <c r="K8" s="76">
        <v>6661</v>
      </c>
      <c r="L8" s="76">
        <v>3388</v>
      </c>
      <c r="M8" s="76">
        <v>1852</v>
      </c>
      <c r="N8" s="76">
        <v>1023077</v>
      </c>
    </row>
    <row r="9" spans="1:14" ht="13.8">
      <c r="A9" s="47"/>
      <c r="B9" s="48" t="s">
        <v>115</v>
      </c>
      <c r="C9" s="49">
        <v>157928</v>
      </c>
      <c r="D9" s="49">
        <v>209536</v>
      </c>
      <c r="E9" s="49">
        <v>99820</v>
      </c>
      <c r="F9" s="49">
        <v>42489</v>
      </c>
      <c r="G9" s="49">
        <v>23086</v>
      </c>
      <c r="H9" s="49">
        <v>12173</v>
      </c>
      <c r="I9" s="49">
        <v>8678</v>
      </c>
      <c r="J9" s="49">
        <v>6171</v>
      </c>
      <c r="K9" s="49">
        <v>3999</v>
      </c>
      <c r="L9" s="49">
        <v>2129</v>
      </c>
      <c r="M9" s="49">
        <v>1247</v>
      </c>
      <c r="N9" s="49">
        <v>567256</v>
      </c>
    </row>
    <row r="10" spans="1:14" ht="13.8">
      <c r="A10" s="51"/>
      <c r="B10" s="52" t="s">
        <v>116</v>
      </c>
      <c r="C10" s="53">
        <v>119453</v>
      </c>
      <c r="D10" s="53">
        <v>175955</v>
      </c>
      <c r="E10" s="53">
        <v>76407</v>
      </c>
      <c r="F10" s="53">
        <v>33405</v>
      </c>
      <c r="G10" s="53">
        <v>20384</v>
      </c>
      <c r="H10" s="53">
        <v>12477</v>
      </c>
      <c r="I10" s="53">
        <v>8201</v>
      </c>
      <c r="J10" s="53">
        <v>5013</v>
      </c>
      <c r="K10" s="53">
        <v>2662</v>
      </c>
      <c r="L10" s="53">
        <v>1259</v>
      </c>
      <c r="M10" s="53">
        <v>605</v>
      </c>
      <c r="N10" s="53">
        <v>455821</v>
      </c>
    </row>
    <row r="11" spans="1:14" s="56" customFormat="1" ht="14.1" customHeight="1">
      <c r="A11" s="42" t="s">
        <v>117</v>
      </c>
      <c r="B11" s="55"/>
      <c r="C11" s="76">
        <v>1068395</v>
      </c>
      <c r="D11" s="76">
        <v>1489814</v>
      </c>
      <c r="E11" s="76">
        <v>875546</v>
      </c>
      <c r="F11" s="76">
        <v>479301</v>
      </c>
      <c r="G11" s="76">
        <v>293222</v>
      </c>
      <c r="H11" s="76">
        <v>176350</v>
      </c>
      <c r="I11" s="76">
        <v>100924</v>
      </c>
      <c r="J11" s="76">
        <v>56007</v>
      </c>
      <c r="K11" s="76">
        <v>29119</v>
      </c>
      <c r="L11" s="76">
        <v>12816</v>
      </c>
      <c r="M11" s="76">
        <v>8307</v>
      </c>
      <c r="N11" s="76">
        <v>4589801</v>
      </c>
    </row>
    <row r="12" spans="1:14" s="56" customFormat="1" ht="14.1" customHeight="1">
      <c r="A12" s="47"/>
      <c r="B12" s="48" t="s">
        <v>115</v>
      </c>
      <c r="C12" s="49">
        <v>629753</v>
      </c>
      <c r="D12" s="49">
        <v>841716</v>
      </c>
      <c r="E12" s="49">
        <v>500156</v>
      </c>
      <c r="F12" s="49">
        <v>277409</v>
      </c>
      <c r="G12" s="49">
        <v>166896</v>
      </c>
      <c r="H12" s="49">
        <v>99005</v>
      </c>
      <c r="I12" s="49">
        <v>55749</v>
      </c>
      <c r="J12" s="49">
        <v>31940</v>
      </c>
      <c r="K12" s="49">
        <v>17557</v>
      </c>
      <c r="L12" s="49">
        <v>7892</v>
      </c>
      <c r="M12" s="49">
        <v>4849</v>
      </c>
      <c r="N12" s="49">
        <v>2632922</v>
      </c>
    </row>
    <row r="13" spans="1:14" s="56" customFormat="1" ht="14.1" customHeight="1">
      <c r="A13" s="51"/>
      <c r="B13" s="52" t="s">
        <v>116</v>
      </c>
      <c r="C13" s="53">
        <v>438642</v>
      </c>
      <c r="D13" s="53">
        <v>648098</v>
      </c>
      <c r="E13" s="53">
        <v>375390</v>
      </c>
      <c r="F13" s="53">
        <v>201892</v>
      </c>
      <c r="G13" s="53">
        <v>126326</v>
      </c>
      <c r="H13" s="53">
        <v>77345</v>
      </c>
      <c r="I13" s="53">
        <v>45175</v>
      </c>
      <c r="J13" s="53">
        <v>24067</v>
      </c>
      <c r="K13" s="53">
        <v>11562</v>
      </c>
      <c r="L13" s="53">
        <v>4924</v>
      </c>
      <c r="M13" s="53">
        <v>3458</v>
      </c>
      <c r="N13" s="53">
        <v>1956879</v>
      </c>
    </row>
    <row r="14" spans="1:14" s="56" customFormat="1" ht="14.1" customHeight="1">
      <c r="A14" s="42" t="s">
        <v>123</v>
      </c>
      <c r="B14" s="55"/>
      <c r="C14" s="76">
        <v>580393</v>
      </c>
      <c r="D14" s="76">
        <v>797849</v>
      </c>
      <c r="E14" s="76">
        <v>421304</v>
      </c>
      <c r="F14" s="76">
        <v>225248</v>
      </c>
      <c r="G14" s="76">
        <v>139099</v>
      </c>
      <c r="H14" s="76">
        <v>82628</v>
      </c>
      <c r="I14" s="76">
        <v>46170</v>
      </c>
      <c r="J14" s="76">
        <v>25678</v>
      </c>
      <c r="K14" s="76">
        <v>13611</v>
      </c>
      <c r="L14" s="76">
        <v>5880</v>
      </c>
      <c r="M14" s="76">
        <v>3488</v>
      </c>
      <c r="N14" s="76">
        <v>2341348</v>
      </c>
    </row>
    <row r="15" spans="1:14" s="56" customFormat="1" ht="14.1" customHeight="1">
      <c r="A15" s="47"/>
      <c r="B15" s="48" t="s">
        <v>115</v>
      </c>
      <c r="C15" s="49">
        <v>333672</v>
      </c>
      <c r="D15" s="49">
        <v>457684</v>
      </c>
      <c r="E15" s="49">
        <v>252140</v>
      </c>
      <c r="F15" s="49">
        <v>138134</v>
      </c>
      <c r="G15" s="49">
        <v>84072</v>
      </c>
      <c r="H15" s="49">
        <v>49136</v>
      </c>
      <c r="I15" s="49">
        <v>26871</v>
      </c>
      <c r="J15" s="49">
        <v>15518</v>
      </c>
      <c r="K15" s="49">
        <v>8679</v>
      </c>
      <c r="L15" s="49">
        <v>3893</v>
      </c>
      <c r="M15" s="49">
        <v>2310</v>
      </c>
      <c r="N15" s="49">
        <v>1372109</v>
      </c>
    </row>
    <row r="16" spans="1:14" s="56" customFormat="1" ht="14.1" customHeight="1">
      <c r="A16" s="51"/>
      <c r="B16" s="52" t="s">
        <v>116</v>
      </c>
      <c r="C16" s="53">
        <v>246721</v>
      </c>
      <c r="D16" s="53">
        <v>340165</v>
      </c>
      <c r="E16" s="53">
        <v>169164</v>
      </c>
      <c r="F16" s="53">
        <v>87114</v>
      </c>
      <c r="G16" s="53">
        <v>55027</v>
      </c>
      <c r="H16" s="53">
        <v>33492</v>
      </c>
      <c r="I16" s="53">
        <v>19299</v>
      </c>
      <c r="J16" s="53">
        <v>10160</v>
      </c>
      <c r="K16" s="53">
        <v>4932</v>
      </c>
      <c r="L16" s="53">
        <v>1987</v>
      </c>
      <c r="M16" s="53">
        <v>1178</v>
      </c>
      <c r="N16" s="53">
        <v>969239</v>
      </c>
    </row>
    <row r="17" spans="1:14" s="56" customFormat="1" ht="14.1" customHeight="1">
      <c r="A17" s="42" t="s">
        <v>119</v>
      </c>
      <c r="B17" s="55"/>
      <c r="C17" s="76">
        <v>318300</v>
      </c>
      <c r="D17" s="76">
        <v>540424</v>
      </c>
      <c r="E17" s="76">
        <v>348896</v>
      </c>
      <c r="F17" s="76">
        <v>215536</v>
      </c>
      <c r="G17" s="76">
        <v>140398</v>
      </c>
      <c r="H17" s="76">
        <v>83135</v>
      </c>
      <c r="I17" s="76">
        <v>43315</v>
      </c>
      <c r="J17" s="76">
        <v>21098</v>
      </c>
      <c r="K17" s="76">
        <v>8975</v>
      </c>
      <c r="L17" s="76">
        <v>2157</v>
      </c>
      <c r="M17" s="76">
        <v>950</v>
      </c>
      <c r="N17" s="76">
        <v>1723184</v>
      </c>
    </row>
    <row r="18" spans="1:14" s="56" customFormat="1" ht="14.1" customHeight="1">
      <c r="A18" s="47"/>
      <c r="B18" s="48" t="s">
        <v>115</v>
      </c>
      <c r="C18" s="49">
        <v>199758</v>
      </c>
      <c r="D18" s="49">
        <v>350346</v>
      </c>
      <c r="E18" s="49">
        <v>230471</v>
      </c>
      <c r="F18" s="49">
        <v>146374</v>
      </c>
      <c r="G18" s="49">
        <v>97154</v>
      </c>
      <c r="H18" s="49">
        <v>59219</v>
      </c>
      <c r="I18" s="49">
        <v>31926</v>
      </c>
      <c r="J18" s="49">
        <v>16194</v>
      </c>
      <c r="K18" s="49">
        <v>7145</v>
      </c>
      <c r="L18" s="49">
        <v>1703</v>
      </c>
      <c r="M18" s="49">
        <v>726</v>
      </c>
      <c r="N18" s="49">
        <v>1141016</v>
      </c>
    </row>
    <row r="19" spans="1:14" s="56" customFormat="1" ht="14.1" customHeight="1">
      <c r="A19" s="51"/>
      <c r="B19" s="52" t="s">
        <v>116</v>
      </c>
      <c r="C19" s="53">
        <v>118542</v>
      </c>
      <c r="D19" s="53">
        <v>190078</v>
      </c>
      <c r="E19" s="53">
        <v>118425</v>
      </c>
      <c r="F19" s="53">
        <v>69162</v>
      </c>
      <c r="G19" s="53">
        <v>43244</v>
      </c>
      <c r="H19" s="53">
        <v>23916</v>
      </c>
      <c r="I19" s="53">
        <v>11389</v>
      </c>
      <c r="J19" s="53">
        <v>4904</v>
      </c>
      <c r="K19" s="53">
        <v>1830</v>
      </c>
      <c r="L19" s="53">
        <v>454</v>
      </c>
      <c r="M19" s="53">
        <v>224</v>
      </c>
      <c r="N19" s="53">
        <v>582168</v>
      </c>
    </row>
    <row r="20" spans="1:14" s="56" customFormat="1" ht="14.1" customHeight="1">
      <c r="A20" s="62" t="s">
        <v>120</v>
      </c>
      <c r="B20" s="55"/>
      <c r="C20" s="76">
        <v>2244469</v>
      </c>
      <c r="D20" s="76">
        <v>3213578</v>
      </c>
      <c r="E20" s="76">
        <v>1821973</v>
      </c>
      <c r="F20" s="76">
        <v>995979</v>
      </c>
      <c r="G20" s="76">
        <v>616189</v>
      </c>
      <c r="H20" s="76">
        <v>366763</v>
      </c>
      <c r="I20" s="76">
        <v>207288</v>
      </c>
      <c r="J20" s="76">
        <v>113967</v>
      </c>
      <c r="K20" s="76">
        <v>58366</v>
      </c>
      <c r="L20" s="76">
        <v>24241</v>
      </c>
      <c r="M20" s="76">
        <v>14597</v>
      </c>
      <c r="N20" s="76">
        <v>9677410</v>
      </c>
    </row>
    <row r="21" spans="1:14" s="56" customFormat="1" ht="14.1" customHeight="1">
      <c r="A21" s="64"/>
      <c r="B21" s="65" t="s">
        <v>115</v>
      </c>
      <c r="C21" s="49">
        <v>1321111</v>
      </c>
      <c r="D21" s="49">
        <v>1859282</v>
      </c>
      <c r="E21" s="49">
        <v>1082587</v>
      </c>
      <c r="F21" s="49">
        <v>604406</v>
      </c>
      <c r="G21" s="49">
        <v>371208</v>
      </c>
      <c r="H21" s="49">
        <v>219533</v>
      </c>
      <c r="I21" s="49">
        <v>123224</v>
      </c>
      <c r="J21" s="49">
        <v>69823</v>
      </c>
      <c r="K21" s="49">
        <v>37380</v>
      </c>
      <c r="L21" s="49">
        <v>15617</v>
      </c>
      <c r="M21" s="49">
        <v>9132</v>
      </c>
      <c r="N21" s="49">
        <v>5713303</v>
      </c>
    </row>
    <row r="22" spans="1:14" s="56" customFormat="1" ht="14.1" customHeight="1">
      <c r="A22" s="48"/>
      <c r="B22" s="65" t="s">
        <v>116</v>
      </c>
      <c r="C22" s="53">
        <v>923358</v>
      </c>
      <c r="D22" s="53">
        <v>1354296</v>
      </c>
      <c r="E22" s="53">
        <v>739386</v>
      </c>
      <c r="F22" s="53">
        <v>391573</v>
      </c>
      <c r="G22" s="53">
        <v>244981</v>
      </c>
      <c r="H22" s="53">
        <v>147230</v>
      </c>
      <c r="I22" s="53">
        <v>84064</v>
      </c>
      <c r="J22" s="53">
        <v>44144</v>
      </c>
      <c r="K22" s="53">
        <v>20986</v>
      </c>
      <c r="L22" s="53">
        <v>8624</v>
      </c>
      <c r="M22" s="53">
        <v>5465</v>
      </c>
      <c r="N22" s="53">
        <v>3964107</v>
      </c>
    </row>
    <row r="23" spans="1:14" ht="14.1" customHeight="1">
      <c r="A23" s="48" t="s">
        <v>121</v>
      </c>
      <c r="B23" s="65"/>
      <c r="C23" s="69">
        <v>23.19286875310646</v>
      </c>
      <c r="D23" s="69">
        <v>33.207004766771277</v>
      </c>
      <c r="E23" s="69">
        <v>18.82707253283678</v>
      </c>
      <c r="F23" s="69">
        <v>10.291792948733184</v>
      </c>
      <c r="G23" s="69">
        <v>6.3672924883827386</v>
      </c>
      <c r="H23" s="69">
        <v>3.7898879968917303</v>
      </c>
      <c r="I23" s="69">
        <v>2.1419780705788014</v>
      </c>
      <c r="J23" s="69">
        <v>1.1776601384048004</v>
      </c>
      <c r="K23" s="69">
        <v>0.60311591634538575</v>
      </c>
      <c r="L23" s="69">
        <v>0.25049057547422293</v>
      </c>
      <c r="M23" s="69">
        <v>0.15083581247461872</v>
      </c>
      <c r="N23" s="69">
        <v>100</v>
      </c>
    </row>
    <row r="24" spans="1:14" ht="3" customHeight="1" thickBot="1">
      <c r="A24" s="77"/>
      <c r="B24" s="77"/>
      <c r="C24" s="78"/>
      <c r="D24" s="78"/>
      <c r="E24" s="78"/>
      <c r="F24" s="78"/>
      <c r="G24" s="78"/>
      <c r="H24" s="78"/>
      <c r="I24" s="78"/>
      <c r="J24" s="78"/>
      <c r="K24" s="78"/>
      <c r="L24" s="78"/>
      <c r="M24" s="78"/>
      <c r="N24" s="78"/>
    </row>
    <row r="25" spans="1:14" ht="29.25" customHeight="1">
      <c r="A25" s="1795" t="s">
        <v>124</v>
      </c>
      <c r="B25" s="1795"/>
      <c r="C25" s="1795"/>
      <c r="D25" s="1795"/>
      <c r="E25" s="1795"/>
      <c r="F25" s="1795"/>
      <c r="G25" s="1795"/>
      <c r="H25" s="1795"/>
      <c r="I25" s="1795"/>
      <c r="J25" s="1795"/>
      <c r="K25" s="1795"/>
      <c r="L25" s="1795"/>
      <c r="M25" s="1795"/>
      <c r="N25" s="1795"/>
    </row>
  </sheetData>
  <mergeCells count="4">
    <mergeCell ref="A5:A6"/>
    <mergeCell ref="B5:B6"/>
    <mergeCell ref="N5:N6"/>
    <mergeCell ref="A25:N25"/>
  </mergeCells>
  <printOptions horizontalCentered="1" verticalCentered="1"/>
  <pageMargins left="0.98425196850393704" right="0.98425196850393704" top="0.98425196850393704" bottom="0.98425196850393704" header="0.59055118110236227" footer="0.59055118110236227"/>
  <pageSetup paperSize="9" scale="55" orientation="landscape" useFirstPageNumber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5FECB2-FA95-4D85-A2EA-CE37DA2350BD}">
  <sheetPr codeName="Hoja5">
    <pageSetUpPr fitToPage="1"/>
  </sheetPr>
  <dimension ref="A1:N68"/>
  <sheetViews>
    <sheetView zoomScaleNormal="100" workbookViewId="0">
      <selection activeCell="A2" sqref="A2"/>
    </sheetView>
  </sheetViews>
  <sheetFormatPr baseColWidth="10" defaultColWidth="11.44140625" defaultRowHeight="13.2"/>
  <cols>
    <col min="1" max="1" width="12.44140625" style="80" customWidth="1"/>
    <col min="2" max="9" width="9.44140625" style="80" customWidth="1"/>
    <col min="10" max="10" width="8.5546875" style="80" customWidth="1"/>
    <col min="11" max="11" width="9.44140625" style="80" customWidth="1"/>
    <col min="12" max="12" width="8.5546875" style="80" customWidth="1"/>
    <col min="13" max="13" width="7.44140625" style="80" bestFit="1" customWidth="1"/>
    <col min="14" max="16384" width="11.44140625" style="80"/>
  </cols>
  <sheetData>
    <row r="1" spans="1:13" ht="20.25" customHeight="1">
      <c r="A1" s="18" t="s">
        <v>125</v>
      </c>
      <c r="B1" s="79"/>
    </row>
    <row r="2" spans="1:13" ht="33">
      <c r="A2" s="23" t="s">
        <v>126</v>
      </c>
      <c r="B2" s="23"/>
      <c r="C2" s="23"/>
      <c r="D2" s="81"/>
      <c r="E2" s="81"/>
      <c r="F2" s="81"/>
      <c r="G2" s="81"/>
      <c r="H2" s="81"/>
      <c r="I2" s="81"/>
      <c r="J2" s="81"/>
      <c r="K2" s="81"/>
      <c r="L2" s="81"/>
      <c r="M2" s="81"/>
    </row>
    <row r="3" spans="1:13" ht="16.8">
      <c r="A3" s="25">
        <v>45565</v>
      </c>
      <c r="B3" s="25"/>
      <c r="C3" s="25"/>
      <c r="D3" s="81"/>
      <c r="E3" s="81"/>
      <c r="F3" s="81"/>
      <c r="G3" s="81"/>
      <c r="H3" s="81"/>
      <c r="I3" s="81"/>
      <c r="J3" s="81"/>
      <c r="K3" s="81"/>
      <c r="L3" s="81"/>
      <c r="M3" s="81"/>
    </row>
    <row r="4" spans="1:13" ht="12" customHeight="1" thickBot="1"/>
    <row r="5" spans="1:13" s="83" customFormat="1" ht="10.199999999999999">
      <c r="A5" s="1796" t="s">
        <v>127</v>
      </c>
      <c r="B5" s="82" t="s">
        <v>114</v>
      </c>
      <c r="C5" s="82"/>
      <c r="D5" s="82" t="s">
        <v>117</v>
      </c>
      <c r="E5" s="82"/>
      <c r="F5" s="82" t="s">
        <v>118</v>
      </c>
      <c r="G5" s="82"/>
      <c r="H5" s="82" t="s">
        <v>119</v>
      </c>
      <c r="I5" s="82"/>
      <c r="J5" s="82" t="s">
        <v>120</v>
      </c>
      <c r="K5" s="82"/>
      <c r="L5" s="82"/>
      <c r="M5" s="82"/>
    </row>
    <row r="6" spans="1:13" s="83" customFormat="1" ht="10.199999999999999">
      <c r="A6" s="1797"/>
      <c r="B6" s="84" t="s">
        <v>115</v>
      </c>
      <c r="C6" s="84" t="s">
        <v>116</v>
      </c>
      <c r="D6" s="84" t="s">
        <v>115</v>
      </c>
      <c r="E6" s="84" t="s">
        <v>116</v>
      </c>
      <c r="F6" s="84" t="s">
        <v>115</v>
      </c>
      <c r="G6" s="84" t="s">
        <v>116</v>
      </c>
      <c r="H6" s="84" t="s">
        <v>115</v>
      </c>
      <c r="I6" s="84" t="s">
        <v>116</v>
      </c>
      <c r="J6" s="84" t="s">
        <v>115</v>
      </c>
      <c r="K6" s="84" t="s">
        <v>116</v>
      </c>
      <c r="L6" s="84" t="s">
        <v>128</v>
      </c>
      <c r="M6" s="84" t="s">
        <v>129</v>
      </c>
    </row>
    <row r="7" spans="1:13" s="83" customFormat="1" ht="10.199999999999999">
      <c r="A7" s="70" t="s">
        <v>130</v>
      </c>
      <c r="B7" s="85">
        <v>3849</v>
      </c>
      <c r="C7" s="85">
        <v>1943</v>
      </c>
      <c r="D7" s="85">
        <v>20688</v>
      </c>
      <c r="E7" s="85">
        <v>10886</v>
      </c>
      <c r="F7" s="85">
        <v>6268</v>
      </c>
      <c r="G7" s="85">
        <v>2610</v>
      </c>
      <c r="H7" s="85">
        <v>7435</v>
      </c>
      <c r="I7" s="85">
        <v>2041</v>
      </c>
      <c r="J7" s="85">
        <v>38240</v>
      </c>
      <c r="K7" s="85">
        <v>17480</v>
      </c>
      <c r="L7" s="85">
        <v>55720</v>
      </c>
      <c r="M7" s="69">
        <v>0.57577394941145921</v>
      </c>
    </row>
    <row r="8" spans="1:13" s="83" customFormat="1" ht="10.199999999999999">
      <c r="A8" s="70" t="s">
        <v>131</v>
      </c>
      <c r="B8" s="85">
        <v>11163</v>
      </c>
      <c r="C8" s="85">
        <v>7678</v>
      </c>
      <c r="D8" s="85">
        <v>82523</v>
      </c>
      <c r="E8" s="85">
        <v>56415</v>
      </c>
      <c r="F8" s="85">
        <v>31417</v>
      </c>
      <c r="G8" s="85">
        <v>19005</v>
      </c>
      <c r="H8" s="85">
        <v>34168</v>
      </c>
      <c r="I8" s="85">
        <v>13240</v>
      </c>
      <c r="J8" s="85">
        <v>159271</v>
      </c>
      <c r="K8" s="85">
        <v>96338</v>
      </c>
      <c r="L8" s="85">
        <v>255609</v>
      </c>
      <c r="M8" s="69">
        <v>2.6412958261865338</v>
      </c>
    </row>
    <row r="9" spans="1:13" s="83" customFormat="1" ht="10.199999999999999">
      <c r="A9" s="70" t="s">
        <v>132</v>
      </c>
      <c r="B9" s="85">
        <v>8529</v>
      </c>
      <c r="C9" s="85">
        <v>5185</v>
      </c>
      <c r="D9" s="85">
        <v>21562</v>
      </c>
      <c r="E9" s="85">
        <v>12900</v>
      </c>
      <c r="F9" s="85">
        <v>7833</v>
      </c>
      <c r="G9" s="85">
        <v>4189</v>
      </c>
      <c r="H9" s="85">
        <v>6155</v>
      </c>
      <c r="I9" s="85">
        <v>1961</v>
      </c>
      <c r="J9" s="85">
        <v>44079</v>
      </c>
      <c r="K9" s="85">
        <v>24235</v>
      </c>
      <c r="L9" s="85">
        <v>68314</v>
      </c>
      <c r="M9" s="69">
        <v>0.70591208865926824</v>
      </c>
    </row>
    <row r="10" spans="1:13" s="83" customFormat="1" ht="10.199999999999999">
      <c r="A10" s="70" t="s">
        <v>133</v>
      </c>
      <c r="B10" s="85">
        <v>26151</v>
      </c>
      <c r="C10" s="85">
        <v>21090</v>
      </c>
      <c r="D10" s="85">
        <v>115577</v>
      </c>
      <c r="E10" s="85">
        <v>83024</v>
      </c>
      <c r="F10" s="85">
        <v>54905</v>
      </c>
      <c r="G10" s="85">
        <v>37641</v>
      </c>
      <c r="H10" s="85">
        <v>50297</v>
      </c>
      <c r="I10" s="85">
        <v>27268</v>
      </c>
      <c r="J10" s="85">
        <v>246930</v>
      </c>
      <c r="K10" s="85">
        <v>169023</v>
      </c>
      <c r="L10" s="85">
        <v>415953</v>
      </c>
      <c r="M10" s="69">
        <v>4.2981855990585913</v>
      </c>
    </row>
    <row r="11" spans="1:13" s="83" customFormat="1" ht="10.199999999999999">
      <c r="A11" s="70" t="s">
        <v>134</v>
      </c>
      <c r="B11" s="85">
        <v>5597</v>
      </c>
      <c r="C11" s="85">
        <v>4629</v>
      </c>
      <c r="D11" s="85">
        <v>41384</v>
      </c>
      <c r="E11" s="85">
        <v>23800</v>
      </c>
      <c r="F11" s="85">
        <v>10373</v>
      </c>
      <c r="G11" s="85">
        <v>5458</v>
      </c>
      <c r="H11" s="85">
        <v>15733</v>
      </c>
      <c r="I11" s="85">
        <v>4423</v>
      </c>
      <c r="J11" s="85">
        <v>73087</v>
      </c>
      <c r="K11" s="85">
        <v>38310</v>
      </c>
      <c r="L11" s="85">
        <v>111397</v>
      </c>
      <c r="M11" s="69">
        <v>1.1511035650141479</v>
      </c>
    </row>
    <row r="12" spans="1:13" s="83" customFormat="1" ht="10.199999999999999">
      <c r="A12" s="70" t="s">
        <v>135</v>
      </c>
      <c r="B12" s="85">
        <v>16409</v>
      </c>
      <c r="C12" s="85">
        <v>9422</v>
      </c>
      <c r="D12" s="85">
        <v>83184</v>
      </c>
      <c r="E12" s="85">
        <v>44824</v>
      </c>
      <c r="F12" s="85">
        <v>37191</v>
      </c>
      <c r="G12" s="85">
        <v>20478</v>
      </c>
      <c r="H12" s="85">
        <v>36862</v>
      </c>
      <c r="I12" s="85">
        <v>11124</v>
      </c>
      <c r="J12" s="85">
        <v>173646</v>
      </c>
      <c r="K12" s="85">
        <v>85848</v>
      </c>
      <c r="L12" s="85">
        <v>259494</v>
      </c>
      <c r="M12" s="69">
        <v>2.68144086914173</v>
      </c>
    </row>
    <row r="13" spans="1:13" s="83" customFormat="1" ht="10.199999999999999">
      <c r="A13" s="70" t="s">
        <v>136</v>
      </c>
      <c r="B13" s="85">
        <v>24109</v>
      </c>
      <c r="C13" s="85">
        <v>21513</v>
      </c>
      <c r="D13" s="85">
        <v>103629</v>
      </c>
      <c r="E13" s="85">
        <v>81191</v>
      </c>
      <c r="F13" s="85">
        <v>61356</v>
      </c>
      <c r="G13" s="85">
        <v>43445</v>
      </c>
      <c r="H13" s="85">
        <v>51251</v>
      </c>
      <c r="I13" s="85">
        <v>29711</v>
      </c>
      <c r="J13" s="85">
        <v>240345</v>
      </c>
      <c r="K13" s="85">
        <v>175860</v>
      </c>
      <c r="L13" s="85">
        <v>416205</v>
      </c>
      <c r="M13" s="69">
        <v>4.3007896018448744</v>
      </c>
    </row>
    <row r="14" spans="1:13" s="83" customFormat="1" ht="10.199999999999999">
      <c r="A14" s="70" t="s">
        <v>137</v>
      </c>
      <c r="B14" s="85">
        <v>26163</v>
      </c>
      <c r="C14" s="85">
        <v>19457</v>
      </c>
      <c r="D14" s="85">
        <v>104459</v>
      </c>
      <c r="E14" s="85">
        <v>64526</v>
      </c>
      <c r="F14" s="85">
        <v>51550</v>
      </c>
      <c r="G14" s="85">
        <v>28625</v>
      </c>
      <c r="H14" s="85">
        <v>50162</v>
      </c>
      <c r="I14" s="85">
        <v>14709</v>
      </c>
      <c r="J14" s="85">
        <v>232334</v>
      </c>
      <c r="K14" s="85">
        <v>127317</v>
      </c>
      <c r="L14" s="85">
        <v>359651</v>
      </c>
      <c r="M14" s="69">
        <v>3.7163976432121451</v>
      </c>
    </row>
    <row r="15" spans="1:13" s="83" customFormat="1" ht="10.199999999999999">
      <c r="A15" s="70" t="s">
        <v>138</v>
      </c>
      <c r="B15" s="85">
        <v>3727</v>
      </c>
      <c r="C15" s="85">
        <v>2820</v>
      </c>
      <c r="D15" s="85">
        <v>21942</v>
      </c>
      <c r="E15" s="85">
        <v>11331</v>
      </c>
      <c r="F15" s="85">
        <v>6763</v>
      </c>
      <c r="G15" s="85">
        <v>3845</v>
      </c>
      <c r="H15" s="85">
        <v>11382</v>
      </c>
      <c r="I15" s="85">
        <v>2530</v>
      </c>
      <c r="J15" s="85">
        <v>43814</v>
      </c>
      <c r="K15" s="85">
        <v>20526</v>
      </c>
      <c r="L15" s="85">
        <v>64340</v>
      </c>
      <c r="M15" s="69">
        <v>0.66484737805336125</v>
      </c>
    </row>
    <row r="16" spans="1:13" s="83" customFormat="1" ht="10.199999999999999">
      <c r="A16" s="70" t="s">
        <v>139</v>
      </c>
      <c r="B16" s="85">
        <v>7777</v>
      </c>
      <c r="C16" s="85">
        <v>5262</v>
      </c>
      <c r="D16" s="85">
        <v>39451</v>
      </c>
      <c r="E16" s="85">
        <v>24593</v>
      </c>
      <c r="F16" s="85">
        <v>14521</v>
      </c>
      <c r="G16" s="85">
        <v>9404</v>
      </c>
      <c r="H16" s="85">
        <v>22944</v>
      </c>
      <c r="I16" s="85">
        <v>9163</v>
      </c>
      <c r="J16" s="85">
        <v>84693</v>
      </c>
      <c r="K16" s="85">
        <v>48422</v>
      </c>
      <c r="L16" s="85">
        <v>133115</v>
      </c>
      <c r="M16" s="69">
        <v>1.3755231384764248</v>
      </c>
    </row>
    <row r="17" spans="1:13" s="83" customFormat="1" ht="10.199999999999999">
      <c r="A17" s="70" t="s">
        <v>140</v>
      </c>
      <c r="B17" s="85">
        <v>15093</v>
      </c>
      <c r="C17" s="85">
        <v>12881</v>
      </c>
      <c r="D17" s="85">
        <v>91469</v>
      </c>
      <c r="E17" s="85">
        <v>80808</v>
      </c>
      <c r="F17" s="85">
        <v>37430</v>
      </c>
      <c r="G17" s="85">
        <v>34140</v>
      </c>
      <c r="H17" s="85">
        <v>39779</v>
      </c>
      <c r="I17" s="85">
        <v>29621</v>
      </c>
      <c r="J17" s="85">
        <v>183771</v>
      </c>
      <c r="K17" s="85">
        <v>157450</v>
      </c>
      <c r="L17" s="85">
        <v>341221</v>
      </c>
      <c r="M17" s="69">
        <v>3.5259541061042268</v>
      </c>
    </row>
    <row r="18" spans="1:13" s="83" customFormat="1" ht="10.199999999999999">
      <c r="A18" s="70" t="s">
        <v>141</v>
      </c>
      <c r="B18" s="85">
        <v>12590</v>
      </c>
      <c r="C18" s="85">
        <v>10245</v>
      </c>
      <c r="D18" s="85">
        <v>74449</v>
      </c>
      <c r="E18" s="85">
        <v>46584</v>
      </c>
      <c r="F18" s="85">
        <v>36250</v>
      </c>
      <c r="G18" s="85">
        <v>24657</v>
      </c>
      <c r="H18" s="85">
        <v>39320</v>
      </c>
      <c r="I18" s="85">
        <v>17204</v>
      </c>
      <c r="J18" s="85">
        <v>162609</v>
      </c>
      <c r="K18" s="85">
        <v>98690</v>
      </c>
      <c r="L18" s="85">
        <v>261299</v>
      </c>
      <c r="M18" s="69">
        <v>2.7000925557657012</v>
      </c>
    </row>
    <row r="19" spans="1:13" s="83" customFormat="1" ht="10.199999999999999">
      <c r="A19" s="70" t="s">
        <v>142</v>
      </c>
      <c r="B19" s="85">
        <v>30332</v>
      </c>
      <c r="C19" s="85">
        <v>24592</v>
      </c>
      <c r="D19" s="85">
        <v>180277</v>
      </c>
      <c r="E19" s="85">
        <v>133421</v>
      </c>
      <c r="F19" s="85">
        <v>97966</v>
      </c>
      <c r="G19" s="85">
        <v>69720</v>
      </c>
      <c r="H19" s="85">
        <v>61881</v>
      </c>
      <c r="I19" s="85">
        <v>29851</v>
      </c>
      <c r="J19" s="85">
        <v>370456</v>
      </c>
      <c r="K19" s="85">
        <v>257584</v>
      </c>
      <c r="L19" s="85">
        <v>628040</v>
      </c>
      <c r="M19" s="69">
        <v>6.4897536107030307</v>
      </c>
    </row>
    <row r="20" spans="1:13" s="83" customFormat="1" ht="10.199999999999999">
      <c r="A20" s="70" t="s">
        <v>143</v>
      </c>
      <c r="B20" s="85">
        <v>20342</v>
      </c>
      <c r="C20" s="85">
        <v>16197</v>
      </c>
      <c r="D20" s="85">
        <v>94994</v>
      </c>
      <c r="E20" s="85">
        <v>75255</v>
      </c>
      <c r="F20" s="85">
        <v>60254</v>
      </c>
      <c r="G20" s="85">
        <v>46975</v>
      </c>
      <c r="H20" s="85">
        <v>30592</v>
      </c>
      <c r="I20" s="85">
        <v>13900</v>
      </c>
      <c r="J20" s="85">
        <v>206182</v>
      </c>
      <c r="K20" s="85">
        <v>152327</v>
      </c>
      <c r="L20" s="85">
        <v>358509</v>
      </c>
      <c r="M20" s="69">
        <v>3.7045969639187515</v>
      </c>
    </row>
    <row r="21" spans="1:13" s="83" customFormat="1" ht="10.199999999999999">
      <c r="A21" s="70" t="s">
        <v>144</v>
      </c>
      <c r="B21" s="85">
        <v>259896</v>
      </c>
      <c r="C21" s="85">
        <v>229500</v>
      </c>
      <c r="D21" s="85">
        <v>1073699</v>
      </c>
      <c r="E21" s="85">
        <v>900359</v>
      </c>
      <c r="F21" s="85">
        <v>609512</v>
      </c>
      <c r="G21" s="85">
        <v>477025</v>
      </c>
      <c r="H21" s="85">
        <v>458887</v>
      </c>
      <c r="I21" s="85">
        <v>280303</v>
      </c>
      <c r="J21" s="85">
        <v>2401994</v>
      </c>
      <c r="K21" s="85">
        <v>1887187</v>
      </c>
      <c r="L21" s="85">
        <v>4289181</v>
      </c>
      <c r="M21" s="69">
        <v>44.321584424095334</v>
      </c>
    </row>
    <row r="22" spans="1:13" s="83" customFormat="1" ht="10.199999999999999">
      <c r="A22" s="70" t="s">
        <v>145</v>
      </c>
      <c r="B22" s="85">
        <v>17472</v>
      </c>
      <c r="C22" s="85">
        <v>7170</v>
      </c>
      <c r="D22" s="85">
        <v>68269</v>
      </c>
      <c r="E22" s="85">
        <v>33594</v>
      </c>
      <c r="F22" s="85">
        <v>35840</v>
      </c>
      <c r="G22" s="85">
        <v>16465</v>
      </c>
      <c r="H22" s="85">
        <v>35105</v>
      </c>
      <c r="I22" s="85">
        <v>15699</v>
      </c>
      <c r="J22" s="85">
        <v>156686</v>
      </c>
      <c r="K22" s="85">
        <v>72928</v>
      </c>
      <c r="L22" s="85">
        <v>229614</v>
      </c>
      <c r="M22" s="69">
        <v>2.3726805387681766</v>
      </c>
    </row>
    <row r="23" spans="1:13" s="83" customFormat="1" ht="10.199999999999999">
      <c r="A23" s="70" t="s">
        <v>146</v>
      </c>
      <c r="B23" s="85">
        <v>2273</v>
      </c>
      <c r="C23" s="85">
        <v>1683</v>
      </c>
      <c r="D23" s="85">
        <v>9522</v>
      </c>
      <c r="E23" s="85">
        <v>7450</v>
      </c>
      <c r="F23" s="85">
        <v>4364</v>
      </c>
      <c r="G23" s="85">
        <v>2548</v>
      </c>
      <c r="H23" s="85">
        <v>4863</v>
      </c>
      <c r="I23" s="85">
        <v>2071</v>
      </c>
      <c r="J23" s="85">
        <v>21022</v>
      </c>
      <c r="K23" s="85">
        <v>13752</v>
      </c>
      <c r="L23" s="85">
        <v>34774</v>
      </c>
      <c r="M23" s="69">
        <v>0.35933171781827145</v>
      </c>
    </row>
    <row r="24" spans="1:13" s="83" customFormat="1" ht="10.199999999999999">
      <c r="A24" s="70" t="s">
        <v>147</v>
      </c>
      <c r="B24" s="85">
        <v>2504</v>
      </c>
      <c r="C24" s="85">
        <v>2367</v>
      </c>
      <c r="D24" s="85">
        <v>25189</v>
      </c>
      <c r="E24" s="85">
        <v>17624</v>
      </c>
      <c r="F24" s="85">
        <v>9348</v>
      </c>
      <c r="G24" s="85">
        <v>5895</v>
      </c>
      <c r="H24" s="85">
        <v>9652</v>
      </c>
      <c r="I24" s="85">
        <v>4879</v>
      </c>
      <c r="J24" s="85">
        <v>46693</v>
      </c>
      <c r="K24" s="85">
        <v>30765</v>
      </c>
      <c r="L24" s="85">
        <v>77458</v>
      </c>
      <c r="M24" s="69">
        <v>0.80040018976153637</v>
      </c>
    </row>
    <row r="25" spans="1:13" s="83" customFormat="1" ht="10.199999999999999">
      <c r="A25" s="70" t="s">
        <v>148</v>
      </c>
      <c r="B25" s="85">
        <v>2279</v>
      </c>
      <c r="C25" s="85">
        <v>1429</v>
      </c>
      <c r="D25" s="85">
        <v>11577</v>
      </c>
      <c r="E25" s="85">
        <v>5937</v>
      </c>
      <c r="F25" s="85">
        <v>7802</v>
      </c>
      <c r="G25" s="85">
        <v>5132</v>
      </c>
      <c r="H25" s="85">
        <v>8679</v>
      </c>
      <c r="I25" s="85">
        <v>2189</v>
      </c>
      <c r="J25" s="85">
        <v>30337</v>
      </c>
      <c r="K25" s="85">
        <v>14687</v>
      </c>
      <c r="L25" s="85">
        <v>45024</v>
      </c>
      <c r="M25" s="69">
        <v>0.46524849781589261</v>
      </c>
    </row>
    <row r="26" spans="1:13" s="83" customFormat="1" ht="10.199999999999999">
      <c r="A26" s="70" t="s">
        <v>149</v>
      </c>
      <c r="B26" s="85">
        <v>27085</v>
      </c>
      <c r="C26" s="85">
        <v>21811</v>
      </c>
      <c r="D26" s="85">
        <v>145348</v>
      </c>
      <c r="E26" s="85">
        <v>110619</v>
      </c>
      <c r="F26" s="85">
        <v>85813</v>
      </c>
      <c r="G26" s="85">
        <v>60865</v>
      </c>
      <c r="H26" s="85">
        <v>63742</v>
      </c>
      <c r="I26" s="85">
        <v>33091</v>
      </c>
      <c r="J26" s="85">
        <v>321988</v>
      </c>
      <c r="K26" s="85">
        <v>226386</v>
      </c>
      <c r="L26" s="85">
        <v>548374</v>
      </c>
      <c r="M26" s="69">
        <v>5.6665373965283479</v>
      </c>
    </row>
    <row r="27" spans="1:13" s="83" customFormat="1" ht="10.199999999999999">
      <c r="A27" s="70" t="s">
        <v>150</v>
      </c>
      <c r="B27" s="85">
        <v>13151</v>
      </c>
      <c r="C27" s="85">
        <v>8731</v>
      </c>
      <c r="D27" s="85">
        <v>66292</v>
      </c>
      <c r="E27" s="85">
        <v>33401</v>
      </c>
      <c r="F27" s="85">
        <v>21290</v>
      </c>
      <c r="G27" s="85">
        <v>10643</v>
      </c>
      <c r="H27" s="85">
        <v>35048</v>
      </c>
      <c r="I27" s="85">
        <v>9790</v>
      </c>
      <c r="J27" s="85">
        <v>135781</v>
      </c>
      <c r="K27" s="85">
        <v>62565</v>
      </c>
      <c r="L27" s="85">
        <v>198346</v>
      </c>
      <c r="M27" s="69">
        <v>2.0495775263812863</v>
      </c>
    </row>
    <row r="28" spans="1:13" s="83" customFormat="1" ht="10.199999999999999">
      <c r="A28" s="70" t="s">
        <v>151</v>
      </c>
      <c r="B28" s="85">
        <v>14029</v>
      </c>
      <c r="C28" s="85">
        <v>7601</v>
      </c>
      <c r="D28" s="85">
        <v>54968</v>
      </c>
      <c r="E28" s="85">
        <v>32210</v>
      </c>
      <c r="F28" s="85">
        <v>40297</v>
      </c>
      <c r="G28" s="85">
        <v>14277</v>
      </c>
      <c r="H28" s="85">
        <v>24966</v>
      </c>
      <c r="I28" s="85">
        <v>8868</v>
      </c>
      <c r="J28" s="85">
        <v>134260</v>
      </c>
      <c r="K28" s="85">
        <v>62956</v>
      </c>
      <c r="L28" s="85">
        <v>197216</v>
      </c>
      <c r="M28" s="69">
        <v>2.0379008472205733</v>
      </c>
    </row>
    <row r="29" spans="1:13" s="83" customFormat="1" ht="10.199999999999999">
      <c r="A29" s="70" t="s">
        <v>152</v>
      </c>
      <c r="B29" s="85">
        <v>4523</v>
      </c>
      <c r="C29" s="85">
        <v>4377</v>
      </c>
      <c r="D29" s="85">
        <v>36092</v>
      </c>
      <c r="E29" s="85">
        <v>24506</v>
      </c>
      <c r="F29" s="85">
        <v>10400</v>
      </c>
      <c r="G29" s="85">
        <v>7488</v>
      </c>
      <c r="H29" s="85">
        <v>19103</v>
      </c>
      <c r="I29" s="85">
        <v>9273</v>
      </c>
      <c r="J29" s="85">
        <v>70118</v>
      </c>
      <c r="K29" s="85">
        <v>45644</v>
      </c>
      <c r="L29" s="85">
        <v>115762</v>
      </c>
      <c r="M29" s="69">
        <v>1.1962086132765495</v>
      </c>
    </row>
    <row r="30" spans="1:13" s="83" customFormat="1" ht="10.199999999999999">
      <c r="A30" s="70" t="s">
        <v>153</v>
      </c>
      <c r="B30" s="85">
        <v>3100</v>
      </c>
      <c r="C30" s="85">
        <v>2780</v>
      </c>
      <c r="D30" s="85">
        <v>15378</v>
      </c>
      <c r="E30" s="85">
        <v>9810</v>
      </c>
      <c r="F30" s="85">
        <v>7217</v>
      </c>
      <c r="G30" s="85">
        <v>5255</v>
      </c>
      <c r="H30" s="85">
        <v>8191</v>
      </c>
      <c r="I30" s="85">
        <v>3881</v>
      </c>
      <c r="J30" s="85">
        <v>33886</v>
      </c>
      <c r="K30" s="85">
        <v>21726</v>
      </c>
      <c r="L30" s="85">
        <v>55612</v>
      </c>
      <c r="M30" s="69">
        <v>0.57465794821733795</v>
      </c>
    </row>
    <row r="31" spans="1:13" s="83" customFormat="1" ht="10.199999999999999">
      <c r="A31" s="70" t="s">
        <v>154</v>
      </c>
      <c r="B31" s="85">
        <v>9057</v>
      </c>
      <c r="C31" s="85">
        <v>5419</v>
      </c>
      <c r="D31" s="85">
        <v>41044</v>
      </c>
      <c r="E31" s="85">
        <v>23768</v>
      </c>
      <c r="F31" s="85">
        <v>22664</v>
      </c>
      <c r="G31" s="85">
        <v>10292</v>
      </c>
      <c r="H31" s="85">
        <v>14644</v>
      </c>
      <c r="I31" s="85">
        <v>5262</v>
      </c>
      <c r="J31" s="85">
        <v>87409</v>
      </c>
      <c r="K31" s="85">
        <v>44741</v>
      </c>
      <c r="L31" s="85">
        <v>132150</v>
      </c>
      <c r="M31" s="69">
        <v>1.3655514611400634</v>
      </c>
    </row>
    <row r="32" spans="1:13" s="83" customFormat="1" ht="10.199999999999999">
      <c r="A32" s="70" t="s">
        <v>155</v>
      </c>
      <c r="B32" s="85">
        <v>13</v>
      </c>
      <c r="C32" s="85">
        <v>9</v>
      </c>
      <c r="D32" s="85">
        <v>2670</v>
      </c>
      <c r="E32" s="85">
        <v>2491</v>
      </c>
      <c r="F32" s="85">
        <v>88</v>
      </c>
      <c r="G32" s="85">
        <v>32</v>
      </c>
      <c r="H32" s="85">
        <v>165</v>
      </c>
      <c r="I32" s="85">
        <v>110</v>
      </c>
      <c r="J32" s="85">
        <v>2936</v>
      </c>
      <c r="K32" s="85">
        <v>2642</v>
      </c>
      <c r="L32" s="85">
        <v>5578</v>
      </c>
      <c r="M32" s="69">
        <v>5.7639395007485994E-2</v>
      </c>
    </row>
    <row r="33" spans="1:14" s="83" customFormat="1" ht="10.199999999999999">
      <c r="A33" s="70" t="s">
        <v>156</v>
      </c>
      <c r="B33" s="85">
        <v>43</v>
      </c>
      <c r="C33" s="85">
        <v>30</v>
      </c>
      <c r="D33" s="85">
        <v>7286</v>
      </c>
      <c r="E33" s="85">
        <v>5552</v>
      </c>
      <c r="F33" s="85">
        <v>3395</v>
      </c>
      <c r="G33" s="85">
        <v>3130</v>
      </c>
      <c r="H33" s="85">
        <v>11</v>
      </c>
      <c r="I33" s="85">
        <v>6</v>
      </c>
      <c r="J33" s="85">
        <v>10735</v>
      </c>
      <c r="K33" s="85">
        <v>8718</v>
      </c>
      <c r="L33" s="85">
        <v>19453</v>
      </c>
      <c r="M33" s="69">
        <v>0.20101454841890015</v>
      </c>
    </row>
    <row r="34" spans="1:14" s="83" customFormat="1" ht="10.8" thickBot="1">
      <c r="A34" s="86" t="s">
        <v>128</v>
      </c>
      <c r="B34" s="87">
        <v>567256</v>
      </c>
      <c r="C34" s="87">
        <v>455821</v>
      </c>
      <c r="D34" s="87">
        <v>2632922</v>
      </c>
      <c r="E34" s="87">
        <v>1956879</v>
      </c>
      <c r="F34" s="87">
        <v>1372107</v>
      </c>
      <c r="G34" s="87">
        <v>969239</v>
      </c>
      <c r="H34" s="87">
        <v>1141017</v>
      </c>
      <c r="I34" s="87">
        <v>582168</v>
      </c>
      <c r="J34" s="87">
        <v>5713302</v>
      </c>
      <c r="K34" s="87">
        <v>3964107</v>
      </c>
      <c r="L34" s="87">
        <v>9677409</v>
      </c>
      <c r="M34" s="88">
        <v>100</v>
      </c>
    </row>
    <row r="35" spans="1:14" s="83" customFormat="1" ht="10.199999999999999">
      <c r="A35" s="70" t="s">
        <v>157</v>
      </c>
      <c r="B35" s="70"/>
      <c r="C35" s="70"/>
      <c r="D35" s="70"/>
      <c r="E35" s="70"/>
      <c r="F35" s="70"/>
      <c r="G35" s="70"/>
      <c r="H35" s="70"/>
      <c r="I35" s="70"/>
      <c r="J35" s="70"/>
      <c r="K35" s="70"/>
      <c r="L35" s="85"/>
      <c r="M35" s="70"/>
    </row>
    <row r="36" spans="1:14" s="83" customFormat="1" ht="24" customHeight="1">
      <c r="A36" s="1798" t="s">
        <v>158</v>
      </c>
      <c r="B36" s="1798"/>
      <c r="C36" s="1798"/>
      <c r="D36" s="1799"/>
      <c r="E36" s="1799"/>
      <c r="F36" s="1799"/>
      <c r="G36" s="1799"/>
      <c r="H36" s="1799"/>
      <c r="I36" s="1799"/>
      <c r="J36" s="1799"/>
      <c r="K36" s="1799"/>
      <c r="L36" s="1799"/>
      <c r="M36" s="1799"/>
    </row>
    <row r="37" spans="1:14" s="83" customFormat="1" ht="6.75" customHeight="1">
      <c r="A37" s="1800"/>
      <c r="B37" s="1800"/>
      <c r="C37" s="1800"/>
      <c r="D37" s="1800"/>
      <c r="E37" s="1800"/>
      <c r="F37" s="1800"/>
      <c r="G37" s="1800"/>
      <c r="H37" s="1800"/>
      <c r="I37" s="1800"/>
      <c r="J37" s="1800"/>
      <c r="K37" s="1800"/>
      <c r="L37" s="1800"/>
      <c r="M37" s="48"/>
    </row>
    <row r="38" spans="1:14">
      <c r="B38" s="85"/>
      <c r="C38" s="85"/>
      <c r="D38" s="57"/>
      <c r="E38" s="85"/>
      <c r="F38" s="85"/>
      <c r="G38" s="85"/>
      <c r="H38" s="57"/>
      <c r="I38" s="85"/>
    </row>
    <row r="39" spans="1:14" ht="12.75" customHeight="1">
      <c r="B39" s="1801"/>
      <c r="C39" s="1801"/>
      <c r="D39" s="1801"/>
      <c r="E39" s="1801"/>
      <c r="F39" s="1801"/>
      <c r="G39" s="1801"/>
      <c r="H39" s="1801"/>
      <c r="I39" s="1801"/>
      <c r="J39" s="1801"/>
      <c r="K39" s="1801"/>
      <c r="L39" s="1801"/>
    </row>
    <row r="40" spans="1:14">
      <c r="A40" s="90"/>
      <c r="B40" s="91"/>
      <c r="C40" s="91"/>
      <c r="D40" s="91"/>
      <c r="E40" s="91"/>
      <c r="F40" s="91"/>
      <c r="G40" s="91"/>
      <c r="H40" s="91"/>
      <c r="I40" s="91"/>
      <c r="J40" s="91"/>
      <c r="K40" s="91"/>
      <c r="L40" s="91"/>
    </row>
    <row r="41" spans="1:14">
      <c r="A41" s="92"/>
      <c r="B41" s="93"/>
      <c r="C41" s="93"/>
      <c r="D41" s="93"/>
      <c r="E41" s="93"/>
      <c r="F41" s="93"/>
      <c r="G41" s="93"/>
      <c r="H41" s="93"/>
      <c r="I41" s="93"/>
      <c r="J41" s="93"/>
      <c r="K41" s="93"/>
      <c r="L41" s="93"/>
      <c r="N41" s="94"/>
    </row>
    <row r="42" spans="1:14">
      <c r="A42" s="92"/>
      <c r="B42" s="93"/>
      <c r="C42" s="93"/>
      <c r="D42" s="93"/>
      <c r="E42" s="93"/>
      <c r="F42" s="93"/>
      <c r="G42" s="93"/>
      <c r="H42" s="93"/>
      <c r="I42" s="93"/>
      <c r="J42" s="93"/>
      <c r="K42" s="93"/>
      <c r="L42" s="93"/>
      <c r="N42" s="94"/>
    </row>
    <row r="43" spans="1:14">
      <c r="A43" s="92"/>
      <c r="B43" s="93"/>
      <c r="C43" s="93"/>
      <c r="D43" s="93"/>
      <c r="E43" s="93"/>
      <c r="F43" s="93"/>
      <c r="G43" s="93"/>
      <c r="H43" s="93"/>
      <c r="I43" s="93"/>
      <c r="J43" s="93"/>
      <c r="K43" s="93"/>
      <c r="L43" s="93"/>
      <c r="N43" s="94"/>
    </row>
    <row r="44" spans="1:14">
      <c r="A44" s="92"/>
      <c r="B44" s="93"/>
      <c r="C44" s="93"/>
      <c r="D44" s="93"/>
      <c r="E44" s="93"/>
      <c r="F44" s="93"/>
      <c r="G44" s="93"/>
      <c r="H44" s="93"/>
      <c r="I44" s="93"/>
      <c r="J44" s="93"/>
      <c r="K44" s="93"/>
      <c r="L44" s="93"/>
      <c r="N44" s="94"/>
    </row>
    <row r="45" spans="1:14">
      <c r="A45" s="92"/>
      <c r="B45" s="93"/>
      <c r="C45" s="93"/>
      <c r="D45" s="93"/>
      <c r="E45" s="93"/>
      <c r="F45" s="93"/>
      <c r="G45" s="93"/>
      <c r="H45" s="93"/>
      <c r="I45" s="93"/>
      <c r="J45" s="93"/>
      <c r="K45" s="93"/>
      <c r="L45" s="93"/>
      <c r="N45" s="94"/>
    </row>
    <row r="46" spans="1:14">
      <c r="A46" s="92"/>
      <c r="B46" s="93"/>
      <c r="C46" s="93"/>
      <c r="D46" s="93"/>
      <c r="E46" s="93"/>
      <c r="F46" s="93"/>
      <c r="G46" s="93"/>
      <c r="H46" s="93"/>
      <c r="I46" s="93"/>
      <c r="J46" s="93"/>
      <c r="K46" s="93"/>
      <c r="L46" s="93"/>
      <c r="N46" s="94"/>
    </row>
    <row r="47" spans="1:14">
      <c r="A47" s="92"/>
      <c r="B47" s="93"/>
      <c r="C47" s="93"/>
      <c r="D47" s="93"/>
      <c r="E47" s="93"/>
      <c r="F47" s="93"/>
      <c r="G47" s="93"/>
      <c r="H47" s="93"/>
      <c r="I47" s="93"/>
      <c r="J47" s="93"/>
      <c r="K47" s="93"/>
      <c r="L47" s="93"/>
      <c r="N47" s="94"/>
    </row>
    <row r="48" spans="1:14">
      <c r="A48" s="92"/>
      <c r="B48" s="93"/>
      <c r="C48" s="93"/>
      <c r="D48" s="93"/>
      <c r="E48" s="93"/>
      <c r="F48" s="93"/>
      <c r="G48" s="93"/>
      <c r="H48" s="93"/>
      <c r="I48" s="93"/>
      <c r="J48" s="93"/>
      <c r="K48" s="93"/>
      <c r="L48" s="93"/>
      <c r="N48" s="94"/>
    </row>
    <row r="49" spans="1:14">
      <c r="A49" s="92"/>
      <c r="B49" s="93"/>
      <c r="C49" s="93"/>
      <c r="D49" s="93"/>
      <c r="E49" s="93"/>
      <c r="F49" s="93"/>
      <c r="G49" s="93"/>
      <c r="H49" s="93"/>
      <c r="I49" s="93"/>
      <c r="J49" s="93"/>
      <c r="K49" s="93"/>
      <c r="L49" s="93"/>
      <c r="N49" s="94"/>
    </row>
    <row r="50" spans="1:14">
      <c r="A50" s="92"/>
      <c r="B50" s="93"/>
      <c r="C50" s="93"/>
      <c r="D50" s="93"/>
      <c r="E50" s="93"/>
      <c r="F50" s="93"/>
      <c r="G50" s="93"/>
      <c r="H50" s="93"/>
      <c r="I50" s="93"/>
      <c r="J50" s="93"/>
      <c r="K50" s="93"/>
      <c r="L50" s="93"/>
      <c r="N50" s="94"/>
    </row>
    <row r="51" spans="1:14">
      <c r="A51" s="92"/>
      <c r="B51" s="93"/>
      <c r="C51" s="93"/>
      <c r="D51" s="93"/>
      <c r="E51" s="93"/>
      <c r="F51" s="93"/>
      <c r="G51" s="93"/>
      <c r="H51" s="93"/>
      <c r="I51" s="93"/>
      <c r="J51" s="93"/>
      <c r="K51" s="93"/>
      <c r="L51" s="93"/>
      <c r="N51" s="94"/>
    </row>
    <row r="52" spans="1:14">
      <c r="A52" s="92"/>
      <c r="B52" s="93"/>
      <c r="C52" s="93"/>
      <c r="D52" s="93"/>
      <c r="E52" s="93"/>
      <c r="F52" s="93"/>
      <c r="G52" s="93"/>
      <c r="H52" s="93"/>
      <c r="I52" s="93"/>
      <c r="J52" s="93"/>
      <c r="K52" s="93"/>
      <c r="L52" s="93"/>
      <c r="N52" s="94"/>
    </row>
    <row r="53" spans="1:14">
      <c r="A53" s="92"/>
      <c r="B53" s="93"/>
      <c r="C53" s="93"/>
      <c r="D53" s="93"/>
      <c r="E53" s="93"/>
      <c r="F53" s="93"/>
      <c r="G53" s="93"/>
      <c r="H53" s="93"/>
      <c r="I53" s="93"/>
      <c r="J53" s="93"/>
      <c r="K53" s="93"/>
      <c r="L53" s="93"/>
      <c r="N53" s="94"/>
    </row>
    <row r="54" spans="1:14">
      <c r="A54" s="92"/>
      <c r="B54" s="93"/>
      <c r="C54" s="93"/>
      <c r="D54" s="93"/>
      <c r="E54" s="93"/>
      <c r="F54" s="93"/>
      <c r="G54" s="93"/>
      <c r="H54" s="93"/>
      <c r="I54" s="93"/>
      <c r="J54" s="93"/>
      <c r="K54" s="93"/>
      <c r="L54" s="93"/>
      <c r="N54" s="94"/>
    </row>
    <row r="55" spans="1:14">
      <c r="A55" s="92"/>
      <c r="B55" s="93"/>
      <c r="C55" s="93"/>
      <c r="D55" s="93"/>
      <c r="E55" s="93"/>
      <c r="F55" s="93"/>
      <c r="G55" s="93"/>
      <c r="H55" s="93"/>
      <c r="I55" s="93"/>
      <c r="J55" s="93"/>
      <c r="K55" s="93"/>
      <c r="L55" s="93"/>
      <c r="N55" s="94"/>
    </row>
    <row r="56" spans="1:14">
      <c r="A56" s="92"/>
      <c r="B56" s="93"/>
      <c r="C56" s="93"/>
      <c r="D56" s="93"/>
      <c r="E56" s="93"/>
      <c r="F56" s="93"/>
      <c r="G56" s="93"/>
      <c r="H56" s="93"/>
      <c r="I56" s="93"/>
      <c r="J56" s="93"/>
      <c r="K56" s="93"/>
      <c r="L56" s="93"/>
      <c r="N56" s="94"/>
    </row>
    <row r="57" spans="1:14">
      <c r="A57" s="92"/>
      <c r="B57" s="93"/>
      <c r="C57" s="93"/>
      <c r="D57" s="93"/>
      <c r="E57" s="93"/>
      <c r="F57" s="93"/>
      <c r="G57" s="93"/>
      <c r="H57" s="93"/>
      <c r="I57" s="93"/>
      <c r="J57" s="93"/>
      <c r="K57" s="93"/>
      <c r="L57" s="93"/>
      <c r="N57" s="94"/>
    </row>
    <row r="58" spans="1:14">
      <c r="A58" s="92"/>
      <c r="B58" s="93"/>
      <c r="C58" s="93"/>
      <c r="D58" s="93"/>
      <c r="E58" s="93"/>
      <c r="F58" s="93"/>
      <c r="G58" s="93"/>
      <c r="H58" s="93"/>
      <c r="I58" s="93"/>
      <c r="J58" s="93"/>
      <c r="K58" s="93"/>
      <c r="L58" s="93"/>
      <c r="N58" s="94"/>
    </row>
    <row r="59" spans="1:14">
      <c r="A59" s="92"/>
      <c r="B59" s="93"/>
      <c r="C59" s="93"/>
      <c r="D59" s="93"/>
      <c r="E59" s="93"/>
      <c r="F59" s="93"/>
      <c r="G59" s="93"/>
      <c r="H59" s="93"/>
      <c r="I59" s="93"/>
      <c r="J59" s="93"/>
      <c r="K59" s="93"/>
      <c r="L59" s="93"/>
      <c r="N59" s="94"/>
    </row>
    <row r="60" spans="1:14">
      <c r="A60" s="92"/>
      <c r="B60" s="93"/>
      <c r="C60" s="93"/>
      <c r="D60" s="93"/>
      <c r="E60" s="93"/>
      <c r="F60" s="93"/>
      <c r="G60" s="93"/>
      <c r="H60" s="93"/>
      <c r="I60" s="93"/>
      <c r="J60" s="93"/>
      <c r="K60" s="93"/>
      <c r="L60" s="93"/>
      <c r="N60" s="94"/>
    </row>
    <row r="61" spans="1:14">
      <c r="A61" s="92"/>
      <c r="B61" s="93"/>
      <c r="C61" s="93"/>
      <c r="D61" s="93"/>
      <c r="E61" s="93"/>
      <c r="F61" s="93"/>
      <c r="G61" s="93"/>
      <c r="H61" s="93"/>
      <c r="I61" s="93"/>
      <c r="J61" s="93"/>
      <c r="K61" s="93"/>
      <c r="L61" s="93"/>
      <c r="N61" s="94"/>
    </row>
    <row r="62" spans="1:14">
      <c r="A62" s="92"/>
      <c r="B62" s="93"/>
      <c r="C62" s="93"/>
      <c r="D62" s="93"/>
      <c r="E62" s="93"/>
      <c r="F62" s="93"/>
      <c r="G62" s="93"/>
      <c r="H62" s="93"/>
      <c r="I62" s="93"/>
      <c r="J62" s="93"/>
      <c r="K62" s="93"/>
      <c r="L62" s="93"/>
      <c r="N62" s="94"/>
    </row>
    <row r="63" spans="1:14">
      <c r="A63" s="92"/>
      <c r="B63" s="93"/>
      <c r="C63" s="93"/>
      <c r="D63" s="93"/>
      <c r="E63" s="93"/>
      <c r="F63" s="93"/>
      <c r="G63" s="93"/>
      <c r="H63" s="93"/>
      <c r="I63" s="93"/>
      <c r="J63" s="93"/>
      <c r="K63" s="93"/>
      <c r="L63" s="93"/>
      <c r="N63" s="94"/>
    </row>
    <row r="64" spans="1:14">
      <c r="A64" s="92"/>
      <c r="B64" s="93"/>
      <c r="C64" s="93"/>
      <c r="D64" s="93"/>
      <c r="E64" s="93"/>
      <c r="F64" s="93"/>
      <c r="G64" s="93"/>
      <c r="H64" s="93"/>
      <c r="I64" s="93"/>
      <c r="J64" s="93"/>
      <c r="K64" s="93"/>
      <c r="L64" s="93"/>
      <c r="N64" s="94"/>
    </row>
    <row r="65" spans="1:14">
      <c r="A65" s="92"/>
      <c r="B65" s="93"/>
      <c r="C65" s="93"/>
      <c r="D65" s="93"/>
      <c r="E65" s="93"/>
      <c r="F65" s="93"/>
      <c r="G65" s="93"/>
      <c r="H65" s="93"/>
      <c r="I65" s="93"/>
      <c r="J65" s="93"/>
      <c r="K65" s="93"/>
      <c r="L65" s="93"/>
      <c r="N65" s="94"/>
    </row>
    <row r="66" spans="1:14">
      <c r="A66" s="92"/>
      <c r="B66" s="93"/>
      <c r="C66" s="93"/>
      <c r="D66" s="93"/>
      <c r="E66" s="93"/>
      <c r="F66" s="93"/>
      <c r="G66" s="93"/>
      <c r="H66" s="93"/>
      <c r="I66" s="93"/>
      <c r="J66" s="93"/>
      <c r="K66" s="93"/>
      <c r="L66" s="93"/>
      <c r="N66" s="94"/>
    </row>
    <row r="67" spans="1:14">
      <c r="A67" s="92"/>
      <c r="B67" s="93"/>
      <c r="C67" s="93"/>
      <c r="D67" s="93"/>
      <c r="E67" s="93"/>
      <c r="F67" s="93"/>
      <c r="G67" s="93"/>
      <c r="H67" s="93"/>
      <c r="I67" s="93"/>
      <c r="J67" s="93"/>
      <c r="K67" s="93"/>
      <c r="L67" s="93"/>
      <c r="N67" s="94"/>
    </row>
    <row r="68" spans="1:14">
      <c r="A68" s="95"/>
      <c r="B68" s="96"/>
      <c r="C68" s="96"/>
      <c r="D68" s="96"/>
      <c r="E68" s="96"/>
      <c r="F68" s="96"/>
      <c r="G68" s="96"/>
      <c r="H68" s="96"/>
      <c r="I68" s="96"/>
      <c r="J68" s="96"/>
      <c r="K68" s="96"/>
      <c r="L68" s="96"/>
    </row>
  </sheetData>
  <mergeCells count="8">
    <mergeCell ref="A5:A6"/>
    <mergeCell ref="A36:M36"/>
    <mergeCell ref="A37:L37"/>
    <mergeCell ref="B39:C39"/>
    <mergeCell ref="D39:E39"/>
    <mergeCell ref="F39:G39"/>
    <mergeCell ref="H39:I39"/>
    <mergeCell ref="J39:L39"/>
  </mergeCells>
  <hyperlinks>
    <hyperlink ref="A1" location="Indice1!A1" display="Volver al Índice " xr:uid="{004B6E30-FB9B-4A3F-8BE7-1BDAA9BAC0D2}"/>
    <hyperlink ref="A1:B1" location="Indice!A1" display="Volver al Índice " xr:uid="{EE7BAAFC-77A2-42A3-B6B0-BAFAEF733F09}"/>
  </hyperlinks>
  <printOptions horizontalCentered="1" verticalCentered="1"/>
  <pageMargins left="0.78740157480314965" right="0.78740157480314965" top="0.78740157480314965" bottom="0.78740157480314965" header="0" footer="0"/>
  <pageSetup scale="1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247301-60F5-4B32-B944-16D07EB47E39}">
  <sheetPr codeName="Hoja6"/>
  <dimension ref="A1:S117"/>
  <sheetViews>
    <sheetView topLeftCell="A92" zoomScale="80" zoomScaleNormal="80" workbookViewId="0"/>
  </sheetViews>
  <sheetFormatPr baseColWidth="10" defaultColWidth="11.44140625" defaultRowHeight="14.4"/>
  <cols>
    <col min="1" max="1" width="4.44140625" style="97" customWidth="1"/>
    <col min="2" max="2" width="15.44140625" style="97" customWidth="1"/>
    <col min="3" max="3" width="10.88671875" style="97" customWidth="1"/>
    <col min="4" max="13" width="11.5546875" style="97" customWidth="1"/>
    <col min="14" max="14" width="11.88671875" style="97" customWidth="1"/>
    <col min="15" max="15" width="13.44140625" style="97" customWidth="1"/>
    <col min="16" max="16" width="7.5546875" style="97" customWidth="1"/>
    <col min="17" max="17" width="13.88671875" style="98" bestFit="1" customWidth="1"/>
    <col min="18" max="18" width="13.5546875" style="97" customWidth="1"/>
    <col min="19" max="20" width="13.88671875" style="97" customWidth="1"/>
    <col min="21" max="22" width="11.5546875" style="97" bestFit="1" customWidth="1"/>
    <col min="23" max="24" width="13.5546875" style="97" bestFit="1" customWidth="1"/>
    <col min="25" max="256" width="11.44140625" style="97"/>
    <col min="257" max="257" width="4.44140625" style="97" customWidth="1"/>
    <col min="258" max="258" width="15.44140625" style="97" customWidth="1"/>
    <col min="259" max="259" width="10.88671875" style="97" customWidth="1"/>
    <col min="260" max="269" width="11.5546875" style="97" customWidth="1"/>
    <col min="270" max="270" width="11.88671875" style="97" customWidth="1"/>
    <col min="271" max="271" width="13.44140625" style="97" customWidth="1"/>
    <col min="272" max="272" width="7.5546875" style="97" customWidth="1"/>
    <col min="273" max="273" width="13.88671875" style="97" bestFit="1" customWidth="1"/>
    <col min="274" max="274" width="13.5546875" style="97" customWidth="1"/>
    <col min="275" max="276" width="13.88671875" style="97" customWidth="1"/>
    <col min="277" max="278" width="11.5546875" style="97" bestFit="1" customWidth="1"/>
    <col min="279" max="280" width="13.5546875" style="97" bestFit="1" customWidth="1"/>
    <col min="281" max="512" width="11.44140625" style="97"/>
    <col min="513" max="513" width="4.44140625" style="97" customWidth="1"/>
    <col min="514" max="514" width="15.44140625" style="97" customWidth="1"/>
    <col min="515" max="515" width="10.88671875" style="97" customWidth="1"/>
    <col min="516" max="525" width="11.5546875" style="97" customWidth="1"/>
    <col min="526" max="526" width="11.88671875" style="97" customWidth="1"/>
    <col min="527" max="527" width="13.44140625" style="97" customWidth="1"/>
    <col min="528" max="528" width="7.5546875" style="97" customWidth="1"/>
    <col min="529" max="529" width="13.88671875" style="97" bestFit="1" customWidth="1"/>
    <col min="530" max="530" width="13.5546875" style="97" customWidth="1"/>
    <col min="531" max="532" width="13.88671875" style="97" customWidth="1"/>
    <col min="533" max="534" width="11.5546875" style="97" bestFit="1" customWidth="1"/>
    <col min="535" max="536" width="13.5546875" style="97" bestFit="1" customWidth="1"/>
    <col min="537" max="768" width="11.44140625" style="97"/>
    <col min="769" max="769" width="4.44140625" style="97" customWidth="1"/>
    <col min="770" max="770" width="15.44140625" style="97" customWidth="1"/>
    <col min="771" max="771" width="10.88671875" style="97" customWidth="1"/>
    <col min="772" max="781" width="11.5546875" style="97" customWidth="1"/>
    <col min="782" max="782" width="11.88671875" style="97" customWidth="1"/>
    <col min="783" max="783" width="13.44140625" style="97" customWidth="1"/>
    <col min="784" max="784" width="7.5546875" style="97" customWidth="1"/>
    <col min="785" max="785" width="13.88671875" style="97" bestFit="1" customWidth="1"/>
    <col min="786" max="786" width="13.5546875" style="97" customWidth="1"/>
    <col min="787" max="788" width="13.88671875" style="97" customWidth="1"/>
    <col min="789" max="790" width="11.5546875" style="97" bestFit="1" customWidth="1"/>
    <col min="791" max="792" width="13.5546875" style="97" bestFit="1" customWidth="1"/>
    <col min="793" max="1024" width="11.44140625" style="97"/>
    <col min="1025" max="1025" width="4.44140625" style="97" customWidth="1"/>
    <col min="1026" max="1026" width="15.44140625" style="97" customWidth="1"/>
    <col min="1027" max="1027" width="10.88671875" style="97" customWidth="1"/>
    <col min="1028" max="1037" width="11.5546875" style="97" customWidth="1"/>
    <col min="1038" max="1038" width="11.88671875" style="97" customWidth="1"/>
    <col min="1039" max="1039" width="13.44140625" style="97" customWidth="1"/>
    <col min="1040" max="1040" width="7.5546875" style="97" customWidth="1"/>
    <col min="1041" max="1041" width="13.88671875" style="97" bestFit="1" customWidth="1"/>
    <col min="1042" max="1042" width="13.5546875" style="97" customWidth="1"/>
    <col min="1043" max="1044" width="13.88671875" style="97" customWidth="1"/>
    <col min="1045" max="1046" width="11.5546875" style="97" bestFit="1" customWidth="1"/>
    <col min="1047" max="1048" width="13.5546875" style="97" bestFit="1" customWidth="1"/>
    <col min="1049" max="1280" width="11.44140625" style="97"/>
    <col min="1281" max="1281" width="4.44140625" style="97" customWidth="1"/>
    <col min="1282" max="1282" width="15.44140625" style="97" customWidth="1"/>
    <col min="1283" max="1283" width="10.88671875" style="97" customWidth="1"/>
    <col min="1284" max="1293" width="11.5546875" style="97" customWidth="1"/>
    <col min="1294" max="1294" width="11.88671875" style="97" customWidth="1"/>
    <col min="1295" max="1295" width="13.44140625" style="97" customWidth="1"/>
    <col min="1296" max="1296" width="7.5546875" style="97" customWidth="1"/>
    <col min="1297" max="1297" width="13.88671875" style="97" bestFit="1" customWidth="1"/>
    <col min="1298" max="1298" width="13.5546875" style="97" customWidth="1"/>
    <col min="1299" max="1300" width="13.88671875" style="97" customWidth="1"/>
    <col min="1301" max="1302" width="11.5546875" style="97" bestFit="1" customWidth="1"/>
    <col min="1303" max="1304" width="13.5546875" style="97" bestFit="1" customWidth="1"/>
    <col min="1305" max="1536" width="11.44140625" style="97"/>
    <col min="1537" max="1537" width="4.44140625" style="97" customWidth="1"/>
    <col min="1538" max="1538" width="15.44140625" style="97" customWidth="1"/>
    <col min="1539" max="1539" width="10.88671875" style="97" customWidth="1"/>
    <col min="1540" max="1549" width="11.5546875" style="97" customWidth="1"/>
    <col min="1550" max="1550" width="11.88671875" style="97" customWidth="1"/>
    <col min="1551" max="1551" width="13.44140625" style="97" customWidth="1"/>
    <col min="1552" max="1552" width="7.5546875" style="97" customWidth="1"/>
    <col min="1553" max="1553" width="13.88671875" style="97" bestFit="1" customWidth="1"/>
    <col min="1554" max="1554" width="13.5546875" style="97" customWidth="1"/>
    <col min="1555" max="1556" width="13.88671875" style="97" customWidth="1"/>
    <col min="1557" max="1558" width="11.5546875" style="97" bestFit="1" customWidth="1"/>
    <col min="1559" max="1560" width="13.5546875" style="97" bestFit="1" customWidth="1"/>
    <col min="1561" max="1792" width="11.44140625" style="97"/>
    <col min="1793" max="1793" width="4.44140625" style="97" customWidth="1"/>
    <col min="1794" max="1794" width="15.44140625" style="97" customWidth="1"/>
    <col min="1795" max="1795" width="10.88671875" style="97" customWidth="1"/>
    <col min="1796" max="1805" width="11.5546875" style="97" customWidth="1"/>
    <col min="1806" max="1806" width="11.88671875" style="97" customWidth="1"/>
    <col min="1807" max="1807" width="13.44140625" style="97" customWidth="1"/>
    <col min="1808" max="1808" width="7.5546875" style="97" customWidth="1"/>
    <col min="1809" max="1809" width="13.88671875" style="97" bestFit="1" customWidth="1"/>
    <col min="1810" max="1810" width="13.5546875" style="97" customWidth="1"/>
    <col min="1811" max="1812" width="13.88671875" style="97" customWidth="1"/>
    <col min="1813" max="1814" width="11.5546875" style="97" bestFit="1" customWidth="1"/>
    <col min="1815" max="1816" width="13.5546875" style="97" bestFit="1" customWidth="1"/>
    <col min="1817" max="2048" width="11.44140625" style="97"/>
    <col min="2049" max="2049" width="4.44140625" style="97" customWidth="1"/>
    <col min="2050" max="2050" width="15.44140625" style="97" customWidth="1"/>
    <col min="2051" max="2051" width="10.88671875" style="97" customWidth="1"/>
    <col min="2052" max="2061" width="11.5546875" style="97" customWidth="1"/>
    <col min="2062" max="2062" width="11.88671875" style="97" customWidth="1"/>
    <col min="2063" max="2063" width="13.44140625" style="97" customWidth="1"/>
    <col min="2064" max="2064" width="7.5546875" style="97" customWidth="1"/>
    <col min="2065" max="2065" width="13.88671875" style="97" bestFit="1" customWidth="1"/>
    <col min="2066" max="2066" width="13.5546875" style="97" customWidth="1"/>
    <col min="2067" max="2068" width="13.88671875" style="97" customWidth="1"/>
    <col min="2069" max="2070" width="11.5546875" style="97" bestFit="1" customWidth="1"/>
    <col min="2071" max="2072" width="13.5546875" style="97" bestFit="1" customWidth="1"/>
    <col min="2073" max="2304" width="11.44140625" style="97"/>
    <col min="2305" max="2305" width="4.44140625" style="97" customWidth="1"/>
    <col min="2306" max="2306" width="15.44140625" style="97" customWidth="1"/>
    <col min="2307" max="2307" width="10.88671875" style="97" customWidth="1"/>
    <col min="2308" max="2317" width="11.5546875" style="97" customWidth="1"/>
    <col min="2318" max="2318" width="11.88671875" style="97" customWidth="1"/>
    <col min="2319" max="2319" width="13.44140625" style="97" customWidth="1"/>
    <col min="2320" max="2320" width="7.5546875" style="97" customWidth="1"/>
    <col min="2321" max="2321" width="13.88671875" style="97" bestFit="1" customWidth="1"/>
    <col min="2322" max="2322" width="13.5546875" style="97" customWidth="1"/>
    <col min="2323" max="2324" width="13.88671875" style="97" customWidth="1"/>
    <col min="2325" max="2326" width="11.5546875" style="97" bestFit="1" customWidth="1"/>
    <col min="2327" max="2328" width="13.5546875" style="97" bestFit="1" customWidth="1"/>
    <col min="2329" max="2560" width="11.44140625" style="97"/>
    <col min="2561" max="2561" width="4.44140625" style="97" customWidth="1"/>
    <col min="2562" max="2562" width="15.44140625" style="97" customWidth="1"/>
    <col min="2563" max="2563" width="10.88671875" style="97" customWidth="1"/>
    <col min="2564" max="2573" width="11.5546875" style="97" customWidth="1"/>
    <col min="2574" max="2574" width="11.88671875" style="97" customWidth="1"/>
    <col min="2575" max="2575" width="13.44140625" style="97" customWidth="1"/>
    <col min="2576" max="2576" width="7.5546875" style="97" customWidth="1"/>
    <col min="2577" max="2577" width="13.88671875" style="97" bestFit="1" customWidth="1"/>
    <col min="2578" max="2578" width="13.5546875" style="97" customWidth="1"/>
    <col min="2579" max="2580" width="13.88671875" style="97" customWidth="1"/>
    <col min="2581" max="2582" width="11.5546875" style="97" bestFit="1" customWidth="1"/>
    <col min="2583" max="2584" width="13.5546875" style="97" bestFit="1" customWidth="1"/>
    <col min="2585" max="2816" width="11.44140625" style="97"/>
    <col min="2817" max="2817" width="4.44140625" style="97" customWidth="1"/>
    <col min="2818" max="2818" width="15.44140625" style="97" customWidth="1"/>
    <col min="2819" max="2819" width="10.88671875" style="97" customWidth="1"/>
    <col min="2820" max="2829" width="11.5546875" style="97" customWidth="1"/>
    <col min="2830" max="2830" width="11.88671875" style="97" customWidth="1"/>
    <col min="2831" max="2831" width="13.44140625" style="97" customWidth="1"/>
    <col min="2832" max="2832" width="7.5546875" style="97" customWidth="1"/>
    <col min="2833" max="2833" width="13.88671875" style="97" bestFit="1" customWidth="1"/>
    <col min="2834" max="2834" width="13.5546875" style="97" customWidth="1"/>
    <col min="2835" max="2836" width="13.88671875" style="97" customWidth="1"/>
    <col min="2837" max="2838" width="11.5546875" style="97" bestFit="1" customWidth="1"/>
    <col min="2839" max="2840" width="13.5546875" style="97" bestFit="1" customWidth="1"/>
    <col min="2841" max="3072" width="11.44140625" style="97"/>
    <col min="3073" max="3073" width="4.44140625" style="97" customWidth="1"/>
    <col min="3074" max="3074" width="15.44140625" style="97" customWidth="1"/>
    <col min="3075" max="3075" width="10.88671875" style="97" customWidth="1"/>
    <col min="3076" max="3085" width="11.5546875" style="97" customWidth="1"/>
    <col min="3086" max="3086" width="11.88671875" style="97" customWidth="1"/>
    <col min="3087" max="3087" width="13.44140625" style="97" customWidth="1"/>
    <col min="3088" max="3088" width="7.5546875" style="97" customWidth="1"/>
    <col min="3089" max="3089" width="13.88671875" style="97" bestFit="1" customWidth="1"/>
    <col min="3090" max="3090" width="13.5546875" style="97" customWidth="1"/>
    <col min="3091" max="3092" width="13.88671875" style="97" customWidth="1"/>
    <col min="3093" max="3094" width="11.5546875" style="97" bestFit="1" customWidth="1"/>
    <col min="3095" max="3096" width="13.5546875" style="97" bestFit="1" customWidth="1"/>
    <col min="3097" max="3328" width="11.44140625" style="97"/>
    <col min="3329" max="3329" width="4.44140625" style="97" customWidth="1"/>
    <col min="3330" max="3330" width="15.44140625" style="97" customWidth="1"/>
    <col min="3331" max="3331" width="10.88671875" style="97" customWidth="1"/>
    <col min="3332" max="3341" width="11.5546875" style="97" customWidth="1"/>
    <col min="3342" max="3342" width="11.88671875" style="97" customWidth="1"/>
    <col min="3343" max="3343" width="13.44140625" style="97" customWidth="1"/>
    <col min="3344" max="3344" width="7.5546875" style="97" customWidth="1"/>
    <col min="3345" max="3345" width="13.88671875" style="97" bestFit="1" customWidth="1"/>
    <col min="3346" max="3346" width="13.5546875" style="97" customWidth="1"/>
    <col min="3347" max="3348" width="13.88671875" style="97" customWidth="1"/>
    <col min="3349" max="3350" width="11.5546875" style="97" bestFit="1" customWidth="1"/>
    <col min="3351" max="3352" width="13.5546875" style="97" bestFit="1" customWidth="1"/>
    <col min="3353" max="3584" width="11.44140625" style="97"/>
    <col min="3585" max="3585" width="4.44140625" style="97" customWidth="1"/>
    <col min="3586" max="3586" width="15.44140625" style="97" customWidth="1"/>
    <col min="3587" max="3587" width="10.88671875" style="97" customWidth="1"/>
    <col min="3588" max="3597" width="11.5546875" style="97" customWidth="1"/>
    <col min="3598" max="3598" width="11.88671875" style="97" customWidth="1"/>
    <col min="3599" max="3599" width="13.44140625" style="97" customWidth="1"/>
    <col min="3600" max="3600" width="7.5546875" style="97" customWidth="1"/>
    <col min="3601" max="3601" width="13.88671875" style="97" bestFit="1" customWidth="1"/>
    <col min="3602" max="3602" width="13.5546875" style="97" customWidth="1"/>
    <col min="3603" max="3604" width="13.88671875" style="97" customWidth="1"/>
    <col min="3605" max="3606" width="11.5546875" style="97" bestFit="1" customWidth="1"/>
    <col min="3607" max="3608" width="13.5546875" style="97" bestFit="1" customWidth="1"/>
    <col min="3609" max="3840" width="11.44140625" style="97"/>
    <col min="3841" max="3841" width="4.44140625" style="97" customWidth="1"/>
    <col min="3842" max="3842" width="15.44140625" style="97" customWidth="1"/>
    <col min="3843" max="3843" width="10.88671875" style="97" customWidth="1"/>
    <col min="3844" max="3853" width="11.5546875" style="97" customWidth="1"/>
    <col min="3854" max="3854" width="11.88671875" style="97" customWidth="1"/>
    <col min="3855" max="3855" width="13.44140625" style="97" customWidth="1"/>
    <col min="3856" max="3856" width="7.5546875" style="97" customWidth="1"/>
    <col min="3857" max="3857" width="13.88671875" style="97" bestFit="1" customWidth="1"/>
    <col min="3858" max="3858" width="13.5546875" style="97" customWidth="1"/>
    <col min="3859" max="3860" width="13.88671875" style="97" customWidth="1"/>
    <col min="3861" max="3862" width="11.5546875" style="97" bestFit="1" customWidth="1"/>
    <col min="3863" max="3864" width="13.5546875" style="97" bestFit="1" customWidth="1"/>
    <col min="3865" max="4096" width="11.44140625" style="97"/>
    <col min="4097" max="4097" width="4.44140625" style="97" customWidth="1"/>
    <col min="4098" max="4098" width="15.44140625" style="97" customWidth="1"/>
    <col min="4099" max="4099" width="10.88671875" style="97" customWidth="1"/>
    <col min="4100" max="4109" width="11.5546875" style="97" customWidth="1"/>
    <col min="4110" max="4110" width="11.88671875" style="97" customWidth="1"/>
    <col min="4111" max="4111" width="13.44140625" style="97" customWidth="1"/>
    <col min="4112" max="4112" width="7.5546875" style="97" customWidth="1"/>
    <col min="4113" max="4113" width="13.88671875" style="97" bestFit="1" customWidth="1"/>
    <col min="4114" max="4114" width="13.5546875" style="97" customWidth="1"/>
    <col min="4115" max="4116" width="13.88671875" style="97" customWidth="1"/>
    <col min="4117" max="4118" width="11.5546875" style="97" bestFit="1" customWidth="1"/>
    <col min="4119" max="4120" width="13.5546875" style="97" bestFit="1" customWidth="1"/>
    <col min="4121" max="4352" width="11.44140625" style="97"/>
    <col min="4353" max="4353" width="4.44140625" style="97" customWidth="1"/>
    <col min="4354" max="4354" width="15.44140625" style="97" customWidth="1"/>
    <col min="4355" max="4355" width="10.88671875" style="97" customWidth="1"/>
    <col min="4356" max="4365" width="11.5546875" style="97" customWidth="1"/>
    <col min="4366" max="4366" width="11.88671875" style="97" customWidth="1"/>
    <col min="4367" max="4367" width="13.44140625" style="97" customWidth="1"/>
    <col min="4368" max="4368" width="7.5546875" style="97" customWidth="1"/>
    <col min="4369" max="4369" width="13.88671875" style="97" bestFit="1" customWidth="1"/>
    <col min="4370" max="4370" width="13.5546875" style="97" customWidth="1"/>
    <col min="4371" max="4372" width="13.88671875" style="97" customWidth="1"/>
    <col min="4373" max="4374" width="11.5546875" style="97" bestFit="1" customWidth="1"/>
    <col min="4375" max="4376" width="13.5546875" style="97" bestFit="1" customWidth="1"/>
    <col min="4377" max="4608" width="11.44140625" style="97"/>
    <col min="4609" max="4609" width="4.44140625" style="97" customWidth="1"/>
    <col min="4610" max="4610" width="15.44140625" style="97" customWidth="1"/>
    <col min="4611" max="4611" width="10.88671875" style="97" customWidth="1"/>
    <col min="4612" max="4621" width="11.5546875" style="97" customWidth="1"/>
    <col min="4622" max="4622" width="11.88671875" style="97" customWidth="1"/>
    <col min="4623" max="4623" width="13.44140625" style="97" customWidth="1"/>
    <col min="4624" max="4624" width="7.5546875" style="97" customWidth="1"/>
    <col min="4625" max="4625" width="13.88671875" style="97" bestFit="1" customWidth="1"/>
    <col min="4626" max="4626" width="13.5546875" style="97" customWidth="1"/>
    <col min="4627" max="4628" width="13.88671875" style="97" customWidth="1"/>
    <col min="4629" max="4630" width="11.5546875" style="97" bestFit="1" customWidth="1"/>
    <col min="4631" max="4632" width="13.5546875" style="97" bestFit="1" customWidth="1"/>
    <col min="4633" max="4864" width="11.44140625" style="97"/>
    <col min="4865" max="4865" width="4.44140625" style="97" customWidth="1"/>
    <col min="4866" max="4866" width="15.44140625" style="97" customWidth="1"/>
    <col min="4867" max="4867" width="10.88671875" style="97" customWidth="1"/>
    <col min="4868" max="4877" width="11.5546875" style="97" customWidth="1"/>
    <col min="4878" max="4878" width="11.88671875" style="97" customWidth="1"/>
    <col min="4879" max="4879" width="13.44140625" style="97" customWidth="1"/>
    <col min="4880" max="4880" width="7.5546875" style="97" customWidth="1"/>
    <col min="4881" max="4881" width="13.88671875" style="97" bestFit="1" customWidth="1"/>
    <col min="4882" max="4882" width="13.5546875" style="97" customWidth="1"/>
    <col min="4883" max="4884" width="13.88671875" style="97" customWidth="1"/>
    <col min="4885" max="4886" width="11.5546875" style="97" bestFit="1" customWidth="1"/>
    <col min="4887" max="4888" width="13.5546875" style="97" bestFit="1" customWidth="1"/>
    <col min="4889" max="5120" width="11.44140625" style="97"/>
    <col min="5121" max="5121" width="4.44140625" style="97" customWidth="1"/>
    <col min="5122" max="5122" width="15.44140625" style="97" customWidth="1"/>
    <col min="5123" max="5123" width="10.88671875" style="97" customWidth="1"/>
    <col min="5124" max="5133" width="11.5546875" style="97" customWidth="1"/>
    <col min="5134" max="5134" width="11.88671875" style="97" customWidth="1"/>
    <col min="5135" max="5135" width="13.44140625" style="97" customWidth="1"/>
    <col min="5136" max="5136" width="7.5546875" style="97" customWidth="1"/>
    <col min="5137" max="5137" width="13.88671875" style="97" bestFit="1" customWidth="1"/>
    <col min="5138" max="5138" width="13.5546875" style="97" customWidth="1"/>
    <col min="5139" max="5140" width="13.88671875" style="97" customWidth="1"/>
    <col min="5141" max="5142" width="11.5546875" style="97" bestFit="1" customWidth="1"/>
    <col min="5143" max="5144" width="13.5546875" style="97" bestFit="1" customWidth="1"/>
    <col min="5145" max="5376" width="11.44140625" style="97"/>
    <col min="5377" max="5377" width="4.44140625" style="97" customWidth="1"/>
    <col min="5378" max="5378" width="15.44140625" style="97" customWidth="1"/>
    <col min="5379" max="5379" width="10.88671875" style="97" customWidth="1"/>
    <col min="5380" max="5389" width="11.5546875" style="97" customWidth="1"/>
    <col min="5390" max="5390" width="11.88671875" style="97" customWidth="1"/>
    <col min="5391" max="5391" width="13.44140625" style="97" customWidth="1"/>
    <col min="5392" max="5392" width="7.5546875" style="97" customWidth="1"/>
    <col min="5393" max="5393" width="13.88671875" style="97" bestFit="1" customWidth="1"/>
    <col min="5394" max="5394" width="13.5546875" style="97" customWidth="1"/>
    <col min="5395" max="5396" width="13.88671875" style="97" customWidth="1"/>
    <col min="5397" max="5398" width="11.5546875" style="97" bestFit="1" customWidth="1"/>
    <col min="5399" max="5400" width="13.5546875" style="97" bestFit="1" customWidth="1"/>
    <col min="5401" max="5632" width="11.44140625" style="97"/>
    <col min="5633" max="5633" width="4.44140625" style="97" customWidth="1"/>
    <col min="5634" max="5634" width="15.44140625" style="97" customWidth="1"/>
    <col min="5635" max="5635" width="10.88671875" style="97" customWidth="1"/>
    <col min="5636" max="5645" width="11.5546875" style="97" customWidth="1"/>
    <col min="5646" max="5646" width="11.88671875" style="97" customWidth="1"/>
    <col min="5647" max="5647" width="13.44140625" style="97" customWidth="1"/>
    <col min="5648" max="5648" width="7.5546875" style="97" customWidth="1"/>
    <col min="5649" max="5649" width="13.88671875" style="97" bestFit="1" customWidth="1"/>
    <col min="5650" max="5650" width="13.5546875" style="97" customWidth="1"/>
    <col min="5651" max="5652" width="13.88671875" style="97" customWidth="1"/>
    <col min="5653" max="5654" width="11.5546875" style="97" bestFit="1" customWidth="1"/>
    <col min="5655" max="5656" width="13.5546875" style="97" bestFit="1" customWidth="1"/>
    <col min="5657" max="5888" width="11.44140625" style="97"/>
    <col min="5889" max="5889" width="4.44140625" style="97" customWidth="1"/>
    <col min="5890" max="5890" width="15.44140625" style="97" customWidth="1"/>
    <col min="5891" max="5891" width="10.88671875" style="97" customWidth="1"/>
    <col min="5892" max="5901" width="11.5546875" style="97" customWidth="1"/>
    <col min="5902" max="5902" width="11.88671875" style="97" customWidth="1"/>
    <col min="5903" max="5903" width="13.44140625" style="97" customWidth="1"/>
    <col min="5904" max="5904" width="7.5546875" style="97" customWidth="1"/>
    <col min="5905" max="5905" width="13.88671875" style="97" bestFit="1" customWidth="1"/>
    <col min="5906" max="5906" width="13.5546875" style="97" customWidth="1"/>
    <col min="5907" max="5908" width="13.88671875" style="97" customWidth="1"/>
    <col min="5909" max="5910" width="11.5546875" style="97" bestFit="1" customWidth="1"/>
    <col min="5911" max="5912" width="13.5546875" style="97" bestFit="1" customWidth="1"/>
    <col min="5913" max="6144" width="11.44140625" style="97"/>
    <col min="6145" max="6145" width="4.44140625" style="97" customWidth="1"/>
    <col min="6146" max="6146" width="15.44140625" style="97" customWidth="1"/>
    <col min="6147" max="6147" width="10.88671875" style="97" customWidth="1"/>
    <col min="6148" max="6157" width="11.5546875" style="97" customWidth="1"/>
    <col min="6158" max="6158" width="11.88671875" style="97" customWidth="1"/>
    <col min="6159" max="6159" width="13.44140625" style="97" customWidth="1"/>
    <col min="6160" max="6160" width="7.5546875" style="97" customWidth="1"/>
    <col min="6161" max="6161" width="13.88671875" style="97" bestFit="1" customWidth="1"/>
    <col min="6162" max="6162" width="13.5546875" style="97" customWidth="1"/>
    <col min="6163" max="6164" width="13.88671875" style="97" customWidth="1"/>
    <col min="6165" max="6166" width="11.5546875" style="97" bestFit="1" customWidth="1"/>
    <col min="6167" max="6168" width="13.5546875" style="97" bestFit="1" customWidth="1"/>
    <col min="6169" max="6400" width="11.44140625" style="97"/>
    <col min="6401" max="6401" width="4.44140625" style="97" customWidth="1"/>
    <col min="6402" max="6402" width="15.44140625" style="97" customWidth="1"/>
    <col min="6403" max="6403" width="10.88671875" style="97" customWidth="1"/>
    <col min="6404" max="6413" width="11.5546875" style="97" customWidth="1"/>
    <col min="6414" max="6414" width="11.88671875" style="97" customWidth="1"/>
    <col min="6415" max="6415" width="13.44140625" style="97" customWidth="1"/>
    <col min="6416" max="6416" width="7.5546875" style="97" customWidth="1"/>
    <col min="6417" max="6417" width="13.88671875" style="97" bestFit="1" customWidth="1"/>
    <col min="6418" max="6418" width="13.5546875" style="97" customWidth="1"/>
    <col min="6419" max="6420" width="13.88671875" style="97" customWidth="1"/>
    <col min="6421" max="6422" width="11.5546875" style="97" bestFit="1" customWidth="1"/>
    <col min="6423" max="6424" width="13.5546875" style="97" bestFit="1" customWidth="1"/>
    <col min="6425" max="6656" width="11.44140625" style="97"/>
    <col min="6657" max="6657" width="4.44140625" style="97" customWidth="1"/>
    <col min="6658" max="6658" width="15.44140625" style="97" customWidth="1"/>
    <col min="6659" max="6659" width="10.88671875" style="97" customWidth="1"/>
    <col min="6660" max="6669" width="11.5546875" style="97" customWidth="1"/>
    <col min="6670" max="6670" width="11.88671875" style="97" customWidth="1"/>
    <col min="6671" max="6671" width="13.44140625" style="97" customWidth="1"/>
    <col min="6672" max="6672" width="7.5546875" style="97" customWidth="1"/>
    <col min="6673" max="6673" width="13.88671875" style="97" bestFit="1" customWidth="1"/>
    <col min="6674" max="6674" width="13.5546875" style="97" customWidth="1"/>
    <col min="6675" max="6676" width="13.88671875" style="97" customWidth="1"/>
    <col min="6677" max="6678" width="11.5546875" style="97" bestFit="1" customWidth="1"/>
    <col min="6679" max="6680" width="13.5546875" style="97" bestFit="1" customWidth="1"/>
    <col min="6681" max="6912" width="11.44140625" style="97"/>
    <col min="6913" max="6913" width="4.44140625" style="97" customWidth="1"/>
    <col min="6914" max="6914" width="15.44140625" style="97" customWidth="1"/>
    <col min="6915" max="6915" width="10.88671875" style="97" customWidth="1"/>
    <col min="6916" max="6925" width="11.5546875" style="97" customWidth="1"/>
    <col min="6926" max="6926" width="11.88671875" style="97" customWidth="1"/>
    <col min="6927" max="6927" width="13.44140625" style="97" customWidth="1"/>
    <col min="6928" max="6928" width="7.5546875" style="97" customWidth="1"/>
    <col min="6929" max="6929" width="13.88671875" style="97" bestFit="1" customWidth="1"/>
    <col min="6930" max="6930" width="13.5546875" style="97" customWidth="1"/>
    <col min="6931" max="6932" width="13.88671875" style="97" customWidth="1"/>
    <col min="6933" max="6934" width="11.5546875" style="97" bestFit="1" customWidth="1"/>
    <col min="6935" max="6936" width="13.5546875" style="97" bestFit="1" customWidth="1"/>
    <col min="6937" max="7168" width="11.44140625" style="97"/>
    <col min="7169" max="7169" width="4.44140625" style="97" customWidth="1"/>
    <col min="7170" max="7170" width="15.44140625" style="97" customWidth="1"/>
    <col min="7171" max="7171" width="10.88671875" style="97" customWidth="1"/>
    <col min="7172" max="7181" width="11.5546875" style="97" customWidth="1"/>
    <col min="7182" max="7182" width="11.88671875" style="97" customWidth="1"/>
    <col min="7183" max="7183" width="13.44140625" style="97" customWidth="1"/>
    <col min="7184" max="7184" width="7.5546875" style="97" customWidth="1"/>
    <col min="7185" max="7185" width="13.88671875" style="97" bestFit="1" customWidth="1"/>
    <col min="7186" max="7186" width="13.5546875" style="97" customWidth="1"/>
    <col min="7187" max="7188" width="13.88671875" style="97" customWidth="1"/>
    <col min="7189" max="7190" width="11.5546875" style="97" bestFit="1" customWidth="1"/>
    <col min="7191" max="7192" width="13.5546875" style="97" bestFit="1" customWidth="1"/>
    <col min="7193" max="7424" width="11.44140625" style="97"/>
    <col min="7425" max="7425" width="4.44140625" style="97" customWidth="1"/>
    <col min="7426" max="7426" width="15.44140625" style="97" customWidth="1"/>
    <col min="7427" max="7427" width="10.88671875" style="97" customWidth="1"/>
    <col min="7428" max="7437" width="11.5546875" style="97" customWidth="1"/>
    <col min="7438" max="7438" width="11.88671875" style="97" customWidth="1"/>
    <col min="7439" max="7439" width="13.44140625" style="97" customWidth="1"/>
    <col min="7440" max="7440" width="7.5546875" style="97" customWidth="1"/>
    <col min="7441" max="7441" width="13.88671875" style="97" bestFit="1" customWidth="1"/>
    <col min="7442" max="7442" width="13.5546875" style="97" customWidth="1"/>
    <col min="7443" max="7444" width="13.88671875" style="97" customWidth="1"/>
    <col min="7445" max="7446" width="11.5546875" style="97" bestFit="1" customWidth="1"/>
    <col min="7447" max="7448" width="13.5546875" style="97" bestFit="1" customWidth="1"/>
    <col min="7449" max="7680" width="11.44140625" style="97"/>
    <col min="7681" max="7681" width="4.44140625" style="97" customWidth="1"/>
    <col min="7682" max="7682" width="15.44140625" style="97" customWidth="1"/>
    <col min="7683" max="7683" width="10.88671875" style="97" customWidth="1"/>
    <col min="7684" max="7693" width="11.5546875" style="97" customWidth="1"/>
    <col min="7694" max="7694" width="11.88671875" style="97" customWidth="1"/>
    <col min="7695" max="7695" width="13.44140625" style="97" customWidth="1"/>
    <col min="7696" max="7696" width="7.5546875" style="97" customWidth="1"/>
    <col min="7697" max="7697" width="13.88671875" style="97" bestFit="1" customWidth="1"/>
    <col min="7698" max="7698" width="13.5546875" style="97" customWidth="1"/>
    <col min="7699" max="7700" width="13.88671875" style="97" customWidth="1"/>
    <col min="7701" max="7702" width="11.5546875" style="97" bestFit="1" customWidth="1"/>
    <col min="7703" max="7704" width="13.5546875" style="97" bestFit="1" customWidth="1"/>
    <col min="7705" max="7936" width="11.44140625" style="97"/>
    <col min="7937" max="7937" width="4.44140625" style="97" customWidth="1"/>
    <col min="7938" max="7938" width="15.44140625" style="97" customWidth="1"/>
    <col min="7939" max="7939" width="10.88671875" style="97" customWidth="1"/>
    <col min="7940" max="7949" width="11.5546875" style="97" customWidth="1"/>
    <col min="7950" max="7950" width="11.88671875" style="97" customWidth="1"/>
    <col min="7951" max="7951" width="13.44140625" style="97" customWidth="1"/>
    <col min="7952" max="7952" width="7.5546875" style="97" customWidth="1"/>
    <col min="7953" max="7953" width="13.88671875" style="97" bestFit="1" customWidth="1"/>
    <col min="7954" max="7954" width="13.5546875" style="97" customWidth="1"/>
    <col min="7955" max="7956" width="13.88671875" style="97" customWidth="1"/>
    <col min="7957" max="7958" width="11.5546875" style="97" bestFit="1" customWidth="1"/>
    <col min="7959" max="7960" width="13.5546875" style="97" bestFit="1" customWidth="1"/>
    <col min="7961" max="8192" width="11.44140625" style="97"/>
    <col min="8193" max="8193" width="4.44140625" style="97" customWidth="1"/>
    <col min="8194" max="8194" width="15.44140625" style="97" customWidth="1"/>
    <col min="8195" max="8195" width="10.88671875" style="97" customWidth="1"/>
    <col min="8196" max="8205" width="11.5546875" style="97" customWidth="1"/>
    <col min="8206" max="8206" width="11.88671875" style="97" customWidth="1"/>
    <col min="8207" max="8207" width="13.44140625" style="97" customWidth="1"/>
    <col min="8208" max="8208" width="7.5546875" style="97" customWidth="1"/>
    <col min="8209" max="8209" width="13.88671875" style="97" bestFit="1" customWidth="1"/>
    <col min="8210" max="8210" width="13.5546875" style="97" customWidth="1"/>
    <col min="8211" max="8212" width="13.88671875" style="97" customWidth="1"/>
    <col min="8213" max="8214" width="11.5546875" style="97" bestFit="1" customWidth="1"/>
    <col min="8215" max="8216" width="13.5546875" style="97" bestFit="1" customWidth="1"/>
    <col min="8217" max="8448" width="11.44140625" style="97"/>
    <col min="8449" max="8449" width="4.44140625" style="97" customWidth="1"/>
    <col min="8450" max="8450" width="15.44140625" style="97" customWidth="1"/>
    <col min="8451" max="8451" width="10.88671875" style="97" customWidth="1"/>
    <col min="8452" max="8461" width="11.5546875" style="97" customWidth="1"/>
    <col min="8462" max="8462" width="11.88671875" style="97" customWidth="1"/>
    <col min="8463" max="8463" width="13.44140625" style="97" customWidth="1"/>
    <col min="8464" max="8464" width="7.5546875" style="97" customWidth="1"/>
    <col min="8465" max="8465" width="13.88671875" style="97" bestFit="1" customWidth="1"/>
    <col min="8466" max="8466" width="13.5546875" style="97" customWidth="1"/>
    <col min="8467" max="8468" width="13.88671875" style="97" customWidth="1"/>
    <col min="8469" max="8470" width="11.5546875" style="97" bestFit="1" customWidth="1"/>
    <col min="8471" max="8472" width="13.5546875" style="97" bestFit="1" customWidth="1"/>
    <col min="8473" max="8704" width="11.44140625" style="97"/>
    <col min="8705" max="8705" width="4.44140625" style="97" customWidth="1"/>
    <col min="8706" max="8706" width="15.44140625" style="97" customWidth="1"/>
    <col min="8707" max="8707" width="10.88671875" style="97" customWidth="1"/>
    <col min="8708" max="8717" width="11.5546875" style="97" customWidth="1"/>
    <col min="8718" max="8718" width="11.88671875" style="97" customWidth="1"/>
    <col min="8719" max="8719" width="13.44140625" style="97" customWidth="1"/>
    <col min="8720" max="8720" width="7.5546875" style="97" customWidth="1"/>
    <col min="8721" max="8721" width="13.88671875" style="97" bestFit="1" customWidth="1"/>
    <col min="8722" max="8722" width="13.5546875" style="97" customWidth="1"/>
    <col min="8723" max="8724" width="13.88671875" style="97" customWidth="1"/>
    <col min="8725" max="8726" width="11.5546875" style="97" bestFit="1" customWidth="1"/>
    <col min="8727" max="8728" width="13.5546875" style="97" bestFit="1" customWidth="1"/>
    <col min="8729" max="8960" width="11.44140625" style="97"/>
    <col min="8961" max="8961" width="4.44140625" style="97" customWidth="1"/>
    <col min="8962" max="8962" width="15.44140625" style="97" customWidth="1"/>
    <col min="8963" max="8963" width="10.88671875" style="97" customWidth="1"/>
    <col min="8964" max="8973" width="11.5546875" style="97" customWidth="1"/>
    <col min="8974" max="8974" width="11.88671875" style="97" customWidth="1"/>
    <col min="8975" max="8975" width="13.44140625" style="97" customWidth="1"/>
    <col min="8976" max="8976" width="7.5546875" style="97" customWidth="1"/>
    <col min="8977" max="8977" width="13.88671875" style="97" bestFit="1" customWidth="1"/>
    <col min="8978" max="8978" width="13.5546875" style="97" customWidth="1"/>
    <col min="8979" max="8980" width="13.88671875" style="97" customWidth="1"/>
    <col min="8981" max="8982" width="11.5546875" style="97" bestFit="1" customWidth="1"/>
    <col min="8983" max="8984" width="13.5546875" style="97" bestFit="1" customWidth="1"/>
    <col min="8985" max="9216" width="11.44140625" style="97"/>
    <col min="9217" max="9217" width="4.44140625" style="97" customWidth="1"/>
    <col min="9218" max="9218" width="15.44140625" style="97" customWidth="1"/>
    <col min="9219" max="9219" width="10.88671875" style="97" customWidth="1"/>
    <col min="9220" max="9229" width="11.5546875" style="97" customWidth="1"/>
    <col min="9230" max="9230" width="11.88671875" style="97" customWidth="1"/>
    <col min="9231" max="9231" width="13.44140625" style="97" customWidth="1"/>
    <col min="9232" max="9232" width="7.5546875" style="97" customWidth="1"/>
    <col min="9233" max="9233" width="13.88671875" style="97" bestFit="1" customWidth="1"/>
    <col min="9234" max="9234" width="13.5546875" style="97" customWidth="1"/>
    <col min="9235" max="9236" width="13.88671875" style="97" customWidth="1"/>
    <col min="9237" max="9238" width="11.5546875" style="97" bestFit="1" customWidth="1"/>
    <col min="9239" max="9240" width="13.5546875" style="97" bestFit="1" customWidth="1"/>
    <col min="9241" max="9472" width="11.44140625" style="97"/>
    <col min="9473" max="9473" width="4.44140625" style="97" customWidth="1"/>
    <col min="9474" max="9474" width="15.44140625" style="97" customWidth="1"/>
    <col min="9475" max="9475" width="10.88671875" style="97" customWidth="1"/>
    <col min="9476" max="9485" width="11.5546875" style="97" customWidth="1"/>
    <col min="9486" max="9486" width="11.88671875" style="97" customWidth="1"/>
    <col min="9487" max="9487" width="13.44140625" style="97" customWidth="1"/>
    <col min="9488" max="9488" width="7.5546875" style="97" customWidth="1"/>
    <col min="9489" max="9489" width="13.88671875" style="97" bestFit="1" customWidth="1"/>
    <col min="9490" max="9490" width="13.5546875" style="97" customWidth="1"/>
    <col min="9491" max="9492" width="13.88671875" style="97" customWidth="1"/>
    <col min="9493" max="9494" width="11.5546875" style="97" bestFit="1" customWidth="1"/>
    <col min="9495" max="9496" width="13.5546875" style="97" bestFit="1" customWidth="1"/>
    <col min="9497" max="9728" width="11.44140625" style="97"/>
    <col min="9729" max="9729" width="4.44140625" style="97" customWidth="1"/>
    <col min="9730" max="9730" width="15.44140625" style="97" customWidth="1"/>
    <col min="9731" max="9731" width="10.88671875" style="97" customWidth="1"/>
    <col min="9732" max="9741" width="11.5546875" style="97" customWidth="1"/>
    <col min="9742" max="9742" width="11.88671875" style="97" customWidth="1"/>
    <col min="9743" max="9743" width="13.44140625" style="97" customWidth="1"/>
    <col min="9744" max="9744" width="7.5546875" style="97" customWidth="1"/>
    <col min="9745" max="9745" width="13.88671875" style="97" bestFit="1" customWidth="1"/>
    <col min="9746" max="9746" width="13.5546875" style="97" customWidth="1"/>
    <col min="9747" max="9748" width="13.88671875" style="97" customWidth="1"/>
    <col min="9749" max="9750" width="11.5546875" style="97" bestFit="1" customWidth="1"/>
    <col min="9751" max="9752" width="13.5546875" style="97" bestFit="1" customWidth="1"/>
    <col min="9753" max="9984" width="11.44140625" style="97"/>
    <col min="9985" max="9985" width="4.44140625" style="97" customWidth="1"/>
    <col min="9986" max="9986" width="15.44140625" style="97" customWidth="1"/>
    <col min="9987" max="9987" width="10.88671875" style="97" customWidth="1"/>
    <col min="9988" max="9997" width="11.5546875" style="97" customWidth="1"/>
    <col min="9998" max="9998" width="11.88671875" style="97" customWidth="1"/>
    <col min="9999" max="9999" width="13.44140625" style="97" customWidth="1"/>
    <col min="10000" max="10000" width="7.5546875" style="97" customWidth="1"/>
    <col min="10001" max="10001" width="13.88671875" style="97" bestFit="1" customWidth="1"/>
    <col min="10002" max="10002" width="13.5546875" style="97" customWidth="1"/>
    <col min="10003" max="10004" width="13.88671875" style="97" customWidth="1"/>
    <col min="10005" max="10006" width="11.5546875" style="97" bestFit="1" customWidth="1"/>
    <col min="10007" max="10008" width="13.5546875" style="97" bestFit="1" customWidth="1"/>
    <col min="10009" max="10240" width="11.44140625" style="97"/>
    <col min="10241" max="10241" width="4.44140625" style="97" customWidth="1"/>
    <col min="10242" max="10242" width="15.44140625" style="97" customWidth="1"/>
    <col min="10243" max="10243" width="10.88671875" style="97" customWidth="1"/>
    <col min="10244" max="10253" width="11.5546875" style="97" customWidth="1"/>
    <col min="10254" max="10254" width="11.88671875" style="97" customWidth="1"/>
    <col min="10255" max="10255" width="13.44140625" style="97" customWidth="1"/>
    <col min="10256" max="10256" width="7.5546875" style="97" customWidth="1"/>
    <col min="10257" max="10257" width="13.88671875" style="97" bestFit="1" customWidth="1"/>
    <col min="10258" max="10258" width="13.5546875" style="97" customWidth="1"/>
    <col min="10259" max="10260" width="13.88671875" style="97" customWidth="1"/>
    <col min="10261" max="10262" width="11.5546875" style="97" bestFit="1" customWidth="1"/>
    <col min="10263" max="10264" width="13.5546875" style="97" bestFit="1" customWidth="1"/>
    <col min="10265" max="10496" width="11.44140625" style="97"/>
    <col min="10497" max="10497" width="4.44140625" style="97" customWidth="1"/>
    <col min="10498" max="10498" width="15.44140625" style="97" customWidth="1"/>
    <col min="10499" max="10499" width="10.88671875" style="97" customWidth="1"/>
    <col min="10500" max="10509" width="11.5546875" style="97" customWidth="1"/>
    <col min="10510" max="10510" width="11.88671875" style="97" customWidth="1"/>
    <col min="10511" max="10511" width="13.44140625" style="97" customWidth="1"/>
    <col min="10512" max="10512" width="7.5546875" style="97" customWidth="1"/>
    <col min="10513" max="10513" width="13.88671875" style="97" bestFit="1" customWidth="1"/>
    <col min="10514" max="10514" width="13.5546875" style="97" customWidth="1"/>
    <col min="10515" max="10516" width="13.88671875" style="97" customWidth="1"/>
    <col min="10517" max="10518" width="11.5546875" style="97" bestFit="1" customWidth="1"/>
    <col min="10519" max="10520" width="13.5546875" style="97" bestFit="1" customWidth="1"/>
    <col min="10521" max="10752" width="11.44140625" style="97"/>
    <col min="10753" max="10753" width="4.44140625" style="97" customWidth="1"/>
    <col min="10754" max="10754" width="15.44140625" style="97" customWidth="1"/>
    <col min="10755" max="10755" width="10.88671875" style="97" customWidth="1"/>
    <col min="10756" max="10765" width="11.5546875" style="97" customWidth="1"/>
    <col min="10766" max="10766" width="11.88671875" style="97" customWidth="1"/>
    <col min="10767" max="10767" width="13.44140625" style="97" customWidth="1"/>
    <col min="10768" max="10768" width="7.5546875" style="97" customWidth="1"/>
    <col min="10769" max="10769" width="13.88671875" style="97" bestFit="1" customWidth="1"/>
    <col min="10770" max="10770" width="13.5546875" style="97" customWidth="1"/>
    <col min="10771" max="10772" width="13.88671875" style="97" customWidth="1"/>
    <col min="10773" max="10774" width="11.5546875" style="97" bestFit="1" customWidth="1"/>
    <col min="10775" max="10776" width="13.5546875" style="97" bestFit="1" customWidth="1"/>
    <col min="10777" max="11008" width="11.44140625" style="97"/>
    <col min="11009" max="11009" width="4.44140625" style="97" customWidth="1"/>
    <col min="11010" max="11010" width="15.44140625" style="97" customWidth="1"/>
    <col min="11011" max="11011" width="10.88671875" style="97" customWidth="1"/>
    <col min="11012" max="11021" width="11.5546875" style="97" customWidth="1"/>
    <col min="11022" max="11022" width="11.88671875" style="97" customWidth="1"/>
    <col min="11023" max="11023" width="13.44140625" style="97" customWidth="1"/>
    <col min="11024" max="11024" width="7.5546875" style="97" customWidth="1"/>
    <col min="11025" max="11025" width="13.88671875" style="97" bestFit="1" customWidth="1"/>
    <col min="11026" max="11026" width="13.5546875" style="97" customWidth="1"/>
    <col min="11027" max="11028" width="13.88671875" style="97" customWidth="1"/>
    <col min="11029" max="11030" width="11.5546875" style="97" bestFit="1" customWidth="1"/>
    <col min="11031" max="11032" width="13.5546875" style="97" bestFit="1" customWidth="1"/>
    <col min="11033" max="11264" width="11.44140625" style="97"/>
    <col min="11265" max="11265" width="4.44140625" style="97" customWidth="1"/>
    <col min="11266" max="11266" width="15.44140625" style="97" customWidth="1"/>
    <col min="11267" max="11267" width="10.88671875" style="97" customWidth="1"/>
    <col min="11268" max="11277" width="11.5546875" style="97" customWidth="1"/>
    <col min="11278" max="11278" width="11.88671875" style="97" customWidth="1"/>
    <col min="11279" max="11279" width="13.44140625" style="97" customWidth="1"/>
    <col min="11280" max="11280" width="7.5546875" style="97" customWidth="1"/>
    <col min="11281" max="11281" width="13.88671875" style="97" bestFit="1" customWidth="1"/>
    <col min="11282" max="11282" width="13.5546875" style="97" customWidth="1"/>
    <col min="11283" max="11284" width="13.88671875" style="97" customWidth="1"/>
    <col min="11285" max="11286" width="11.5546875" style="97" bestFit="1" customWidth="1"/>
    <col min="11287" max="11288" width="13.5546875" style="97" bestFit="1" customWidth="1"/>
    <col min="11289" max="11520" width="11.44140625" style="97"/>
    <col min="11521" max="11521" width="4.44140625" style="97" customWidth="1"/>
    <col min="11522" max="11522" width="15.44140625" style="97" customWidth="1"/>
    <col min="11523" max="11523" width="10.88671875" style="97" customWidth="1"/>
    <col min="11524" max="11533" width="11.5546875" style="97" customWidth="1"/>
    <col min="11534" max="11534" width="11.88671875" style="97" customWidth="1"/>
    <col min="11535" max="11535" width="13.44140625" style="97" customWidth="1"/>
    <col min="11536" max="11536" width="7.5546875" style="97" customWidth="1"/>
    <col min="11537" max="11537" width="13.88671875" style="97" bestFit="1" customWidth="1"/>
    <col min="11538" max="11538" width="13.5546875" style="97" customWidth="1"/>
    <col min="11539" max="11540" width="13.88671875" style="97" customWidth="1"/>
    <col min="11541" max="11542" width="11.5546875" style="97" bestFit="1" customWidth="1"/>
    <col min="11543" max="11544" width="13.5546875" style="97" bestFit="1" customWidth="1"/>
    <col min="11545" max="11776" width="11.44140625" style="97"/>
    <col min="11777" max="11777" width="4.44140625" style="97" customWidth="1"/>
    <col min="11778" max="11778" width="15.44140625" style="97" customWidth="1"/>
    <col min="11779" max="11779" width="10.88671875" style="97" customWidth="1"/>
    <col min="11780" max="11789" width="11.5546875" style="97" customWidth="1"/>
    <col min="11790" max="11790" width="11.88671875" style="97" customWidth="1"/>
    <col min="11791" max="11791" width="13.44140625" style="97" customWidth="1"/>
    <col min="11792" max="11792" width="7.5546875" style="97" customWidth="1"/>
    <col min="11793" max="11793" width="13.88671875" style="97" bestFit="1" customWidth="1"/>
    <col min="11794" max="11794" width="13.5546875" style="97" customWidth="1"/>
    <col min="11795" max="11796" width="13.88671875" style="97" customWidth="1"/>
    <col min="11797" max="11798" width="11.5546875" style="97" bestFit="1" customWidth="1"/>
    <col min="11799" max="11800" width="13.5546875" style="97" bestFit="1" customWidth="1"/>
    <col min="11801" max="12032" width="11.44140625" style="97"/>
    <col min="12033" max="12033" width="4.44140625" style="97" customWidth="1"/>
    <col min="12034" max="12034" width="15.44140625" style="97" customWidth="1"/>
    <col min="12035" max="12035" width="10.88671875" style="97" customWidth="1"/>
    <col min="12036" max="12045" width="11.5546875" style="97" customWidth="1"/>
    <col min="12046" max="12046" width="11.88671875" style="97" customWidth="1"/>
    <col min="12047" max="12047" width="13.44140625" style="97" customWidth="1"/>
    <col min="12048" max="12048" width="7.5546875" style="97" customWidth="1"/>
    <col min="12049" max="12049" width="13.88671875" style="97" bestFit="1" customWidth="1"/>
    <col min="12050" max="12050" width="13.5546875" style="97" customWidth="1"/>
    <col min="12051" max="12052" width="13.88671875" style="97" customWidth="1"/>
    <col min="12053" max="12054" width="11.5546875" style="97" bestFit="1" customWidth="1"/>
    <col min="12055" max="12056" width="13.5546875" style="97" bestFit="1" customWidth="1"/>
    <col min="12057" max="12288" width="11.44140625" style="97"/>
    <col min="12289" max="12289" width="4.44140625" style="97" customWidth="1"/>
    <col min="12290" max="12290" width="15.44140625" style="97" customWidth="1"/>
    <col min="12291" max="12291" width="10.88671875" style="97" customWidth="1"/>
    <col min="12292" max="12301" width="11.5546875" style="97" customWidth="1"/>
    <col min="12302" max="12302" width="11.88671875" style="97" customWidth="1"/>
    <col min="12303" max="12303" width="13.44140625" style="97" customWidth="1"/>
    <col min="12304" max="12304" width="7.5546875" style="97" customWidth="1"/>
    <col min="12305" max="12305" width="13.88671875" style="97" bestFit="1" customWidth="1"/>
    <col min="12306" max="12306" width="13.5546875" style="97" customWidth="1"/>
    <col min="12307" max="12308" width="13.88671875" style="97" customWidth="1"/>
    <col min="12309" max="12310" width="11.5546875" style="97" bestFit="1" customWidth="1"/>
    <col min="12311" max="12312" width="13.5546875" style="97" bestFit="1" customWidth="1"/>
    <col min="12313" max="12544" width="11.44140625" style="97"/>
    <col min="12545" max="12545" width="4.44140625" style="97" customWidth="1"/>
    <col min="12546" max="12546" width="15.44140625" style="97" customWidth="1"/>
    <col min="12547" max="12547" width="10.88671875" style="97" customWidth="1"/>
    <col min="12548" max="12557" width="11.5546875" style="97" customWidth="1"/>
    <col min="12558" max="12558" width="11.88671875" style="97" customWidth="1"/>
    <col min="12559" max="12559" width="13.44140625" style="97" customWidth="1"/>
    <col min="12560" max="12560" width="7.5546875" style="97" customWidth="1"/>
    <col min="12561" max="12561" width="13.88671875" style="97" bestFit="1" customWidth="1"/>
    <col min="12562" max="12562" width="13.5546875" style="97" customWidth="1"/>
    <col min="12563" max="12564" width="13.88671875" style="97" customWidth="1"/>
    <col min="12565" max="12566" width="11.5546875" style="97" bestFit="1" customWidth="1"/>
    <col min="12567" max="12568" width="13.5546875" style="97" bestFit="1" customWidth="1"/>
    <col min="12569" max="12800" width="11.44140625" style="97"/>
    <col min="12801" max="12801" width="4.44140625" style="97" customWidth="1"/>
    <col min="12802" max="12802" width="15.44140625" style="97" customWidth="1"/>
    <col min="12803" max="12803" width="10.88671875" style="97" customWidth="1"/>
    <col min="12804" max="12813" width="11.5546875" style="97" customWidth="1"/>
    <col min="12814" max="12814" width="11.88671875" style="97" customWidth="1"/>
    <col min="12815" max="12815" width="13.44140625" style="97" customWidth="1"/>
    <col min="12816" max="12816" width="7.5546875" style="97" customWidth="1"/>
    <col min="12817" max="12817" width="13.88671875" style="97" bestFit="1" customWidth="1"/>
    <col min="12818" max="12818" width="13.5546875" style="97" customWidth="1"/>
    <col min="12819" max="12820" width="13.88671875" style="97" customWidth="1"/>
    <col min="12821" max="12822" width="11.5546875" style="97" bestFit="1" customWidth="1"/>
    <col min="12823" max="12824" width="13.5546875" style="97" bestFit="1" customWidth="1"/>
    <col min="12825" max="13056" width="11.44140625" style="97"/>
    <col min="13057" max="13057" width="4.44140625" style="97" customWidth="1"/>
    <col min="13058" max="13058" width="15.44140625" style="97" customWidth="1"/>
    <col min="13059" max="13059" width="10.88671875" style="97" customWidth="1"/>
    <col min="13060" max="13069" width="11.5546875" style="97" customWidth="1"/>
    <col min="13070" max="13070" width="11.88671875" style="97" customWidth="1"/>
    <col min="13071" max="13071" width="13.44140625" style="97" customWidth="1"/>
    <col min="13072" max="13072" width="7.5546875" style="97" customWidth="1"/>
    <col min="13073" max="13073" width="13.88671875" style="97" bestFit="1" customWidth="1"/>
    <col min="13074" max="13074" width="13.5546875" style="97" customWidth="1"/>
    <col min="13075" max="13076" width="13.88671875" style="97" customWidth="1"/>
    <col min="13077" max="13078" width="11.5546875" style="97" bestFit="1" customWidth="1"/>
    <col min="13079" max="13080" width="13.5546875" style="97" bestFit="1" customWidth="1"/>
    <col min="13081" max="13312" width="11.44140625" style="97"/>
    <col min="13313" max="13313" width="4.44140625" style="97" customWidth="1"/>
    <col min="13314" max="13314" width="15.44140625" style="97" customWidth="1"/>
    <col min="13315" max="13315" width="10.88671875" style="97" customWidth="1"/>
    <col min="13316" max="13325" width="11.5546875" style="97" customWidth="1"/>
    <col min="13326" max="13326" width="11.88671875" style="97" customWidth="1"/>
    <col min="13327" max="13327" width="13.44140625" style="97" customWidth="1"/>
    <col min="13328" max="13328" width="7.5546875" style="97" customWidth="1"/>
    <col min="13329" max="13329" width="13.88671875" style="97" bestFit="1" customWidth="1"/>
    <col min="13330" max="13330" width="13.5546875" style="97" customWidth="1"/>
    <col min="13331" max="13332" width="13.88671875" style="97" customWidth="1"/>
    <col min="13333" max="13334" width="11.5546875" style="97" bestFit="1" customWidth="1"/>
    <col min="13335" max="13336" width="13.5546875" style="97" bestFit="1" customWidth="1"/>
    <col min="13337" max="13568" width="11.44140625" style="97"/>
    <col min="13569" max="13569" width="4.44140625" style="97" customWidth="1"/>
    <col min="13570" max="13570" width="15.44140625" style="97" customWidth="1"/>
    <col min="13571" max="13571" width="10.88671875" style="97" customWidth="1"/>
    <col min="13572" max="13581" width="11.5546875" style="97" customWidth="1"/>
    <col min="13582" max="13582" width="11.88671875" style="97" customWidth="1"/>
    <col min="13583" max="13583" width="13.44140625" style="97" customWidth="1"/>
    <col min="13584" max="13584" width="7.5546875" style="97" customWidth="1"/>
    <col min="13585" max="13585" width="13.88671875" style="97" bestFit="1" customWidth="1"/>
    <col min="13586" max="13586" width="13.5546875" style="97" customWidth="1"/>
    <col min="13587" max="13588" width="13.88671875" style="97" customWidth="1"/>
    <col min="13589" max="13590" width="11.5546875" style="97" bestFit="1" customWidth="1"/>
    <col min="13591" max="13592" width="13.5546875" style="97" bestFit="1" customWidth="1"/>
    <col min="13593" max="13824" width="11.44140625" style="97"/>
    <col min="13825" max="13825" width="4.44140625" style="97" customWidth="1"/>
    <col min="13826" max="13826" width="15.44140625" style="97" customWidth="1"/>
    <col min="13827" max="13827" width="10.88671875" style="97" customWidth="1"/>
    <col min="13828" max="13837" width="11.5546875" style="97" customWidth="1"/>
    <col min="13838" max="13838" width="11.88671875" style="97" customWidth="1"/>
    <col min="13839" max="13839" width="13.44140625" style="97" customWidth="1"/>
    <col min="13840" max="13840" width="7.5546875" style="97" customWidth="1"/>
    <col min="13841" max="13841" width="13.88671875" style="97" bestFit="1" customWidth="1"/>
    <col min="13842" max="13842" width="13.5546875" style="97" customWidth="1"/>
    <col min="13843" max="13844" width="13.88671875" style="97" customWidth="1"/>
    <col min="13845" max="13846" width="11.5546875" style="97" bestFit="1" customWidth="1"/>
    <col min="13847" max="13848" width="13.5546875" style="97" bestFit="1" customWidth="1"/>
    <col min="13849" max="14080" width="11.44140625" style="97"/>
    <col min="14081" max="14081" width="4.44140625" style="97" customWidth="1"/>
    <col min="14082" max="14082" width="15.44140625" style="97" customWidth="1"/>
    <col min="14083" max="14083" width="10.88671875" style="97" customWidth="1"/>
    <col min="14084" max="14093" width="11.5546875" style="97" customWidth="1"/>
    <col min="14094" max="14094" width="11.88671875" style="97" customWidth="1"/>
    <col min="14095" max="14095" width="13.44140625" style="97" customWidth="1"/>
    <col min="14096" max="14096" width="7.5546875" style="97" customWidth="1"/>
    <col min="14097" max="14097" width="13.88671875" style="97" bestFit="1" customWidth="1"/>
    <col min="14098" max="14098" width="13.5546875" style="97" customWidth="1"/>
    <col min="14099" max="14100" width="13.88671875" style="97" customWidth="1"/>
    <col min="14101" max="14102" width="11.5546875" style="97" bestFit="1" customWidth="1"/>
    <col min="14103" max="14104" width="13.5546875" style="97" bestFit="1" customWidth="1"/>
    <col min="14105" max="14336" width="11.44140625" style="97"/>
    <col min="14337" max="14337" width="4.44140625" style="97" customWidth="1"/>
    <col min="14338" max="14338" width="15.44140625" style="97" customWidth="1"/>
    <col min="14339" max="14339" width="10.88671875" style="97" customWidth="1"/>
    <col min="14340" max="14349" width="11.5546875" style="97" customWidth="1"/>
    <col min="14350" max="14350" width="11.88671875" style="97" customWidth="1"/>
    <col min="14351" max="14351" width="13.44140625" style="97" customWidth="1"/>
    <col min="14352" max="14352" width="7.5546875" style="97" customWidth="1"/>
    <col min="14353" max="14353" width="13.88671875" style="97" bestFit="1" customWidth="1"/>
    <col min="14354" max="14354" width="13.5546875" style="97" customWidth="1"/>
    <col min="14355" max="14356" width="13.88671875" style="97" customWidth="1"/>
    <col min="14357" max="14358" width="11.5546875" style="97" bestFit="1" customWidth="1"/>
    <col min="14359" max="14360" width="13.5546875" style="97" bestFit="1" customWidth="1"/>
    <col min="14361" max="14592" width="11.44140625" style="97"/>
    <col min="14593" max="14593" width="4.44140625" style="97" customWidth="1"/>
    <col min="14594" max="14594" width="15.44140625" style="97" customWidth="1"/>
    <col min="14595" max="14595" width="10.88671875" style="97" customWidth="1"/>
    <col min="14596" max="14605" width="11.5546875" style="97" customWidth="1"/>
    <col min="14606" max="14606" width="11.88671875" style="97" customWidth="1"/>
    <col min="14607" max="14607" width="13.44140625" style="97" customWidth="1"/>
    <col min="14608" max="14608" width="7.5546875" style="97" customWidth="1"/>
    <col min="14609" max="14609" width="13.88671875" style="97" bestFit="1" customWidth="1"/>
    <col min="14610" max="14610" width="13.5546875" style="97" customWidth="1"/>
    <col min="14611" max="14612" width="13.88671875" style="97" customWidth="1"/>
    <col min="14613" max="14614" width="11.5546875" style="97" bestFit="1" customWidth="1"/>
    <col min="14615" max="14616" width="13.5546875" style="97" bestFit="1" customWidth="1"/>
    <col min="14617" max="14848" width="11.44140625" style="97"/>
    <col min="14849" max="14849" width="4.44140625" style="97" customWidth="1"/>
    <col min="14850" max="14850" width="15.44140625" style="97" customWidth="1"/>
    <col min="14851" max="14851" width="10.88671875" style="97" customWidth="1"/>
    <col min="14852" max="14861" width="11.5546875" style="97" customWidth="1"/>
    <col min="14862" max="14862" width="11.88671875" style="97" customWidth="1"/>
    <col min="14863" max="14863" width="13.44140625" style="97" customWidth="1"/>
    <col min="14864" max="14864" width="7.5546875" style="97" customWidth="1"/>
    <col min="14865" max="14865" width="13.88671875" style="97" bestFit="1" customWidth="1"/>
    <col min="14866" max="14866" width="13.5546875" style="97" customWidth="1"/>
    <col min="14867" max="14868" width="13.88671875" style="97" customWidth="1"/>
    <col min="14869" max="14870" width="11.5546875" style="97" bestFit="1" customWidth="1"/>
    <col min="14871" max="14872" width="13.5546875" style="97" bestFit="1" customWidth="1"/>
    <col min="14873" max="15104" width="11.44140625" style="97"/>
    <col min="15105" max="15105" width="4.44140625" style="97" customWidth="1"/>
    <col min="15106" max="15106" width="15.44140625" style="97" customWidth="1"/>
    <col min="15107" max="15107" width="10.88671875" style="97" customWidth="1"/>
    <col min="15108" max="15117" width="11.5546875" style="97" customWidth="1"/>
    <col min="15118" max="15118" width="11.88671875" style="97" customWidth="1"/>
    <col min="15119" max="15119" width="13.44140625" style="97" customWidth="1"/>
    <col min="15120" max="15120" width="7.5546875" style="97" customWidth="1"/>
    <col min="15121" max="15121" width="13.88671875" style="97" bestFit="1" customWidth="1"/>
    <col min="15122" max="15122" width="13.5546875" style="97" customWidth="1"/>
    <col min="15123" max="15124" width="13.88671875" style="97" customWidth="1"/>
    <col min="15125" max="15126" width="11.5546875" style="97" bestFit="1" customWidth="1"/>
    <col min="15127" max="15128" width="13.5546875" style="97" bestFit="1" customWidth="1"/>
    <col min="15129" max="15360" width="11.44140625" style="97"/>
    <col min="15361" max="15361" width="4.44140625" style="97" customWidth="1"/>
    <col min="15362" max="15362" width="15.44140625" style="97" customWidth="1"/>
    <col min="15363" max="15363" width="10.88671875" style="97" customWidth="1"/>
    <col min="15364" max="15373" width="11.5546875" style="97" customWidth="1"/>
    <col min="15374" max="15374" width="11.88671875" style="97" customWidth="1"/>
    <col min="15375" max="15375" width="13.44140625" style="97" customWidth="1"/>
    <col min="15376" max="15376" width="7.5546875" style="97" customWidth="1"/>
    <col min="15377" max="15377" width="13.88671875" style="97" bestFit="1" customWidth="1"/>
    <col min="15378" max="15378" width="13.5546875" style="97" customWidth="1"/>
    <col min="15379" max="15380" width="13.88671875" style="97" customWidth="1"/>
    <col min="15381" max="15382" width="11.5546875" style="97" bestFit="1" customWidth="1"/>
    <col min="15383" max="15384" width="13.5546875" style="97" bestFit="1" customWidth="1"/>
    <col min="15385" max="15616" width="11.44140625" style="97"/>
    <col min="15617" max="15617" width="4.44140625" style="97" customWidth="1"/>
    <col min="15618" max="15618" width="15.44140625" style="97" customWidth="1"/>
    <col min="15619" max="15619" width="10.88671875" style="97" customWidth="1"/>
    <col min="15620" max="15629" width="11.5546875" style="97" customWidth="1"/>
    <col min="15630" max="15630" width="11.88671875" style="97" customWidth="1"/>
    <col min="15631" max="15631" width="13.44140625" style="97" customWidth="1"/>
    <col min="15632" max="15632" width="7.5546875" style="97" customWidth="1"/>
    <col min="15633" max="15633" width="13.88671875" style="97" bestFit="1" customWidth="1"/>
    <col min="15634" max="15634" width="13.5546875" style="97" customWidth="1"/>
    <col min="15635" max="15636" width="13.88671875" style="97" customWidth="1"/>
    <col min="15637" max="15638" width="11.5546875" style="97" bestFit="1" customWidth="1"/>
    <col min="15639" max="15640" width="13.5546875" style="97" bestFit="1" customWidth="1"/>
    <col min="15641" max="15872" width="11.44140625" style="97"/>
    <col min="15873" max="15873" width="4.44140625" style="97" customWidth="1"/>
    <col min="15874" max="15874" width="15.44140625" style="97" customWidth="1"/>
    <col min="15875" max="15875" width="10.88671875" style="97" customWidth="1"/>
    <col min="15876" max="15885" width="11.5546875" style="97" customWidth="1"/>
    <col min="15886" max="15886" width="11.88671875" style="97" customWidth="1"/>
    <col min="15887" max="15887" width="13.44140625" style="97" customWidth="1"/>
    <col min="15888" max="15888" width="7.5546875" style="97" customWidth="1"/>
    <col min="15889" max="15889" width="13.88671875" style="97" bestFit="1" customWidth="1"/>
    <col min="15890" max="15890" width="13.5546875" style="97" customWidth="1"/>
    <col min="15891" max="15892" width="13.88671875" style="97" customWidth="1"/>
    <col min="15893" max="15894" width="11.5546875" style="97" bestFit="1" customWidth="1"/>
    <col min="15895" max="15896" width="13.5546875" style="97" bestFit="1" customWidth="1"/>
    <col min="15897" max="16128" width="11.44140625" style="97"/>
    <col min="16129" max="16129" width="4.44140625" style="97" customWidth="1"/>
    <col min="16130" max="16130" width="15.44140625" style="97" customWidth="1"/>
    <col min="16131" max="16131" width="10.88671875" style="97" customWidth="1"/>
    <col min="16132" max="16141" width="11.5546875" style="97" customWidth="1"/>
    <col min="16142" max="16142" width="11.88671875" style="97" customWidth="1"/>
    <col min="16143" max="16143" width="13.44140625" style="97" customWidth="1"/>
    <col min="16144" max="16144" width="7.5546875" style="97" customWidth="1"/>
    <col min="16145" max="16145" width="13.88671875" style="97" bestFit="1" customWidth="1"/>
    <col min="16146" max="16146" width="13.5546875" style="97" customWidth="1"/>
    <col min="16147" max="16148" width="13.88671875" style="97" customWidth="1"/>
    <col min="16149" max="16150" width="11.5546875" style="97" bestFit="1" customWidth="1"/>
    <col min="16151" max="16152" width="13.5546875" style="97" bestFit="1" customWidth="1"/>
    <col min="16153" max="16384" width="11.44140625" style="97"/>
  </cols>
  <sheetData>
    <row r="1" spans="1:19" ht="22.5" customHeight="1">
      <c r="A1" s="18"/>
      <c r="B1" s="79"/>
    </row>
    <row r="2" spans="1:19" ht="27.75" customHeight="1">
      <c r="A2" s="99" t="s">
        <v>159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1"/>
      <c r="Q2" s="102"/>
      <c r="R2" s="103"/>
    </row>
    <row r="3" spans="1:19" ht="16.8">
      <c r="A3" s="25">
        <v>45565</v>
      </c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5"/>
      <c r="Q3" s="106"/>
      <c r="R3" s="107"/>
    </row>
    <row r="4" spans="1:19" ht="16.5" customHeight="1" thickBot="1">
      <c r="A4" s="108"/>
      <c r="B4" s="108"/>
      <c r="C4" s="108"/>
      <c r="D4" s="109"/>
      <c r="E4" s="110"/>
      <c r="F4" s="110"/>
      <c r="G4" s="110"/>
      <c r="H4" s="110"/>
      <c r="I4" s="110"/>
      <c r="J4" s="110"/>
      <c r="K4" s="110"/>
      <c r="L4" s="110"/>
      <c r="M4" s="108"/>
      <c r="N4" s="108"/>
      <c r="Q4" s="106"/>
      <c r="R4" s="111"/>
      <c r="S4" s="111"/>
    </row>
    <row r="5" spans="1:19" ht="15.6">
      <c r="A5" s="112"/>
      <c r="B5" s="112"/>
      <c r="C5" s="113" t="s">
        <v>98</v>
      </c>
      <c r="D5" s="114"/>
      <c r="E5" s="114"/>
      <c r="F5" s="113"/>
      <c r="G5" s="113"/>
      <c r="H5" s="113"/>
      <c r="I5" s="113"/>
      <c r="J5" s="113"/>
      <c r="K5" s="113"/>
      <c r="L5" s="115"/>
      <c r="M5" s="115"/>
      <c r="N5" s="1802" t="s">
        <v>128</v>
      </c>
      <c r="Q5" s="116"/>
      <c r="R5" s="22"/>
      <c r="S5" s="111"/>
    </row>
    <row r="6" spans="1:19" ht="15.6">
      <c r="A6" s="117"/>
      <c r="B6" s="117"/>
      <c r="C6" s="118" t="s">
        <v>101</v>
      </c>
      <c r="D6" s="118" t="s">
        <v>102</v>
      </c>
      <c r="E6" s="118" t="s">
        <v>103</v>
      </c>
      <c r="F6" s="118" t="s">
        <v>104</v>
      </c>
      <c r="G6" s="118" t="s">
        <v>105</v>
      </c>
      <c r="H6" s="118" t="s">
        <v>106</v>
      </c>
      <c r="I6" s="118" t="s">
        <v>107</v>
      </c>
      <c r="J6" s="118" t="s">
        <v>108</v>
      </c>
      <c r="K6" s="118" t="s">
        <v>109</v>
      </c>
      <c r="L6" s="118" t="s">
        <v>110</v>
      </c>
      <c r="M6" s="118" t="s">
        <v>160</v>
      </c>
      <c r="N6" s="1805"/>
      <c r="Q6" s="116"/>
      <c r="R6" s="106"/>
    </row>
    <row r="7" spans="1:19">
      <c r="A7" s="119" t="s">
        <v>114</v>
      </c>
      <c r="B7" s="120"/>
      <c r="C7" s="121">
        <v>0</v>
      </c>
      <c r="D7" s="121">
        <v>0</v>
      </c>
      <c r="E7" s="121">
        <v>9</v>
      </c>
      <c r="F7" s="121">
        <v>29</v>
      </c>
      <c r="G7" s="121">
        <v>14</v>
      </c>
      <c r="H7" s="121">
        <v>13</v>
      </c>
      <c r="I7" s="121">
        <v>6</v>
      </c>
      <c r="J7" s="121">
        <v>28</v>
      </c>
      <c r="K7" s="121">
        <v>29</v>
      </c>
      <c r="L7" s="121">
        <v>1403</v>
      </c>
      <c r="M7" s="121">
        <v>5814</v>
      </c>
      <c r="N7" s="121">
        <v>7345</v>
      </c>
      <c r="Q7" s="122"/>
    </row>
    <row r="8" spans="1:19">
      <c r="A8" s="123"/>
      <c r="B8" s="124" t="s">
        <v>115</v>
      </c>
      <c r="C8" s="125">
        <v>0</v>
      </c>
      <c r="D8" s="125">
        <v>0</v>
      </c>
      <c r="E8" s="125">
        <v>6</v>
      </c>
      <c r="F8" s="125">
        <v>16</v>
      </c>
      <c r="G8" s="125">
        <v>5</v>
      </c>
      <c r="H8" s="125">
        <v>4</v>
      </c>
      <c r="I8" s="125">
        <v>3</v>
      </c>
      <c r="J8" s="125">
        <v>19</v>
      </c>
      <c r="K8" s="125">
        <v>24</v>
      </c>
      <c r="L8" s="125">
        <v>847</v>
      </c>
      <c r="M8" s="125">
        <v>3730</v>
      </c>
      <c r="N8" s="125">
        <v>4654</v>
      </c>
      <c r="Q8" s="122"/>
    </row>
    <row r="9" spans="1:19">
      <c r="A9" s="126"/>
      <c r="B9" s="127" t="s">
        <v>116</v>
      </c>
      <c r="C9" s="128">
        <v>0</v>
      </c>
      <c r="D9" s="128">
        <v>0</v>
      </c>
      <c r="E9" s="128">
        <v>3</v>
      </c>
      <c r="F9" s="128">
        <v>13</v>
      </c>
      <c r="G9" s="128">
        <v>9</v>
      </c>
      <c r="H9" s="128">
        <v>9</v>
      </c>
      <c r="I9" s="128">
        <v>3</v>
      </c>
      <c r="J9" s="128">
        <v>9</v>
      </c>
      <c r="K9" s="128">
        <v>5</v>
      </c>
      <c r="L9" s="128">
        <v>556</v>
      </c>
      <c r="M9" s="128">
        <v>2084</v>
      </c>
      <c r="N9" s="128">
        <v>2691</v>
      </c>
      <c r="Q9" s="122"/>
    </row>
    <row r="10" spans="1:19">
      <c r="A10" s="129" t="s">
        <v>117</v>
      </c>
      <c r="B10" s="112"/>
      <c r="C10" s="121">
        <v>0</v>
      </c>
      <c r="D10" s="121">
        <v>10</v>
      </c>
      <c r="E10" s="121">
        <v>14</v>
      </c>
      <c r="F10" s="121">
        <v>46</v>
      </c>
      <c r="G10" s="121">
        <v>106</v>
      </c>
      <c r="H10" s="121">
        <v>230</v>
      </c>
      <c r="I10" s="121">
        <v>408</v>
      </c>
      <c r="J10" s="121">
        <v>731</v>
      </c>
      <c r="K10" s="121">
        <v>1280</v>
      </c>
      <c r="L10" s="121">
        <v>19648</v>
      </c>
      <c r="M10" s="121">
        <v>86696</v>
      </c>
      <c r="N10" s="121">
        <v>109169</v>
      </c>
      <c r="Q10" s="122"/>
    </row>
    <row r="11" spans="1:19">
      <c r="A11" s="112"/>
      <c r="B11" s="112" t="s">
        <v>115</v>
      </c>
      <c r="C11" s="125">
        <v>0</v>
      </c>
      <c r="D11" s="125">
        <v>7</v>
      </c>
      <c r="E11" s="125">
        <v>11</v>
      </c>
      <c r="F11" s="125">
        <v>26</v>
      </c>
      <c r="G11" s="125">
        <v>62</v>
      </c>
      <c r="H11" s="125">
        <v>154</v>
      </c>
      <c r="I11" s="125">
        <v>233</v>
      </c>
      <c r="J11" s="125">
        <v>435</v>
      </c>
      <c r="K11" s="125">
        <v>795</v>
      </c>
      <c r="L11" s="125">
        <v>13084</v>
      </c>
      <c r="M11" s="125">
        <v>59015</v>
      </c>
      <c r="N11" s="125">
        <v>73822</v>
      </c>
      <c r="Q11" s="122"/>
    </row>
    <row r="12" spans="1:19">
      <c r="A12" s="130"/>
      <c r="B12" s="130" t="s">
        <v>116</v>
      </c>
      <c r="C12" s="128">
        <v>0</v>
      </c>
      <c r="D12" s="128">
        <v>3</v>
      </c>
      <c r="E12" s="128">
        <v>3</v>
      </c>
      <c r="F12" s="128">
        <v>20</v>
      </c>
      <c r="G12" s="128">
        <v>44</v>
      </c>
      <c r="H12" s="128">
        <v>76</v>
      </c>
      <c r="I12" s="128">
        <v>175</v>
      </c>
      <c r="J12" s="128">
        <v>296</v>
      </c>
      <c r="K12" s="128">
        <v>485</v>
      </c>
      <c r="L12" s="128">
        <v>6564</v>
      </c>
      <c r="M12" s="128">
        <v>27681</v>
      </c>
      <c r="N12" s="128">
        <v>35347</v>
      </c>
      <c r="Q12" s="122"/>
    </row>
    <row r="13" spans="1:19">
      <c r="A13" s="131" t="s">
        <v>123</v>
      </c>
      <c r="B13" s="112"/>
      <c r="C13" s="121">
        <v>0</v>
      </c>
      <c r="D13" s="121">
        <v>4</v>
      </c>
      <c r="E13" s="121">
        <v>28</v>
      </c>
      <c r="F13" s="121">
        <v>38</v>
      </c>
      <c r="G13" s="121">
        <v>67</v>
      </c>
      <c r="H13" s="121">
        <v>87</v>
      </c>
      <c r="I13" s="121">
        <v>137</v>
      </c>
      <c r="J13" s="121">
        <v>158</v>
      </c>
      <c r="K13" s="121">
        <v>205</v>
      </c>
      <c r="L13" s="121">
        <v>9468</v>
      </c>
      <c r="M13" s="121">
        <v>35417</v>
      </c>
      <c r="N13" s="121">
        <v>45609</v>
      </c>
      <c r="Q13" s="122"/>
    </row>
    <row r="14" spans="1:19">
      <c r="A14" s="112"/>
      <c r="B14" s="112" t="s">
        <v>115</v>
      </c>
      <c r="C14" s="125">
        <v>0</v>
      </c>
      <c r="D14" s="125">
        <v>3</v>
      </c>
      <c r="E14" s="125">
        <v>19</v>
      </c>
      <c r="F14" s="125">
        <v>19</v>
      </c>
      <c r="G14" s="125">
        <v>38</v>
      </c>
      <c r="H14" s="125">
        <v>46</v>
      </c>
      <c r="I14" s="125">
        <v>63</v>
      </c>
      <c r="J14" s="125">
        <v>100</v>
      </c>
      <c r="K14" s="125">
        <v>151</v>
      </c>
      <c r="L14" s="125">
        <v>6678</v>
      </c>
      <c r="M14" s="125">
        <v>25641</v>
      </c>
      <c r="N14" s="125">
        <v>32758</v>
      </c>
      <c r="Q14" s="122"/>
    </row>
    <row r="15" spans="1:19">
      <c r="A15" s="130"/>
      <c r="B15" s="130" t="s">
        <v>116</v>
      </c>
      <c r="C15" s="128">
        <v>0</v>
      </c>
      <c r="D15" s="128">
        <v>1</v>
      </c>
      <c r="E15" s="128">
        <v>9</v>
      </c>
      <c r="F15" s="128">
        <v>19</v>
      </c>
      <c r="G15" s="128">
        <v>29</v>
      </c>
      <c r="H15" s="128">
        <v>41</v>
      </c>
      <c r="I15" s="128">
        <v>74</v>
      </c>
      <c r="J15" s="128">
        <v>58</v>
      </c>
      <c r="K15" s="128">
        <v>54</v>
      </c>
      <c r="L15" s="128">
        <v>2790</v>
      </c>
      <c r="M15" s="128">
        <v>9776</v>
      </c>
      <c r="N15" s="128">
        <v>12851</v>
      </c>
      <c r="Q15" s="122"/>
    </row>
    <row r="16" spans="1:19">
      <c r="A16" s="131" t="s">
        <v>119</v>
      </c>
      <c r="B16" s="112"/>
      <c r="C16" s="121">
        <v>0</v>
      </c>
      <c r="D16" s="121">
        <v>0</v>
      </c>
      <c r="E16" s="121">
        <v>0</v>
      </c>
      <c r="F16" s="121">
        <v>15</v>
      </c>
      <c r="G16" s="121">
        <v>57</v>
      </c>
      <c r="H16" s="121">
        <v>76</v>
      </c>
      <c r="I16" s="121">
        <v>136</v>
      </c>
      <c r="J16" s="121">
        <v>195</v>
      </c>
      <c r="K16" s="121">
        <v>182</v>
      </c>
      <c r="L16" s="121">
        <v>19267</v>
      </c>
      <c r="M16" s="121">
        <v>49484</v>
      </c>
      <c r="N16" s="121">
        <v>69412</v>
      </c>
      <c r="Q16" s="122"/>
    </row>
    <row r="17" spans="1:17">
      <c r="A17" s="112"/>
      <c r="B17" s="112" t="s">
        <v>115</v>
      </c>
      <c r="C17" s="125">
        <v>0</v>
      </c>
      <c r="D17" s="125">
        <v>0</v>
      </c>
      <c r="E17" s="125">
        <v>0</v>
      </c>
      <c r="F17" s="125">
        <v>12</v>
      </c>
      <c r="G17" s="125">
        <v>37</v>
      </c>
      <c r="H17" s="125">
        <v>46</v>
      </c>
      <c r="I17" s="125">
        <v>78</v>
      </c>
      <c r="J17" s="125">
        <v>136</v>
      </c>
      <c r="K17" s="125">
        <v>120</v>
      </c>
      <c r="L17" s="125">
        <v>13795</v>
      </c>
      <c r="M17" s="125">
        <v>37400</v>
      </c>
      <c r="N17" s="125">
        <v>51624</v>
      </c>
      <c r="Q17" s="122"/>
    </row>
    <row r="18" spans="1:17">
      <c r="A18" s="130"/>
      <c r="B18" s="130" t="s">
        <v>116</v>
      </c>
      <c r="C18" s="128">
        <v>0</v>
      </c>
      <c r="D18" s="128">
        <v>0</v>
      </c>
      <c r="E18" s="128">
        <v>0</v>
      </c>
      <c r="F18" s="128">
        <v>3</v>
      </c>
      <c r="G18" s="128">
        <v>20</v>
      </c>
      <c r="H18" s="128">
        <v>30</v>
      </c>
      <c r="I18" s="128">
        <v>58</v>
      </c>
      <c r="J18" s="128">
        <v>59</v>
      </c>
      <c r="K18" s="128">
        <v>62</v>
      </c>
      <c r="L18" s="128">
        <v>5472</v>
      </c>
      <c r="M18" s="128">
        <v>12084</v>
      </c>
      <c r="N18" s="128">
        <v>17788</v>
      </c>
      <c r="P18" s="132"/>
      <c r="Q18" s="122"/>
    </row>
    <row r="19" spans="1:17">
      <c r="A19" s="131" t="s">
        <v>120</v>
      </c>
      <c r="B19" s="112"/>
      <c r="C19" s="121">
        <v>0</v>
      </c>
      <c r="D19" s="121">
        <v>14</v>
      </c>
      <c r="E19" s="121">
        <v>51</v>
      </c>
      <c r="F19" s="121">
        <v>128</v>
      </c>
      <c r="G19" s="121">
        <v>244</v>
      </c>
      <c r="H19" s="121">
        <v>406</v>
      </c>
      <c r="I19" s="121">
        <v>687</v>
      </c>
      <c r="J19" s="121">
        <v>1112</v>
      </c>
      <c r="K19" s="121">
        <v>1696</v>
      </c>
      <c r="L19" s="121">
        <v>49786</v>
      </c>
      <c r="M19" s="121">
        <v>177411</v>
      </c>
      <c r="N19" s="121">
        <v>231535</v>
      </c>
      <c r="Q19" s="122"/>
    </row>
    <row r="20" spans="1:17">
      <c r="A20" s="112"/>
      <c r="B20" s="112" t="s">
        <v>115</v>
      </c>
      <c r="C20" s="125">
        <v>0</v>
      </c>
      <c r="D20" s="125">
        <v>10</v>
      </c>
      <c r="E20" s="125">
        <v>36</v>
      </c>
      <c r="F20" s="125">
        <v>73</v>
      </c>
      <c r="G20" s="125">
        <v>142</v>
      </c>
      <c r="H20" s="125">
        <v>250</v>
      </c>
      <c r="I20" s="125">
        <v>377</v>
      </c>
      <c r="J20" s="125">
        <v>690</v>
      </c>
      <c r="K20" s="125">
        <v>1090</v>
      </c>
      <c r="L20" s="125">
        <v>34404</v>
      </c>
      <c r="M20" s="125">
        <v>125786</v>
      </c>
      <c r="N20" s="125">
        <v>162858</v>
      </c>
      <c r="P20" s="132"/>
      <c r="Q20" s="122"/>
    </row>
    <row r="21" spans="1:17">
      <c r="A21" s="128"/>
      <c r="B21" s="128" t="s">
        <v>116</v>
      </c>
      <c r="C21" s="128">
        <v>0</v>
      </c>
      <c r="D21" s="128">
        <v>4</v>
      </c>
      <c r="E21" s="128">
        <v>15</v>
      </c>
      <c r="F21" s="128">
        <v>55</v>
      </c>
      <c r="G21" s="128">
        <v>102</v>
      </c>
      <c r="H21" s="128">
        <v>156</v>
      </c>
      <c r="I21" s="128">
        <v>310</v>
      </c>
      <c r="J21" s="128">
        <v>422</v>
      </c>
      <c r="K21" s="128">
        <v>606</v>
      </c>
      <c r="L21" s="128">
        <v>15382</v>
      </c>
      <c r="M21" s="128">
        <v>51625</v>
      </c>
      <c r="N21" s="128">
        <v>68677</v>
      </c>
      <c r="Q21" s="122"/>
    </row>
    <row r="22" spans="1:17" ht="16.5" customHeight="1" thickBot="1">
      <c r="A22" s="133" t="s">
        <v>121</v>
      </c>
      <c r="B22" s="133"/>
      <c r="C22" s="134">
        <v>0</v>
      </c>
      <c r="D22" s="134">
        <v>6.0466020256116785E-3</v>
      </c>
      <c r="E22" s="134">
        <v>2.2026907379013971E-2</v>
      </c>
      <c r="F22" s="134">
        <v>5.5283218519878205E-2</v>
      </c>
      <c r="G22" s="134">
        <v>0.10538363530351783</v>
      </c>
      <c r="H22" s="134">
        <v>0.17535145874273869</v>
      </c>
      <c r="I22" s="134">
        <v>0.2967153993996588</v>
      </c>
      <c r="J22" s="134">
        <v>0.48027296089144189</v>
      </c>
      <c r="K22" s="134">
        <v>0.73250264538838616</v>
      </c>
      <c r="L22" s="134">
        <v>21.502580603364503</v>
      </c>
      <c r="M22" s="134">
        <v>76.623836568985254</v>
      </c>
      <c r="N22" s="135">
        <v>100</v>
      </c>
      <c r="Q22" s="122"/>
    </row>
    <row r="23" spans="1:17" ht="16.5" customHeight="1">
      <c r="A23" s="112"/>
      <c r="B23" s="136"/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69"/>
      <c r="N23" s="69"/>
    </row>
    <row r="25" spans="1:17" ht="27.75" customHeight="1">
      <c r="A25" s="99" t="s">
        <v>161</v>
      </c>
      <c r="B25" s="100"/>
      <c r="C25" s="100"/>
      <c r="D25" s="100"/>
      <c r="E25" s="100"/>
      <c r="F25" s="100"/>
      <c r="G25" s="100"/>
      <c r="H25" s="100"/>
      <c r="I25" s="100"/>
      <c r="J25" s="100"/>
      <c r="K25" s="100"/>
      <c r="L25" s="100"/>
      <c r="M25" s="100"/>
      <c r="N25" s="100"/>
      <c r="O25" s="101"/>
    </row>
    <row r="26" spans="1:17" ht="16.8">
      <c r="A26" s="25">
        <v>45565</v>
      </c>
      <c r="B26" s="104"/>
      <c r="C26" s="104"/>
      <c r="D26" s="104"/>
      <c r="E26" s="104"/>
      <c r="F26" s="104"/>
      <c r="G26" s="104"/>
      <c r="H26" s="104"/>
      <c r="I26" s="104"/>
      <c r="J26" s="104"/>
      <c r="K26" s="104"/>
      <c r="L26" s="104"/>
      <c r="M26" s="104"/>
      <c r="N26" s="104"/>
      <c r="O26" s="105"/>
    </row>
    <row r="27" spans="1:17" ht="15" thickBot="1">
      <c r="A27" s="108"/>
      <c r="B27" s="108"/>
      <c r="C27" s="108"/>
      <c r="D27" s="109"/>
      <c r="E27" s="110"/>
      <c r="F27" s="110"/>
      <c r="G27" s="110"/>
      <c r="H27" s="110"/>
      <c r="I27" s="110"/>
      <c r="J27" s="110"/>
      <c r="K27" s="110"/>
      <c r="L27" s="110"/>
      <c r="M27" s="108"/>
      <c r="N27" s="108"/>
    </row>
    <row r="28" spans="1:17">
      <c r="A28" s="112"/>
      <c r="B28" s="112"/>
      <c r="C28" s="113" t="s">
        <v>98</v>
      </c>
      <c r="D28" s="114"/>
      <c r="E28" s="114"/>
      <c r="F28" s="113"/>
      <c r="G28" s="113"/>
      <c r="H28" s="113"/>
      <c r="I28" s="113"/>
      <c r="J28" s="113"/>
      <c r="K28" s="113"/>
      <c r="L28" s="115"/>
      <c r="M28" s="115"/>
      <c r="N28" s="1802" t="s">
        <v>128</v>
      </c>
    </row>
    <row r="29" spans="1:17">
      <c r="A29" s="117"/>
      <c r="B29" s="117"/>
      <c r="C29" s="118" t="s">
        <v>101</v>
      </c>
      <c r="D29" s="118" t="s">
        <v>102</v>
      </c>
      <c r="E29" s="118" t="s">
        <v>103</v>
      </c>
      <c r="F29" s="118" t="s">
        <v>104</v>
      </c>
      <c r="G29" s="118" t="s">
        <v>105</v>
      </c>
      <c r="H29" s="118" t="s">
        <v>106</v>
      </c>
      <c r="I29" s="118" t="s">
        <v>107</v>
      </c>
      <c r="J29" s="118" t="s">
        <v>108</v>
      </c>
      <c r="K29" s="118" t="s">
        <v>109</v>
      </c>
      <c r="L29" s="118" t="s">
        <v>110</v>
      </c>
      <c r="M29" s="118" t="s">
        <v>160</v>
      </c>
      <c r="N29" s="1805"/>
    </row>
    <row r="30" spans="1:17">
      <c r="A30" s="119" t="s">
        <v>114</v>
      </c>
      <c r="B30" s="120"/>
      <c r="C30" s="121">
        <v>21</v>
      </c>
      <c r="D30" s="121">
        <v>601</v>
      </c>
      <c r="E30" s="121">
        <v>3364</v>
      </c>
      <c r="F30" s="121">
        <v>4176</v>
      </c>
      <c r="G30" s="121">
        <v>2872</v>
      </c>
      <c r="H30" s="121">
        <v>2074</v>
      </c>
      <c r="I30" s="121">
        <v>1362</v>
      </c>
      <c r="J30" s="121">
        <v>857</v>
      </c>
      <c r="K30" s="121">
        <v>2840</v>
      </c>
      <c r="L30" s="121">
        <v>7626</v>
      </c>
      <c r="M30" s="121">
        <v>1534</v>
      </c>
      <c r="N30" s="121">
        <v>27327</v>
      </c>
      <c r="Q30" s="122"/>
    </row>
    <row r="31" spans="1:17">
      <c r="A31" s="123"/>
      <c r="B31" s="124" t="s">
        <v>115</v>
      </c>
      <c r="C31" s="125">
        <v>15</v>
      </c>
      <c r="D31" s="125">
        <v>414</v>
      </c>
      <c r="E31" s="125">
        <v>2108</v>
      </c>
      <c r="F31" s="125">
        <v>2486</v>
      </c>
      <c r="G31" s="125">
        <v>1799</v>
      </c>
      <c r="H31" s="125">
        <v>1340</v>
      </c>
      <c r="I31" s="125">
        <v>905</v>
      </c>
      <c r="J31" s="125">
        <v>594</v>
      </c>
      <c r="K31" s="125">
        <v>1736</v>
      </c>
      <c r="L31" s="125">
        <v>4524</v>
      </c>
      <c r="M31" s="125">
        <v>1043</v>
      </c>
      <c r="N31" s="125">
        <v>16964</v>
      </c>
      <c r="Q31" s="122"/>
    </row>
    <row r="32" spans="1:17">
      <c r="A32" s="126"/>
      <c r="B32" s="127" t="s">
        <v>116</v>
      </c>
      <c r="C32" s="128">
        <v>6</v>
      </c>
      <c r="D32" s="128">
        <v>187</v>
      </c>
      <c r="E32" s="128">
        <v>1256</v>
      </c>
      <c r="F32" s="128">
        <v>1690</v>
      </c>
      <c r="G32" s="128">
        <v>1073</v>
      </c>
      <c r="H32" s="128">
        <v>734</v>
      </c>
      <c r="I32" s="128">
        <v>457</v>
      </c>
      <c r="J32" s="128">
        <v>263</v>
      </c>
      <c r="K32" s="128">
        <v>1104</v>
      </c>
      <c r="L32" s="128">
        <v>3102</v>
      </c>
      <c r="M32" s="128">
        <v>491</v>
      </c>
      <c r="N32" s="128">
        <v>10363</v>
      </c>
      <c r="Q32" s="122"/>
    </row>
    <row r="33" spans="1:17">
      <c r="A33" s="129" t="s">
        <v>117</v>
      </c>
      <c r="B33" s="112"/>
      <c r="C33" s="121">
        <v>261</v>
      </c>
      <c r="D33" s="121">
        <v>2447</v>
      </c>
      <c r="E33" s="121">
        <v>3096</v>
      </c>
      <c r="F33" s="121">
        <v>2856</v>
      </c>
      <c r="G33" s="121">
        <v>3251</v>
      </c>
      <c r="H33" s="121">
        <v>3916</v>
      </c>
      <c r="I33" s="121">
        <v>3610</v>
      </c>
      <c r="J33" s="121">
        <v>2930</v>
      </c>
      <c r="K33" s="121">
        <v>29761</v>
      </c>
      <c r="L33" s="121">
        <v>105709</v>
      </c>
      <c r="M33" s="121">
        <v>27962</v>
      </c>
      <c r="N33" s="121">
        <v>185799</v>
      </c>
      <c r="Q33" s="122"/>
    </row>
    <row r="34" spans="1:17">
      <c r="A34" s="112"/>
      <c r="B34" s="112" t="s">
        <v>115</v>
      </c>
      <c r="C34" s="125">
        <v>176</v>
      </c>
      <c r="D34" s="125">
        <v>1590</v>
      </c>
      <c r="E34" s="125">
        <v>1923</v>
      </c>
      <c r="F34" s="125">
        <v>1614</v>
      </c>
      <c r="G34" s="125">
        <v>1855</v>
      </c>
      <c r="H34" s="125">
        <v>2209</v>
      </c>
      <c r="I34" s="125">
        <v>2210</v>
      </c>
      <c r="J34" s="125">
        <v>1832</v>
      </c>
      <c r="K34" s="125">
        <v>18528</v>
      </c>
      <c r="L34" s="125">
        <v>67334</v>
      </c>
      <c r="M34" s="125">
        <v>20340</v>
      </c>
      <c r="N34" s="125">
        <v>119611</v>
      </c>
      <c r="Q34" s="122"/>
    </row>
    <row r="35" spans="1:17">
      <c r="A35" s="130"/>
      <c r="B35" s="130" t="s">
        <v>116</v>
      </c>
      <c r="C35" s="128">
        <v>85</v>
      </c>
      <c r="D35" s="128">
        <v>857</v>
      </c>
      <c r="E35" s="128">
        <v>1173</v>
      </c>
      <c r="F35" s="128">
        <v>1242</v>
      </c>
      <c r="G35" s="128">
        <v>1396</v>
      </c>
      <c r="H35" s="128">
        <v>1707</v>
      </c>
      <c r="I35" s="128">
        <v>1400</v>
      </c>
      <c r="J35" s="128">
        <v>1098</v>
      </c>
      <c r="K35" s="128">
        <v>11233</v>
      </c>
      <c r="L35" s="128">
        <v>38375</v>
      </c>
      <c r="M35" s="128">
        <v>7622</v>
      </c>
      <c r="N35" s="128">
        <v>66188</v>
      </c>
      <c r="Q35" s="122"/>
    </row>
    <row r="36" spans="1:17">
      <c r="A36" s="131" t="s">
        <v>123</v>
      </c>
      <c r="B36" s="112"/>
      <c r="C36" s="121">
        <v>8</v>
      </c>
      <c r="D36" s="121">
        <v>512</v>
      </c>
      <c r="E36" s="121">
        <v>1928</v>
      </c>
      <c r="F36" s="121">
        <v>2730</v>
      </c>
      <c r="G36" s="121">
        <v>3604</v>
      </c>
      <c r="H36" s="121">
        <v>3579</v>
      </c>
      <c r="I36" s="121">
        <v>3091</v>
      </c>
      <c r="J36" s="121">
        <v>1937</v>
      </c>
      <c r="K36" s="121">
        <v>15086</v>
      </c>
      <c r="L36" s="121">
        <v>50489</v>
      </c>
      <c r="M36" s="121">
        <v>14468</v>
      </c>
      <c r="N36" s="121">
        <v>97432</v>
      </c>
      <c r="Q36" s="122"/>
    </row>
    <row r="37" spans="1:17">
      <c r="A37" s="112"/>
      <c r="B37" s="112" t="s">
        <v>115</v>
      </c>
      <c r="C37" s="125">
        <v>6</v>
      </c>
      <c r="D37" s="125">
        <v>319</v>
      </c>
      <c r="E37" s="125">
        <v>1067</v>
      </c>
      <c r="F37" s="125">
        <v>1475</v>
      </c>
      <c r="G37" s="125">
        <v>2009</v>
      </c>
      <c r="H37" s="125">
        <v>2090</v>
      </c>
      <c r="I37" s="125">
        <v>1879</v>
      </c>
      <c r="J37" s="125">
        <v>1309</v>
      </c>
      <c r="K37" s="125">
        <v>9992</v>
      </c>
      <c r="L37" s="125">
        <v>34405</v>
      </c>
      <c r="M37" s="125">
        <v>10526</v>
      </c>
      <c r="N37" s="125">
        <v>65077</v>
      </c>
      <c r="Q37" s="122"/>
    </row>
    <row r="38" spans="1:17">
      <c r="A38" s="130"/>
      <c r="B38" s="130" t="s">
        <v>116</v>
      </c>
      <c r="C38" s="137">
        <v>2</v>
      </c>
      <c r="D38" s="137">
        <v>193</v>
      </c>
      <c r="E38" s="137">
        <v>861</v>
      </c>
      <c r="F38" s="137">
        <v>1255</v>
      </c>
      <c r="G38" s="137">
        <v>1595</v>
      </c>
      <c r="H38" s="137">
        <v>1489</v>
      </c>
      <c r="I38" s="137">
        <v>1212</v>
      </c>
      <c r="J38" s="137">
        <v>628</v>
      </c>
      <c r="K38" s="137">
        <v>5094</v>
      </c>
      <c r="L38" s="137">
        <v>16084</v>
      </c>
      <c r="M38" s="137">
        <v>3942</v>
      </c>
      <c r="N38" s="128">
        <v>32355</v>
      </c>
      <c r="Q38" s="122"/>
    </row>
    <row r="39" spans="1:17">
      <c r="A39" s="131" t="s">
        <v>119</v>
      </c>
      <c r="B39" s="112"/>
      <c r="C39" s="121">
        <v>1</v>
      </c>
      <c r="D39" s="121">
        <v>26</v>
      </c>
      <c r="E39" s="121">
        <v>168</v>
      </c>
      <c r="F39" s="121">
        <v>831</v>
      </c>
      <c r="G39" s="121">
        <v>1635</v>
      </c>
      <c r="H39" s="121">
        <v>2231</v>
      </c>
      <c r="I39" s="121">
        <v>2232</v>
      </c>
      <c r="J39" s="121">
        <v>1698</v>
      </c>
      <c r="K39" s="121">
        <v>28981</v>
      </c>
      <c r="L39" s="121">
        <v>67649</v>
      </c>
      <c r="M39" s="121">
        <v>28882</v>
      </c>
      <c r="N39" s="121">
        <v>134334</v>
      </c>
      <c r="Q39" s="122"/>
    </row>
    <row r="40" spans="1:17">
      <c r="A40" s="112"/>
      <c r="B40" s="112" t="s">
        <v>115</v>
      </c>
      <c r="C40" s="125">
        <v>0</v>
      </c>
      <c r="D40" s="125">
        <v>17</v>
      </c>
      <c r="E40" s="125">
        <v>92</v>
      </c>
      <c r="F40" s="125">
        <v>477</v>
      </c>
      <c r="G40" s="125">
        <v>964</v>
      </c>
      <c r="H40" s="125">
        <v>1420</v>
      </c>
      <c r="I40" s="125">
        <v>1431</v>
      </c>
      <c r="J40" s="125">
        <v>1135</v>
      </c>
      <c r="K40" s="125">
        <v>19861</v>
      </c>
      <c r="L40" s="125">
        <v>47656</v>
      </c>
      <c r="M40" s="125">
        <v>21303</v>
      </c>
      <c r="N40" s="125">
        <v>94356</v>
      </c>
      <c r="Q40" s="122"/>
    </row>
    <row r="41" spans="1:17">
      <c r="A41" s="130"/>
      <c r="B41" s="130" t="s">
        <v>116</v>
      </c>
      <c r="C41" s="128">
        <v>1</v>
      </c>
      <c r="D41" s="128">
        <v>9</v>
      </c>
      <c r="E41" s="128">
        <v>76</v>
      </c>
      <c r="F41" s="128">
        <v>354</v>
      </c>
      <c r="G41" s="128">
        <v>671</v>
      </c>
      <c r="H41" s="128">
        <v>811</v>
      </c>
      <c r="I41" s="128">
        <v>801</v>
      </c>
      <c r="J41" s="128">
        <v>563</v>
      </c>
      <c r="K41" s="128">
        <v>9120</v>
      </c>
      <c r="L41" s="128">
        <v>19993</v>
      </c>
      <c r="M41" s="128">
        <v>7579</v>
      </c>
      <c r="N41" s="128">
        <v>39978</v>
      </c>
      <c r="Q41" s="122"/>
    </row>
    <row r="42" spans="1:17">
      <c r="A42" s="131" t="s">
        <v>120</v>
      </c>
      <c r="B42" s="112"/>
      <c r="C42" s="121">
        <v>291</v>
      </c>
      <c r="D42" s="121">
        <v>3586</v>
      </c>
      <c r="E42" s="121">
        <v>8556</v>
      </c>
      <c r="F42" s="121">
        <v>10593</v>
      </c>
      <c r="G42" s="121">
        <v>11362</v>
      </c>
      <c r="H42" s="121">
        <v>11800</v>
      </c>
      <c r="I42" s="121">
        <v>10295</v>
      </c>
      <c r="J42" s="121">
        <v>7422</v>
      </c>
      <c r="K42" s="121">
        <v>76668</v>
      </c>
      <c r="L42" s="121">
        <v>231473</v>
      </c>
      <c r="M42" s="121">
        <v>72846</v>
      </c>
      <c r="N42" s="121">
        <v>444892</v>
      </c>
      <c r="Q42" s="122"/>
    </row>
    <row r="43" spans="1:17">
      <c r="A43" s="112"/>
      <c r="B43" s="112" t="s">
        <v>115</v>
      </c>
      <c r="C43" s="125">
        <v>197</v>
      </c>
      <c r="D43" s="125">
        <v>2340</v>
      </c>
      <c r="E43" s="125">
        <v>5190</v>
      </c>
      <c r="F43" s="125">
        <v>6052</v>
      </c>
      <c r="G43" s="125">
        <v>6627</v>
      </c>
      <c r="H43" s="125">
        <v>7059</v>
      </c>
      <c r="I43" s="125">
        <v>6425</v>
      </c>
      <c r="J43" s="125">
        <v>4870</v>
      </c>
      <c r="K43" s="125">
        <v>50117</v>
      </c>
      <c r="L43" s="125">
        <v>153919</v>
      </c>
      <c r="M43" s="125">
        <v>53212</v>
      </c>
      <c r="N43" s="125">
        <v>296008</v>
      </c>
      <c r="Q43" s="122"/>
    </row>
    <row r="44" spans="1:17">
      <c r="A44" s="128"/>
      <c r="B44" s="128" t="s">
        <v>116</v>
      </c>
      <c r="C44" s="128">
        <v>94</v>
      </c>
      <c r="D44" s="128">
        <v>1246</v>
      </c>
      <c r="E44" s="128">
        <v>3366</v>
      </c>
      <c r="F44" s="128">
        <v>4541</v>
      </c>
      <c r="G44" s="128">
        <v>4735</v>
      </c>
      <c r="H44" s="128">
        <v>4741</v>
      </c>
      <c r="I44" s="128">
        <v>3870</v>
      </c>
      <c r="J44" s="128">
        <v>2552</v>
      </c>
      <c r="K44" s="128">
        <v>26551</v>
      </c>
      <c r="L44" s="128">
        <v>77554</v>
      </c>
      <c r="M44" s="128">
        <v>19634</v>
      </c>
      <c r="N44" s="125">
        <v>148884</v>
      </c>
      <c r="Q44" s="122"/>
    </row>
    <row r="45" spans="1:17" ht="15" thickBot="1">
      <c r="A45" s="133" t="s">
        <v>121</v>
      </c>
      <c r="B45" s="133"/>
      <c r="C45" s="134">
        <v>6.5409133003065917E-2</v>
      </c>
      <c r="D45" s="134">
        <v>0.80603831941235171</v>
      </c>
      <c r="E45" s="134">
        <v>1.9231633744818968</v>
      </c>
      <c r="F45" s="134">
        <v>2.3810273055033582</v>
      </c>
      <c r="G45" s="134">
        <v>2.55387824460768</v>
      </c>
      <c r="H45" s="134">
        <v>2.6523291045916761</v>
      </c>
      <c r="I45" s="134">
        <v>2.3140447569297717</v>
      </c>
      <c r="J45" s="134">
        <v>1.6682700520575779</v>
      </c>
      <c r="K45" s="134">
        <v>17.232946422952086</v>
      </c>
      <c r="L45" s="134">
        <v>52.029031765012633</v>
      </c>
      <c r="M45" s="134">
        <v>16.373861521447903</v>
      </c>
      <c r="N45" s="135">
        <v>100</v>
      </c>
      <c r="Q45" s="122"/>
    </row>
    <row r="46" spans="1:17">
      <c r="B46" s="138"/>
    </row>
    <row r="49" spans="1:17" ht="27.75" customHeight="1">
      <c r="A49" s="99" t="s">
        <v>162</v>
      </c>
      <c r="B49" s="100"/>
      <c r="C49" s="100"/>
      <c r="D49" s="100"/>
      <c r="E49" s="100"/>
      <c r="F49" s="100"/>
      <c r="G49" s="100"/>
      <c r="H49" s="100"/>
      <c r="I49" s="100"/>
      <c r="J49" s="100"/>
      <c r="K49" s="100"/>
      <c r="L49" s="100"/>
      <c r="M49" s="100"/>
      <c r="N49" s="100"/>
      <c r="O49" s="101"/>
    </row>
    <row r="50" spans="1:17" ht="16.8">
      <c r="A50" s="25">
        <v>45565</v>
      </c>
      <c r="B50" s="104"/>
      <c r="C50" s="104"/>
      <c r="D50" s="104"/>
      <c r="E50" s="104"/>
      <c r="F50" s="104"/>
      <c r="G50" s="104"/>
      <c r="H50" s="104"/>
      <c r="I50" s="104"/>
      <c r="J50" s="104"/>
      <c r="K50" s="104"/>
      <c r="L50" s="104"/>
      <c r="M50" s="104"/>
      <c r="N50" s="104"/>
      <c r="O50" s="105"/>
    </row>
    <row r="51" spans="1:17" ht="15" thickBot="1">
      <c r="A51" s="108"/>
      <c r="B51" s="108"/>
      <c r="C51" s="108"/>
      <c r="D51" s="109"/>
      <c r="E51" s="110"/>
      <c r="F51" s="110"/>
      <c r="G51" s="110"/>
      <c r="H51" s="110"/>
      <c r="I51" s="110"/>
      <c r="J51" s="110"/>
      <c r="K51" s="110"/>
      <c r="L51" s="110"/>
      <c r="M51" s="108"/>
      <c r="N51" s="108"/>
    </row>
    <row r="52" spans="1:17">
      <c r="A52" s="112"/>
      <c r="B52" s="112"/>
      <c r="C52" s="113" t="s">
        <v>98</v>
      </c>
      <c r="D52" s="114"/>
      <c r="E52" s="114"/>
      <c r="F52" s="113"/>
      <c r="G52" s="113"/>
      <c r="H52" s="113"/>
      <c r="I52" s="113"/>
      <c r="J52" s="113"/>
      <c r="K52" s="113"/>
      <c r="L52" s="115"/>
      <c r="M52" s="115"/>
      <c r="N52" s="1802" t="s">
        <v>128</v>
      </c>
    </row>
    <row r="53" spans="1:17">
      <c r="A53" s="117"/>
      <c r="B53" s="117"/>
      <c r="C53" s="118" t="s">
        <v>101</v>
      </c>
      <c r="D53" s="118" t="s">
        <v>102</v>
      </c>
      <c r="E53" s="118" t="s">
        <v>103</v>
      </c>
      <c r="F53" s="118" t="s">
        <v>104</v>
      </c>
      <c r="G53" s="118" t="s">
        <v>105</v>
      </c>
      <c r="H53" s="118" t="s">
        <v>106</v>
      </c>
      <c r="I53" s="118" t="s">
        <v>107</v>
      </c>
      <c r="J53" s="118" t="s">
        <v>108</v>
      </c>
      <c r="K53" s="118" t="s">
        <v>109</v>
      </c>
      <c r="L53" s="118" t="s">
        <v>110</v>
      </c>
      <c r="M53" s="118" t="s">
        <v>160</v>
      </c>
      <c r="N53" s="1805"/>
    </row>
    <row r="54" spans="1:17">
      <c r="A54" s="119" t="s">
        <v>114</v>
      </c>
      <c r="B54" s="120"/>
      <c r="C54" s="121">
        <v>35</v>
      </c>
      <c r="D54" s="121">
        <v>7439</v>
      </c>
      <c r="E54" s="121">
        <v>312553</v>
      </c>
      <c r="F54" s="121">
        <v>303544</v>
      </c>
      <c r="G54" s="121">
        <v>150698</v>
      </c>
      <c r="H54" s="121">
        <v>76096</v>
      </c>
      <c r="I54" s="121">
        <v>49514</v>
      </c>
      <c r="J54" s="121">
        <v>29902</v>
      </c>
      <c r="K54" s="121">
        <v>17718</v>
      </c>
      <c r="L54" s="121">
        <v>4059</v>
      </c>
      <c r="M54" s="121">
        <v>4122</v>
      </c>
      <c r="N54" s="121">
        <v>955680</v>
      </c>
      <c r="Q54" s="122"/>
    </row>
    <row r="55" spans="1:17">
      <c r="A55" s="123"/>
      <c r="B55" s="124" t="s">
        <v>115</v>
      </c>
      <c r="C55" s="125">
        <v>20</v>
      </c>
      <c r="D55" s="125">
        <v>4382</v>
      </c>
      <c r="E55" s="125">
        <v>174281</v>
      </c>
      <c r="F55" s="125">
        <v>160214</v>
      </c>
      <c r="G55" s="125">
        <v>83043</v>
      </c>
      <c r="H55" s="125">
        <v>42151</v>
      </c>
      <c r="I55" s="125">
        <v>27087</v>
      </c>
      <c r="J55" s="125">
        <v>16142</v>
      </c>
      <c r="K55" s="125">
        <v>9812</v>
      </c>
      <c r="L55" s="125">
        <v>2441</v>
      </c>
      <c r="M55" s="125">
        <v>2579</v>
      </c>
      <c r="N55" s="125">
        <v>522152</v>
      </c>
      <c r="Q55" s="122"/>
    </row>
    <row r="56" spans="1:17">
      <c r="A56" s="126"/>
      <c r="B56" s="127" t="s">
        <v>116</v>
      </c>
      <c r="C56" s="128">
        <v>15</v>
      </c>
      <c r="D56" s="128">
        <v>3057</v>
      </c>
      <c r="E56" s="128">
        <v>138272</v>
      </c>
      <c r="F56" s="128">
        <v>143330</v>
      </c>
      <c r="G56" s="128">
        <v>67655</v>
      </c>
      <c r="H56" s="128">
        <v>33945</v>
      </c>
      <c r="I56" s="128">
        <v>22427</v>
      </c>
      <c r="J56" s="128">
        <v>13760</v>
      </c>
      <c r="K56" s="128">
        <v>7906</v>
      </c>
      <c r="L56" s="128">
        <v>1618</v>
      </c>
      <c r="M56" s="128">
        <v>1543</v>
      </c>
      <c r="N56" s="128">
        <v>433528</v>
      </c>
      <c r="Q56" s="122"/>
    </row>
    <row r="57" spans="1:17">
      <c r="A57" s="129" t="s">
        <v>117</v>
      </c>
      <c r="B57" s="112"/>
      <c r="C57" s="121">
        <v>229652</v>
      </c>
      <c r="D57" s="121">
        <v>841511</v>
      </c>
      <c r="E57" s="121">
        <v>674671</v>
      </c>
      <c r="F57" s="121">
        <v>517563</v>
      </c>
      <c r="G57" s="121">
        <v>463379</v>
      </c>
      <c r="H57" s="121">
        <v>440241</v>
      </c>
      <c r="I57" s="121">
        <v>405381</v>
      </c>
      <c r="J57" s="121">
        <v>319110</v>
      </c>
      <c r="K57" s="121">
        <v>204766</v>
      </c>
      <c r="L57" s="121">
        <v>35298</v>
      </c>
      <c r="M57" s="121">
        <v>43785</v>
      </c>
      <c r="N57" s="121">
        <v>4175357</v>
      </c>
      <c r="Q57" s="122"/>
    </row>
    <row r="58" spans="1:17">
      <c r="A58" s="112"/>
      <c r="B58" s="112" t="s">
        <v>115</v>
      </c>
      <c r="C58" s="125">
        <v>137563</v>
      </c>
      <c r="D58" s="125">
        <v>470847</v>
      </c>
      <c r="E58" s="125">
        <v>357760</v>
      </c>
      <c r="F58" s="125">
        <v>286248</v>
      </c>
      <c r="G58" s="125">
        <v>260007</v>
      </c>
      <c r="H58" s="125">
        <v>249299</v>
      </c>
      <c r="I58" s="125">
        <v>233409</v>
      </c>
      <c r="J58" s="125">
        <v>186642</v>
      </c>
      <c r="K58" s="125">
        <v>124898</v>
      </c>
      <c r="L58" s="125">
        <v>22989</v>
      </c>
      <c r="M58" s="125">
        <v>30190</v>
      </c>
      <c r="N58" s="125">
        <v>2359852</v>
      </c>
      <c r="Q58" s="122"/>
    </row>
    <row r="59" spans="1:17">
      <c r="A59" s="130"/>
      <c r="B59" s="130" t="s">
        <v>116</v>
      </c>
      <c r="C59" s="128">
        <v>92089</v>
      </c>
      <c r="D59" s="128">
        <v>370664</v>
      </c>
      <c r="E59" s="128">
        <v>316911</v>
      </c>
      <c r="F59" s="128">
        <v>231315</v>
      </c>
      <c r="G59" s="128">
        <v>203372</v>
      </c>
      <c r="H59" s="128">
        <v>190942</v>
      </c>
      <c r="I59" s="128">
        <v>171972</v>
      </c>
      <c r="J59" s="128">
        <v>132468</v>
      </c>
      <c r="K59" s="128">
        <v>79868</v>
      </c>
      <c r="L59" s="128">
        <v>12309</v>
      </c>
      <c r="M59" s="128">
        <v>13595</v>
      </c>
      <c r="N59" s="128">
        <v>1815505</v>
      </c>
      <c r="Q59" s="122"/>
    </row>
    <row r="60" spans="1:17">
      <c r="A60" s="131" t="s">
        <v>123</v>
      </c>
      <c r="B60" s="112"/>
      <c r="C60" s="121">
        <v>301</v>
      </c>
      <c r="D60" s="121">
        <v>133579</v>
      </c>
      <c r="E60" s="121">
        <v>386460</v>
      </c>
      <c r="F60" s="121">
        <v>372296</v>
      </c>
      <c r="G60" s="121">
        <v>326668</v>
      </c>
      <c r="H60" s="121">
        <v>282837</v>
      </c>
      <c r="I60" s="121">
        <v>243515</v>
      </c>
      <c r="J60" s="121">
        <v>188882</v>
      </c>
      <c r="K60" s="121">
        <v>123592</v>
      </c>
      <c r="L60" s="121">
        <v>37076</v>
      </c>
      <c r="M60" s="121">
        <v>50683</v>
      </c>
      <c r="N60" s="121">
        <v>2145889</v>
      </c>
      <c r="Q60" s="122"/>
    </row>
    <row r="61" spans="1:17">
      <c r="A61" s="112"/>
      <c r="B61" s="112" t="s">
        <v>115</v>
      </c>
      <c r="C61" s="125">
        <v>189</v>
      </c>
      <c r="D61" s="125">
        <v>77033</v>
      </c>
      <c r="E61" s="125">
        <v>213034</v>
      </c>
      <c r="F61" s="125">
        <v>204287</v>
      </c>
      <c r="G61" s="125">
        <v>180180</v>
      </c>
      <c r="H61" s="125">
        <v>160310</v>
      </c>
      <c r="I61" s="125">
        <v>146078</v>
      </c>
      <c r="J61" s="125">
        <v>116871</v>
      </c>
      <c r="K61" s="125">
        <v>79680</v>
      </c>
      <c r="L61" s="125">
        <v>24939</v>
      </c>
      <c r="M61" s="125">
        <v>36912</v>
      </c>
      <c r="N61" s="125">
        <v>1239513</v>
      </c>
      <c r="Q61" s="122"/>
    </row>
    <row r="62" spans="1:17">
      <c r="A62" s="130"/>
      <c r="B62" s="130" t="s">
        <v>116</v>
      </c>
      <c r="C62" s="128">
        <v>112</v>
      </c>
      <c r="D62" s="128">
        <v>56546</v>
      </c>
      <c r="E62" s="128">
        <v>173426</v>
      </c>
      <c r="F62" s="128">
        <v>168009</v>
      </c>
      <c r="G62" s="128">
        <v>146488</v>
      </c>
      <c r="H62" s="128">
        <v>122527</v>
      </c>
      <c r="I62" s="128">
        <v>97437</v>
      </c>
      <c r="J62" s="128">
        <v>72011</v>
      </c>
      <c r="K62" s="128">
        <v>43912</v>
      </c>
      <c r="L62" s="128">
        <v>12137</v>
      </c>
      <c r="M62" s="128">
        <v>13771</v>
      </c>
      <c r="N62" s="128">
        <v>906376</v>
      </c>
      <c r="Q62" s="122"/>
    </row>
    <row r="63" spans="1:17">
      <c r="A63" s="131" t="s">
        <v>119</v>
      </c>
      <c r="B63" s="112"/>
      <c r="C63" s="121">
        <v>4</v>
      </c>
      <c r="D63" s="121">
        <v>357</v>
      </c>
      <c r="E63" s="121">
        <v>9824</v>
      </c>
      <c r="F63" s="121">
        <v>123327</v>
      </c>
      <c r="G63" s="121">
        <v>227332</v>
      </c>
      <c r="H63" s="121">
        <v>276558</v>
      </c>
      <c r="I63" s="121">
        <v>278906</v>
      </c>
      <c r="J63" s="121">
        <v>249758</v>
      </c>
      <c r="K63" s="121">
        <v>167621</v>
      </c>
      <c r="L63" s="121">
        <v>52056</v>
      </c>
      <c r="M63" s="121">
        <v>77114</v>
      </c>
      <c r="N63" s="121">
        <v>1462857</v>
      </c>
      <c r="Q63" s="122"/>
    </row>
    <row r="64" spans="1:17">
      <c r="A64" s="112"/>
      <c r="B64" s="112" t="s">
        <v>115</v>
      </c>
      <c r="C64" s="125">
        <v>4</v>
      </c>
      <c r="D64" s="125">
        <v>173</v>
      </c>
      <c r="E64" s="125">
        <v>5936</v>
      </c>
      <c r="F64" s="125">
        <v>78779</v>
      </c>
      <c r="G64" s="125">
        <v>147001</v>
      </c>
      <c r="H64" s="125">
        <v>176320</v>
      </c>
      <c r="I64" s="125">
        <v>179055</v>
      </c>
      <c r="J64" s="125">
        <v>162673</v>
      </c>
      <c r="K64" s="125">
        <v>112823</v>
      </c>
      <c r="L64" s="125">
        <v>35649</v>
      </c>
      <c r="M64" s="125">
        <v>56171</v>
      </c>
      <c r="N64" s="125">
        <v>954584</v>
      </c>
      <c r="Q64" s="122"/>
    </row>
    <row r="65" spans="1:17">
      <c r="A65" s="130"/>
      <c r="B65" s="130" t="s">
        <v>116</v>
      </c>
      <c r="C65" s="128">
        <v>0</v>
      </c>
      <c r="D65" s="128">
        <v>184</v>
      </c>
      <c r="E65" s="128">
        <v>3888</v>
      </c>
      <c r="F65" s="128">
        <v>44548</v>
      </c>
      <c r="G65" s="128">
        <v>80331</v>
      </c>
      <c r="H65" s="128">
        <v>100238</v>
      </c>
      <c r="I65" s="128">
        <v>99851</v>
      </c>
      <c r="J65" s="128">
        <v>87085</v>
      </c>
      <c r="K65" s="128">
        <v>54798</v>
      </c>
      <c r="L65" s="128">
        <v>16407</v>
      </c>
      <c r="M65" s="128">
        <v>20943</v>
      </c>
      <c r="N65" s="128">
        <v>508273</v>
      </c>
      <c r="Q65" s="122"/>
    </row>
    <row r="66" spans="1:17">
      <c r="A66" s="131" t="s">
        <v>120</v>
      </c>
      <c r="B66" s="112"/>
      <c r="C66" s="121">
        <v>229992</v>
      </c>
      <c r="D66" s="121">
        <v>982886</v>
      </c>
      <c r="E66" s="121">
        <v>1383508</v>
      </c>
      <c r="F66" s="121">
        <v>1316730</v>
      </c>
      <c r="G66" s="121">
        <v>1168077</v>
      </c>
      <c r="H66" s="121">
        <v>1075732</v>
      </c>
      <c r="I66" s="121">
        <v>977316</v>
      </c>
      <c r="J66" s="121">
        <v>787652</v>
      </c>
      <c r="K66" s="121">
        <v>513697</v>
      </c>
      <c r="L66" s="121">
        <v>128489</v>
      </c>
      <c r="M66" s="121">
        <v>175704</v>
      </c>
      <c r="N66" s="121">
        <v>8739783</v>
      </c>
      <c r="Q66" s="122"/>
    </row>
    <row r="67" spans="1:17">
      <c r="A67" s="112"/>
      <c r="B67" s="112" t="s">
        <v>115</v>
      </c>
      <c r="C67" s="125">
        <v>137776</v>
      </c>
      <c r="D67" s="125">
        <v>552435</v>
      </c>
      <c r="E67" s="125">
        <v>751011</v>
      </c>
      <c r="F67" s="125">
        <v>729528</v>
      </c>
      <c r="G67" s="125">
        <v>670231</v>
      </c>
      <c r="H67" s="125">
        <v>628080</v>
      </c>
      <c r="I67" s="125">
        <v>585629</v>
      </c>
      <c r="J67" s="125">
        <v>482328</v>
      </c>
      <c r="K67" s="125">
        <v>327213</v>
      </c>
      <c r="L67" s="125">
        <v>86018</v>
      </c>
      <c r="M67" s="125">
        <v>125852</v>
      </c>
      <c r="N67" s="125">
        <v>5076101</v>
      </c>
      <c r="Q67" s="122"/>
    </row>
    <row r="68" spans="1:17">
      <c r="A68" s="128"/>
      <c r="B68" s="128" t="s">
        <v>116</v>
      </c>
      <c r="C68" s="128">
        <v>92216</v>
      </c>
      <c r="D68" s="128">
        <v>430451</v>
      </c>
      <c r="E68" s="128">
        <v>632497</v>
      </c>
      <c r="F68" s="128">
        <v>587202</v>
      </c>
      <c r="G68" s="128">
        <v>497846</v>
      </c>
      <c r="H68" s="128">
        <v>447652</v>
      </c>
      <c r="I68" s="128">
        <v>391687</v>
      </c>
      <c r="J68" s="128">
        <v>305324</v>
      </c>
      <c r="K68" s="128">
        <v>186484</v>
      </c>
      <c r="L68" s="128">
        <v>42471</v>
      </c>
      <c r="M68" s="128">
        <v>49852</v>
      </c>
      <c r="N68" s="128">
        <v>3663682</v>
      </c>
      <c r="Q68" s="122"/>
    </row>
    <row r="69" spans="1:17" ht="15" thickBot="1">
      <c r="A69" s="133" t="s">
        <v>121</v>
      </c>
      <c r="B69" s="133"/>
      <c r="C69" s="134">
        <v>2.631552751366939</v>
      </c>
      <c r="D69" s="134">
        <v>11.246114463024997</v>
      </c>
      <c r="E69" s="134">
        <v>15.830004017262214</v>
      </c>
      <c r="F69" s="134">
        <v>15.065934703413117</v>
      </c>
      <c r="G69" s="134">
        <v>13.365057233114369</v>
      </c>
      <c r="H69" s="134">
        <v>12.308452051955982</v>
      </c>
      <c r="I69" s="134">
        <v>11.182382903557217</v>
      </c>
      <c r="J69" s="134">
        <v>9.0122603730550281</v>
      </c>
      <c r="K69" s="134">
        <v>5.8776859791598941</v>
      </c>
      <c r="L69" s="134">
        <v>1.470162359866372</v>
      </c>
      <c r="M69" s="134">
        <v>2.0103931642238715</v>
      </c>
      <c r="N69" s="135">
        <v>100</v>
      </c>
      <c r="Q69" s="122"/>
    </row>
    <row r="70" spans="1:17">
      <c r="B70" s="138" t="s">
        <v>163</v>
      </c>
    </row>
    <row r="72" spans="1:17" ht="43.5" customHeight="1">
      <c r="A72" s="1806" t="s">
        <v>164</v>
      </c>
      <c r="B72" s="1806"/>
      <c r="C72" s="1806"/>
      <c r="D72" s="1806"/>
      <c r="E72" s="1806"/>
      <c r="F72" s="1806"/>
      <c r="G72" s="1806"/>
      <c r="H72" s="1806"/>
      <c r="I72" s="1806"/>
      <c r="J72" s="1806"/>
      <c r="K72" s="1806"/>
      <c r="L72" s="1806"/>
      <c r="M72" s="1806"/>
      <c r="N72" s="100"/>
      <c r="O72" s="100"/>
    </row>
    <row r="73" spans="1:17" ht="16.8">
      <c r="A73" s="1807">
        <v>45565</v>
      </c>
      <c r="B73" s="1807"/>
      <c r="C73" s="1807"/>
      <c r="D73" s="1807"/>
      <c r="E73" s="1807"/>
      <c r="F73" s="1807"/>
      <c r="G73" s="1807"/>
      <c r="H73" s="1807"/>
      <c r="I73" s="1807"/>
      <c r="J73" s="1807"/>
      <c r="K73" s="1807"/>
      <c r="L73" s="1807"/>
      <c r="M73" s="1807"/>
      <c r="N73" s="104"/>
      <c r="O73" s="139"/>
    </row>
    <row r="74" spans="1:17" ht="17.399999999999999" thickBot="1">
      <c r="A74" s="108"/>
      <c r="B74" s="108"/>
      <c r="C74" s="108"/>
      <c r="D74" s="109"/>
      <c r="E74" s="110"/>
      <c r="F74" s="110"/>
      <c r="G74" s="110"/>
      <c r="H74" s="110"/>
      <c r="I74" s="110"/>
      <c r="J74" s="110"/>
      <c r="K74" s="110"/>
      <c r="L74" s="110"/>
      <c r="M74" s="108"/>
      <c r="N74" s="104"/>
      <c r="O74" s="139"/>
    </row>
    <row r="75" spans="1:17" ht="16.8">
      <c r="A75" s="112"/>
      <c r="B75" s="112"/>
      <c r="C75" s="1808" t="s">
        <v>98</v>
      </c>
      <c r="D75" s="1808"/>
      <c r="E75" s="1808"/>
      <c r="F75" s="1808"/>
      <c r="G75" s="1808"/>
      <c r="H75" s="1808"/>
      <c r="I75" s="1808"/>
      <c r="J75" s="1808"/>
      <c r="K75" s="1808"/>
      <c r="L75" s="1808"/>
      <c r="M75" s="1802" t="s">
        <v>128</v>
      </c>
      <c r="N75" s="104"/>
      <c r="O75" s="139"/>
    </row>
    <row r="76" spans="1:17" ht="16.8">
      <c r="A76" s="117"/>
      <c r="B76" s="117"/>
      <c r="C76" s="118" t="s">
        <v>101</v>
      </c>
      <c r="D76" s="118" t="s">
        <v>102</v>
      </c>
      <c r="E76" s="118" t="s">
        <v>103</v>
      </c>
      <c r="F76" s="118" t="s">
        <v>104</v>
      </c>
      <c r="G76" s="118" t="s">
        <v>105</v>
      </c>
      <c r="H76" s="118" t="s">
        <v>106</v>
      </c>
      <c r="I76" s="118" t="s">
        <v>107</v>
      </c>
      <c r="J76" s="118" t="s">
        <v>108</v>
      </c>
      <c r="K76" s="118" t="s">
        <v>109</v>
      </c>
      <c r="L76" s="118" t="s">
        <v>165</v>
      </c>
      <c r="M76" s="1805"/>
      <c r="N76" s="104"/>
      <c r="O76" s="139"/>
    </row>
    <row r="77" spans="1:17" ht="16.8">
      <c r="A77" s="129" t="s">
        <v>114</v>
      </c>
      <c r="B77" s="112"/>
      <c r="C77" s="121">
        <v>64</v>
      </c>
      <c r="D77" s="121">
        <v>1184</v>
      </c>
      <c r="E77" s="121">
        <v>5751</v>
      </c>
      <c r="F77" s="121">
        <v>7260</v>
      </c>
      <c r="G77" s="121">
        <v>6076</v>
      </c>
      <c r="H77" s="121">
        <v>5060</v>
      </c>
      <c r="I77" s="121">
        <v>3880</v>
      </c>
      <c r="J77" s="121">
        <v>1906</v>
      </c>
      <c r="K77" s="121">
        <v>666</v>
      </c>
      <c r="L77" s="125">
        <v>0</v>
      </c>
      <c r="M77" s="121">
        <v>31847</v>
      </c>
      <c r="N77" s="140"/>
      <c r="O77" s="139"/>
      <c r="Q77" s="122"/>
    </row>
    <row r="78" spans="1:17" ht="16.8">
      <c r="A78" s="112"/>
      <c r="B78" s="112" t="s">
        <v>115</v>
      </c>
      <c r="C78" s="125">
        <v>52</v>
      </c>
      <c r="D78" s="125">
        <v>803</v>
      </c>
      <c r="E78" s="125">
        <v>3989</v>
      </c>
      <c r="F78" s="125">
        <v>5006</v>
      </c>
      <c r="G78" s="125">
        <v>4267</v>
      </c>
      <c r="H78" s="125">
        <v>3676</v>
      </c>
      <c r="I78" s="125">
        <v>3009</v>
      </c>
      <c r="J78" s="125">
        <v>1507</v>
      </c>
      <c r="K78" s="125">
        <v>548</v>
      </c>
      <c r="L78" s="125">
        <v>0</v>
      </c>
      <c r="M78" s="125">
        <v>22857</v>
      </c>
      <c r="N78" s="49"/>
      <c r="O78" s="139"/>
      <c r="Q78" s="122"/>
    </row>
    <row r="79" spans="1:17" ht="16.8">
      <c r="A79" s="130"/>
      <c r="B79" s="130" t="s">
        <v>116</v>
      </c>
      <c r="C79" s="128">
        <v>12</v>
      </c>
      <c r="D79" s="128">
        <v>381</v>
      </c>
      <c r="E79" s="128">
        <v>1762</v>
      </c>
      <c r="F79" s="128">
        <v>2254</v>
      </c>
      <c r="G79" s="128">
        <v>1809</v>
      </c>
      <c r="H79" s="128">
        <v>1384</v>
      </c>
      <c r="I79" s="128">
        <v>871</v>
      </c>
      <c r="J79" s="128">
        <v>399</v>
      </c>
      <c r="K79" s="128">
        <v>118</v>
      </c>
      <c r="L79" s="128">
        <v>0</v>
      </c>
      <c r="M79" s="128">
        <v>8990</v>
      </c>
      <c r="N79" s="49"/>
      <c r="O79" s="139"/>
      <c r="Q79" s="122"/>
    </row>
    <row r="80" spans="1:17" ht="16.8">
      <c r="A80" s="129" t="s">
        <v>117</v>
      </c>
      <c r="B80" s="112"/>
      <c r="C80" s="121">
        <v>1109</v>
      </c>
      <c r="D80" s="121">
        <v>9833</v>
      </c>
      <c r="E80" s="121">
        <v>13161</v>
      </c>
      <c r="F80" s="121">
        <v>12426</v>
      </c>
      <c r="G80" s="121">
        <v>17230</v>
      </c>
      <c r="H80" s="121">
        <v>24209</v>
      </c>
      <c r="I80" s="121">
        <v>21285</v>
      </c>
      <c r="J80" s="121">
        <v>13434</v>
      </c>
      <c r="K80" s="121">
        <v>7213</v>
      </c>
      <c r="L80" s="121">
        <v>7</v>
      </c>
      <c r="M80" s="121">
        <v>119907</v>
      </c>
      <c r="N80" s="104"/>
      <c r="O80" s="139"/>
      <c r="Q80" s="122"/>
    </row>
    <row r="81" spans="1:17" ht="16.8">
      <c r="A81" s="112"/>
      <c r="B81" s="112" t="s">
        <v>115</v>
      </c>
      <c r="C81" s="125">
        <v>824</v>
      </c>
      <c r="D81" s="125">
        <v>6832</v>
      </c>
      <c r="E81" s="125">
        <v>8647</v>
      </c>
      <c r="F81" s="125">
        <v>8178</v>
      </c>
      <c r="G81" s="125">
        <v>11304</v>
      </c>
      <c r="H81" s="125">
        <v>15491</v>
      </c>
      <c r="I81" s="125">
        <v>14427</v>
      </c>
      <c r="J81" s="125">
        <v>9365</v>
      </c>
      <c r="K81" s="125">
        <v>4980</v>
      </c>
      <c r="L81" s="125">
        <v>4</v>
      </c>
      <c r="M81" s="125">
        <v>80052</v>
      </c>
      <c r="N81" s="104"/>
      <c r="O81" s="139"/>
      <c r="Q81" s="122"/>
    </row>
    <row r="82" spans="1:17" ht="16.8">
      <c r="A82" s="130"/>
      <c r="B82" s="130" t="s">
        <v>116</v>
      </c>
      <c r="C82" s="128">
        <v>285</v>
      </c>
      <c r="D82" s="128">
        <v>3001</v>
      </c>
      <c r="E82" s="128">
        <v>4514</v>
      </c>
      <c r="F82" s="128">
        <v>4248</v>
      </c>
      <c r="G82" s="128">
        <v>5926</v>
      </c>
      <c r="H82" s="128">
        <v>8718</v>
      </c>
      <c r="I82" s="128">
        <v>6858</v>
      </c>
      <c r="J82" s="128">
        <v>4069</v>
      </c>
      <c r="K82" s="128">
        <v>2233</v>
      </c>
      <c r="L82" s="128">
        <v>3</v>
      </c>
      <c r="M82" s="128">
        <v>39855</v>
      </c>
      <c r="N82" s="104"/>
      <c r="O82" s="139"/>
      <c r="Q82" s="122"/>
    </row>
    <row r="83" spans="1:17" ht="16.8">
      <c r="A83" s="131" t="s">
        <v>123</v>
      </c>
      <c r="B83" s="112"/>
      <c r="C83" s="121">
        <v>5</v>
      </c>
      <c r="D83" s="121">
        <v>538</v>
      </c>
      <c r="E83" s="121">
        <v>2683</v>
      </c>
      <c r="F83" s="121">
        <v>4004</v>
      </c>
      <c r="G83" s="121">
        <v>7199</v>
      </c>
      <c r="H83" s="121">
        <v>12936</v>
      </c>
      <c r="I83" s="121">
        <v>13125</v>
      </c>
      <c r="J83" s="121">
        <v>8188</v>
      </c>
      <c r="K83" s="121">
        <v>3873</v>
      </c>
      <c r="L83" s="121">
        <v>2</v>
      </c>
      <c r="M83" s="121">
        <v>52553</v>
      </c>
      <c r="N83" s="104"/>
      <c r="O83" s="139"/>
      <c r="Q83" s="122"/>
    </row>
    <row r="84" spans="1:17" ht="16.8">
      <c r="A84" s="112"/>
      <c r="B84" s="112" t="s">
        <v>115</v>
      </c>
      <c r="C84" s="125">
        <v>3</v>
      </c>
      <c r="D84" s="125">
        <v>381</v>
      </c>
      <c r="E84" s="125">
        <v>1842</v>
      </c>
      <c r="F84" s="125">
        <v>2779</v>
      </c>
      <c r="G84" s="125">
        <v>4661</v>
      </c>
      <c r="H84" s="125">
        <v>8010</v>
      </c>
      <c r="I84" s="125">
        <v>8602</v>
      </c>
      <c r="J84" s="125">
        <v>5676</v>
      </c>
      <c r="K84" s="125">
        <v>2831</v>
      </c>
      <c r="L84" s="125">
        <v>2</v>
      </c>
      <c r="M84" s="125">
        <v>34787</v>
      </c>
      <c r="N84" s="104"/>
      <c r="O84" s="139"/>
      <c r="Q84" s="122"/>
    </row>
    <row r="85" spans="1:17" ht="16.8">
      <c r="A85" s="130"/>
      <c r="B85" s="130" t="s">
        <v>116</v>
      </c>
      <c r="C85" s="128">
        <v>2</v>
      </c>
      <c r="D85" s="128">
        <v>157</v>
      </c>
      <c r="E85" s="128">
        <v>841</v>
      </c>
      <c r="F85" s="128">
        <v>1225</v>
      </c>
      <c r="G85" s="128">
        <v>2538</v>
      </c>
      <c r="H85" s="128">
        <v>4926</v>
      </c>
      <c r="I85" s="128">
        <v>4523</v>
      </c>
      <c r="J85" s="128">
        <v>2512</v>
      </c>
      <c r="K85" s="128">
        <v>1042</v>
      </c>
      <c r="L85" s="128">
        <v>0</v>
      </c>
      <c r="M85" s="128">
        <v>17766</v>
      </c>
      <c r="N85" s="104"/>
      <c r="O85" s="139"/>
      <c r="Q85" s="122"/>
    </row>
    <row r="86" spans="1:17" ht="16.8">
      <c r="A86" s="131" t="s">
        <v>119</v>
      </c>
      <c r="B86" s="112"/>
      <c r="C86" s="121">
        <v>0</v>
      </c>
      <c r="D86" s="121">
        <v>90</v>
      </c>
      <c r="E86" s="121">
        <v>732</v>
      </c>
      <c r="F86" s="121">
        <v>1999</v>
      </c>
      <c r="G86" s="121">
        <v>8848</v>
      </c>
      <c r="H86" s="121">
        <v>15316</v>
      </c>
      <c r="I86" s="121">
        <v>15108</v>
      </c>
      <c r="J86" s="121">
        <v>9916</v>
      </c>
      <c r="K86" s="121">
        <v>4858</v>
      </c>
      <c r="L86" s="121">
        <v>26</v>
      </c>
      <c r="M86" s="121">
        <v>56893</v>
      </c>
      <c r="N86" s="104"/>
      <c r="O86" s="139"/>
      <c r="Q86" s="122"/>
    </row>
    <row r="87" spans="1:17" ht="16.8">
      <c r="A87" s="112"/>
      <c r="B87" s="112" t="s">
        <v>115</v>
      </c>
      <c r="C87" s="125">
        <v>0</v>
      </c>
      <c r="D87" s="125">
        <v>56</v>
      </c>
      <c r="E87" s="125">
        <v>400</v>
      </c>
      <c r="F87" s="125">
        <v>1263</v>
      </c>
      <c r="G87" s="125">
        <v>6066</v>
      </c>
      <c r="H87" s="125">
        <v>10778</v>
      </c>
      <c r="I87" s="125">
        <v>10905</v>
      </c>
      <c r="J87" s="125">
        <v>7470</v>
      </c>
      <c r="K87" s="125">
        <v>3681</v>
      </c>
      <c r="L87" s="125">
        <v>21</v>
      </c>
      <c r="M87" s="125">
        <v>40640</v>
      </c>
      <c r="N87" s="104"/>
      <c r="O87" s="139"/>
      <c r="Q87" s="122"/>
    </row>
    <row r="88" spans="1:17" ht="16.8">
      <c r="A88" s="130"/>
      <c r="B88" s="130" t="s">
        <v>116</v>
      </c>
      <c r="C88" s="128">
        <v>0</v>
      </c>
      <c r="D88" s="128">
        <v>34</v>
      </c>
      <c r="E88" s="128">
        <v>332</v>
      </c>
      <c r="F88" s="128">
        <v>736</v>
      </c>
      <c r="G88" s="128">
        <v>2782</v>
      </c>
      <c r="H88" s="128">
        <v>4538</v>
      </c>
      <c r="I88" s="128">
        <v>4203</v>
      </c>
      <c r="J88" s="128">
        <v>2446</v>
      </c>
      <c r="K88" s="128">
        <v>1177</v>
      </c>
      <c r="L88" s="128">
        <v>5</v>
      </c>
      <c r="M88" s="128">
        <v>16253</v>
      </c>
      <c r="N88" s="104"/>
      <c r="O88" s="139"/>
      <c r="Q88" s="122"/>
    </row>
    <row r="89" spans="1:17" ht="16.8">
      <c r="A89" s="131" t="s">
        <v>120</v>
      </c>
      <c r="B89" s="112"/>
      <c r="C89" s="121">
        <v>1178</v>
      </c>
      <c r="D89" s="121">
        <v>11645</v>
      </c>
      <c r="E89" s="121">
        <v>22327</v>
      </c>
      <c r="F89" s="121">
        <v>25689</v>
      </c>
      <c r="G89" s="121">
        <v>39353</v>
      </c>
      <c r="H89" s="121">
        <v>57521</v>
      </c>
      <c r="I89" s="121">
        <v>53398</v>
      </c>
      <c r="J89" s="121">
        <v>33444</v>
      </c>
      <c r="K89" s="121">
        <v>16610</v>
      </c>
      <c r="L89" s="121">
        <v>35</v>
      </c>
      <c r="M89" s="121">
        <v>261200</v>
      </c>
      <c r="N89" s="104"/>
      <c r="O89" s="141"/>
      <c r="Q89" s="122"/>
    </row>
    <row r="90" spans="1:17" ht="16.8">
      <c r="A90" s="112"/>
      <c r="B90" s="112" t="s">
        <v>115</v>
      </c>
      <c r="C90" s="125">
        <v>879</v>
      </c>
      <c r="D90" s="125">
        <v>8072</v>
      </c>
      <c r="E90" s="125">
        <v>14878</v>
      </c>
      <c r="F90" s="125">
        <v>17226</v>
      </c>
      <c r="G90" s="125">
        <v>26298</v>
      </c>
      <c r="H90" s="125">
        <v>37955</v>
      </c>
      <c r="I90" s="125">
        <v>36943</v>
      </c>
      <c r="J90" s="125">
        <v>24018</v>
      </c>
      <c r="K90" s="125">
        <v>12040</v>
      </c>
      <c r="L90" s="125">
        <v>27</v>
      </c>
      <c r="M90" s="125">
        <v>178336</v>
      </c>
      <c r="N90" s="104"/>
      <c r="O90" s="139"/>
      <c r="Q90" s="122"/>
    </row>
    <row r="91" spans="1:17" ht="16.8">
      <c r="A91" s="128"/>
      <c r="B91" s="128" t="s">
        <v>116</v>
      </c>
      <c r="C91" s="128">
        <v>299</v>
      </c>
      <c r="D91" s="128">
        <v>3573</v>
      </c>
      <c r="E91" s="128">
        <v>7449</v>
      </c>
      <c r="F91" s="128">
        <v>8463</v>
      </c>
      <c r="G91" s="128">
        <v>13055</v>
      </c>
      <c r="H91" s="128">
        <v>19566</v>
      </c>
      <c r="I91" s="128">
        <v>16455</v>
      </c>
      <c r="J91" s="128">
        <v>9426</v>
      </c>
      <c r="K91" s="128">
        <v>4570</v>
      </c>
      <c r="L91" s="128">
        <v>8</v>
      </c>
      <c r="M91" s="128">
        <v>82864</v>
      </c>
      <c r="N91" s="104"/>
      <c r="O91" s="139"/>
      <c r="Q91" s="122"/>
    </row>
    <row r="92" spans="1:17" ht="17.399999999999999" thickBot="1">
      <c r="A92" s="133" t="s">
        <v>121</v>
      </c>
      <c r="B92" s="133"/>
      <c r="C92" s="134">
        <v>0.45099540581929554</v>
      </c>
      <c r="D92" s="134">
        <v>4.458269525267994</v>
      </c>
      <c r="E92" s="134">
        <v>8.5478560490045936</v>
      </c>
      <c r="F92" s="134">
        <v>9.8349923430321589</v>
      </c>
      <c r="G92" s="134">
        <v>15.066232771822358</v>
      </c>
      <c r="H92" s="134">
        <v>22.021822358346096</v>
      </c>
      <c r="I92" s="134">
        <v>20.443338437978561</v>
      </c>
      <c r="J92" s="134">
        <v>12.803981623277183</v>
      </c>
      <c r="K92" s="134">
        <v>6.3591117917304745</v>
      </c>
      <c r="L92" s="134">
        <v>1.339969372128637E-2</v>
      </c>
      <c r="M92" s="134">
        <v>100</v>
      </c>
      <c r="N92" s="104"/>
      <c r="O92" s="139"/>
      <c r="Q92" s="122"/>
    </row>
    <row r="93" spans="1:17" ht="16.8">
      <c r="N93" s="104"/>
      <c r="O93" s="139"/>
    </row>
    <row r="94" spans="1:17" ht="16.8">
      <c r="N94" s="104"/>
      <c r="O94" s="139"/>
    </row>
    <row r="95" spans="1:17" ht="27.75" customHeight="1">
      <c r="A95" s="99" t="s">
        <v>4</v>
      </c>
      <c r="B95" s="100"/>
      <c r="C95" s="100"/>
      <c r="D95" s="100"/>
      <c r="E95" s="100"/>
      <c r="F95" s="100"/>
      <c r="G95" s="100"/>
      <c r="H95" s="100"/>
      <c r="I95" s="100"/>
      <c r="J95" s="100"/>
      <c r="K95" s="100"/>
      <c r="L95" s="100"/>
      <c r="M95" s="100"/>
      <c r="N95" s="100"/>
      <c r="O95" s="100"/>
    </row>
    <row r="96" spans="1:17" ht="16.8">
      <c r="A96" s="25">
        <v>45565</v>
      </c>
      <c r="B96" s="104"/>
      <c r="C96" s="104"/>
      <c r="D96" s="104"/>
      <c r="E96" s="104"/>
      <c r="F96" s="104"/>
      <c r="G96" s="104"/>
      <c r="H96" s="104"/>
      <c r="I96" s="104"/>
      <c r="J96" s="104"/>
      <c r="K96" s="104"/>
      <c r="L96" s="104"/>
      <c r="M96" s="104"/>
      <c r="N96" s="104"/>
      <c r="O96" s="139"/>
    </row>
    <row r="97" spans="1:18" ht="15" thickBot="1">
      <c r="A97" s="108"/>
      <c r="B97" s="108"/>
      <c r="C97" s="108"/>
      <c r="D97" s="109"/>
      <c r="E97" s="110"/>
      <c r="F97" s="110"/>
      <c r="G97" s="110"/>
      <c r="H97" s="110"/>
      <c r="I97" s="110"/>
      <c r="J97" s="110"/>
      <c r="K97" s="110"/>
      <c r="L97" s="110"/>
      <c r="M97" s="108"/>
      <c r="N97" s="108"/>
      <c r="O97" s="108"/>
    </row>
    <row r="98" spans="1:18">
      <c r="A98" s="112"/>
      <c r="B98" s="112"/>
      <c r="C98" s="113" t="s">
        <v>98</v>
      </c>
      <c r="D98" s="114"/>
      <c r="E98" s="114"/>
      <c r="F98" s="113"/>
      <c r="G98" s="113"/>
      <c r="H98" s="113"/>
      <c r="I98" s="113"/>
      <c r="J98" s="113"/>
      <c r="K98" s="113"/>
      <c r="L98" s="115"/>
      <c r="M98" s="115"/>
      <c r="N98" s="115"/>
      <c r="O98" s="1802" t="s">
        <v>128</v>
      </c>
      <c r="R98" s="132"/>
    </row>
    <row r="99" spans="1:18">
      <c r="A99" s="117"/>
      <c r="B99" s="117"/>
      <c r="C99" s="118" t="s">
        <v>101</v>
      </c>
      <c r="D99" s="118" t="s">
        <v>102</v>
      </c>
      <c r="E99" s="118" t="s">
        <v>103</v>
      </c>
      <c r="F99" s="118" t="s">
        <v>104</v>
      </c>
      <c r="G99" s="118" t="s">
        <v>105</v>
      </c>
      <c r="H99" s="118" t="s">
        <v>106</v>
      </c>
      <c r="I99" s="118" t="s">
        <v>107</v>
      </c>
      <c r="J99" s="118" t="s">
        <v>108</v>
      </c>
      <c r="K99" s="118" t="s">
        <v>109</v>
      </c>
      <c r="L99" s="118" t="s">
        <v>110</v>
      </c>
      <c r="M99" s="118" t="s">
        <v>111</v>
      </c>
      <c r="N99" s="118" t="s">
        <v>165</v>
      </c>
      <c r="O99" s="1803"/>
    </row>
    <row r="100" spans="1:18">
      <c r="A100" s="129" t="s">
        <v>114</v>
      </c>
      <c r="B100" s="112"/>
      <c r="C100" s="121">
        <v>120</v>
      </c>
      <c r="D100" s="121">
        <v>9224</v>
      </c>
      <c r="E100" s="121">
        <v>321677</v>
      </c>
      <c r="F100" s="121">
        <v>315009</v>
      </c>
      <c r="G100" s="121">
        <v>159660</v>
      </c>
      <c r="H100" s="121">
        <v>83243</v>
      </c>
      <c r="I100" s="121">
        <v>54762</v>
      </c>
      <c r="J100" s="121">
        <v>32693</v>
      </c>
      <c r="K100" s="121">
        <v>21253</v>
      </c>
      <c r="L100" s="121">
        <v>13088</v>
      </c>
      <c r="M100" s="121">
        <v>11470</v>
      </c>
      <c r="N100" s="125">
        <v>0</v>
      </c>
      <c r="O100" s="121">
        <v>1022199</v>
      </c>
      <c r="P100" s="132"/>
      <c r="Q100" s="122"/>
    </row>
    <row r="101" spans="1:18">
      <c r="A101" s="112"/>
      <c r="B101" s="112" t="s">
        <v>115</v>
      </c>
      <c r="C101" s="125">
        <v>87</v>
      </c>
      <c r="D101" s="125">
        <v>5599</v>
      </c>
      <c r="E101" s="125">
        <v>180384</v>
      </c>
      <c r="F101" s="125">
        <v>167722</v>
      </c>
      <c r="G101" s="125">
        <v>89114</v>
      </c>
      <c r="H101" s="125">
        <v>47171</v>
      </c>
      <c r="I101" s="125">
        <v>31004</v>
      </c>
      <c r="J101" s="125">
        <v>18262</v>
      </c>
      <c r="K101" s="125">
        <v>12120</v>
      </c>
      <c r="L101" s="125">
        <v>7812</v>
      </c>
      <c r="M101" s="125">
        <v>7352</v>
      </c>
      <c r="N101" s="125">
        <v>0</v>
      </c>
      <c r="O101" s="125">
        <v>566627</v>
      </c>
      <c r="Q101" s="122"/>
    </row>
    <row r="102" spans="1:18">
      <c r="A102" s="130"/>
      <c r="B102" s="130" t="s">
        <v>116</v>
      </c>
      <c r="C102" s="128">
        <v>33</v>
      </c>
      <c r="D102" s="128">
        <v>3625</v>
      </c>
      <c r="E102" s="128">
        <v>141293</v>
      </c>
      <c r="F102" s="128">
        <v>147287</v>
      </c>
      <c r="G102" s="128">
        <v>70546</v>
      </c>
      <c r="H102" s="128">
        <v>36072</v>
      </c>
      <c r="I102" s="128">
        <v>23758</v>
      </c>
      <c r="J102" s="128">
        <v>14431</v>
      </c>
      <c r="K102" s="128">
        <v>9133</v>
      </c>
      <c r="L102" s="128">
        <v>5276</v>
      </c>
      <c r="M102" s="128">
        <v>4118</v>
      </c>
      <c r="N102" s="128">
        <v>0</v>
      </c>
      <c r="O102" s="128">
        <v>455572</v>
      </c>
      <c r="Q102" s="122"/>
    </row>
    <row r="103" spans="1:18">
      <c r="A103" s="129" t="s">
        <v>117</v>
      </c>
      <c r="B103" s="112"/>
      <c r="C103" s="121">
        <v>231022</v>
      </c>
      <c r="D103" s="121">
        <v>853801</v>
      </c>
      <c r="E103" s="121">
        <v>690942</v>
      </c>
      <c r="F103" s="121">
        <v>532891</v>
      </c>
      <c r="G103" s="121">
        <v>483966</v>
      </c>
      <c r="H103" s="121">
        <v>468596</v>
      </c>
      <c r="I103" s="121">
        <v>430684</v>
      </c>
      <c r="J103" s="121">
        <v>336205</v>
      </c>
      <c r="K103" s="121">
        <v>243020</v>
      </c>
      <c r="L103" s="121">
        <v>160660</v>
      </c>
      <c r="M103" s="121">
        <v>158438</v>
      </c>
      <c r="N103" s="121">
        <v>7</v>
      </c>
      <c r="O103" s="121">
        <v>4590232</v>
      </c>
      <c r="P103" s="132"/>
      <c r="Q103" s="122"/>
    </row>
    <row r="104" spans="1:18">
      <c r="A104" s="112"/>
      <c r="B104" s="112" t="s">
        <v>115</v>
      </c>
      <c r="C104" s="125">
        <v>138563</v>
      </c>
      <c r="D104" s="125">
        <v>479276</v>
      </c>
      <c r="E104" s="125">
        <v>368341</v>
      </c>
      <c r="F104" s="125">
        <v>296066</v>
      </c>
      <c r="G104" s="125">
        <v>273228</v>
      </c>
      <c r="H104" s="125">
        <v>267153</v>
      </c>
      <c r="I104" s="125">
        <v>250279</v>
      </c>
      <c r="J104" s="125">
        <v>198274</v>
      </c>
      <c r="K104" s="125">
        <v>149201</v>
      </c>
      <c r="L104" s="125">
        <v>103411</v>
      </c>
      <c r="M104" s="125">
        <v>109541</v>
      </c>
      <c r="N104" s="125">
        <v>4</v>
      </c>
      <c r="O104" s="125">
        <v>2633337</v>
      </c>
      <c r="Q104" s="122"/>
    </row>
    <row r="105" spans="1:18">
      <c r="A105" s="130"/>
      <c r="B105" s="130" t="s">
        <v>116</v>
      </c>
      <c r="C105" s="128">
        <v>92459</v>
      </c>
      <c r="D105" s="128">
        <v>374525</v>
      </c>
      <c r="E105" s="128">
        <v>322601</v>
      </c>
      <c r="F105" s="128">
        <v>236825</v>
      </c>
      <c r="G105" s="128">
        <v>210738</v>
      </c>
      <c r="H105" s="128">
        <v>201443</v>
      </c>
      <c r="I105" s="128">
        <v>180405</v>
      </c>
      <c r="J105" s="128">
        <v>137931</v>
      </c>
      <c r="K105" s="128">
        <v>93819</v>
      </c>
      <c r="L105" s="128">
        <v>57249</v>
      </c>
      <c r="M105" s="128">
        <v>48897</v>
      </c>
      <c r="N105" s="128">
        <v>3</v>
      </c>
      <c r="O105" s="128">
        <v>1956895</v>
      </c>
      <c r="Q105" s="122"/>
    </row>
    <row r="106" spans="1:18">
      <c r="A106" s="131" t="s">
        <v>123</v>
      </c>
      <c r="B106" s="112"/>
      <c r="C106" s="121">
        <v>314</v>
      </c>
      <c r="D106" s="121">
        <v>134633</v>
      </c>
      <c r="E106" s="121">
        <v>391099</v>
      </c>
      <c r="F106" s="121">
        <v>379068</v>
      </c>
      <c r="G106" s="121">
        <v>337538</v>
      </c>
      <c r="H106" s="121">
        <v>299439</v>
      </c>
      <c r="I106" s="121">
        <v>259868</v>
      </c>
      <c r="J106" s="121">
        <v>199165</v>
      </c>
      <c r="K106" s="121">
        <v>142756</v>
      </c>
      <c r="L106" s="121">
        <v>97035</v>
      </c>
      <c r="M106" s="121">
        <v>100566</v>
      </c>
      <c r="N106" s="121">
        <v>2</v>
      </c>
      <c r="O106" s="121">
        <v>2341483</v>
      </c>
      <c r="P106" s="132"/>
      <c r="Q106" s="122"/>
    </row>
    <row r="107" spans="1:18">
      <c r="A107" s="112"/>
      <c r="B107" s="112" t="s">
        <v>115</v>
      </c>
      <c r="C107" s="125">
        <v>198</v>
      </c>
      <c r="D107" s="125">
        <v>77736</v>
      </c>
      <c r="E107" s="125">
        <v>215962</v>
      </c>
      <c r="F107" s="125">
        <v>208560</v>
      </c>
      <c r="G107" s="125">
        <v>186888</v>
      </c>
      <c r="H107" s="125">
        <v>170456</v>
      </c>
      <c r="I107" s="125">
        <v>156622</v>
      </c>
      <c r="J107" s="125">
        <v>123956</v>
      </c>
      <c r="K107" s="125">
        <v>92654</v>
      </c>
      <c r="L107" s="125">
        <v>66024</v>
      </c>
      <c r="M107" s="125">
        <v>73077</v>
      </c>
      <c r="N107" s="125">
        <v>2</v>
      </c>
      <c r="O107" s="125">
        <v>1372135</v>
      </c>
      <c r="Q107" s="122"/>
    </row>
    <row r="108" spans="1:18">
      <c r="A108" s="130"/>
      <c r="B108" s="130" t="s">
        <v>116</v>
      </c>
      <c r="C108" s="128">
        <v>116</v>
      </c>
      <c r="D108" s="128">
        <v>56897</v>
      </c>
      <c r="E108" s="128">
        <v>175137</v>
      </c>
      <c r="F108" s="128">
        <v>170508</v>
      </c>
      <c r="G108" s="128">
        <v>150650</v>
      </c>
      <c r="H108" s="128">
        <v>128983</v>
      </c>
      <c r="I108" s="128">
        <v>103246</v>
      </c>
      <c r="J108" s="128">
        <v>75209</v>
      </c>
      <c r="K108" s="128">
        <v>50102</v>
      </c>
      <c r="L108" s="128">
        <v>31011</v>
      </c>
      <c r="M108" s="128">
        <v>27489</v>
      </c>
      <c r="N108" s="128">
        <v>0</v>
      </c>
      <c r="O108" s="128">
        <v>969348</v>
      </c>
      <c r="Q108" s="122"/>
    </row>
    <row r="109" spans="1:18">
      <c r="A109" s="131" t="s">
        <v>119</v>
      </c>
      <c r="B109" s="112"/>
      <c r="C109" s="121">
        <v>5</v>
      </c>
      <c r="D109" s="121">
        <v>473</v>
      </c>
      <c r="E109" s="121">
        <v>10724</v>
      </c>
      <c r="F109" s="121">
        <v>126172</v>
      </c>
      <c r="G109" s="121">
        <v>237872</v>
      </c>
      <c r="H109" s="121">
        <v>294181</v>
      </c>
      <c r="I109" s="121">
        <v>296382</v>
      </c>
      <c r="J109" s="121">
        <v>261567</v>
      </c>
      <c r="K109" s="121">
        <v>201642</v>
      </c>
      <c r="L109" s="121">
        <v>138994</v>
      </c>
      <c r="M109" s="121">
        <v>155458</v>
      </c>
      <c r="N109" s="121">
        <v>26</v>
      </c>
      <c r="O109" s="121">
        <v>1723496</v>
      </c>
      <c r="P109" s="142"/>
      <c r="Q109" s="122"/>
    </row>
    <row r="110" spans="1:18">
      <c r="A110" s="112"/>
      <c r="B110" s="112" t="s">
        <v>115</v>
      </c>
      <c r="C110" s="125">
        <v>4</v>
      </c>
      <c r="D110" s="125">
        <v>246</v>
      </c>
      <c r="E110" s="125">
        <v>6428</v>
      </c>
      <c r="F110" s="125">
        <v>80531</v>
      </c>
      <c r="G110" s="125">
        <v>154068</v>
      </c>
      <c r="H110" s="125">
        <v>188564</v>
      </c>
      <c r="I110" s="125">
        <v>191469</v>
      </c>
      <c r="J110" s="125">
        <v>171414</v>
      </c>
      <c r="K110" s="125">
        <v>136485</v>
      </c>
      <c r="L110" s="125">
        <v>97117</v>
      </c>
      <c r="M110" s="125">
        <v>114857</v>
      </c>
      <c r="N110" s="125">
        <v>21</v>
      </c>
      <c r="O110" s="125">
        <v>1141204</v>
      </c>
      <c r="P110" s="143"/>
      <c r="Q110" s="122"/>
    </row>
    <row r="111" spans="1:18">
      <c r="A111" s="130"/>
      <c r="B111" s="130" t="s">
        <v>116</v>
      </c>
      <c r="C111" s="128">
        <v>1</v>
      </c>
      <c r="D111" s="128">
        <v>227</v>
      </c>
      <c r="E111" s="128">
        <v>4296</v>
      </c>
      <c r="F111" s="128">
        <v>45641</v>
      </c>
      <c r="G111" s="128">
        <v>83804</v>
      </c>
      <c r="H111" s="128">
        <v>105617</v>
      </c>
      <c r="I111" s="128">
        <v>104913</v>
      </c>
      <c r="J111" s="128">
        <v>90153</v>
      </c>
      <c r="K111" s="128">
        <v>65157</v>
      </c>
      <c r="L111" s="128">
        <v>41877</v>
      </c>
      <c r="M111" s="128">
        <v>40601</v>
      </c>
      <c r="N111" s="128">
        <v>5</v>
      </c>
      <c r="O111" s="128">
        <v>582292</v>
      </c>
      <c r="Q111" s="122"/>
    </row>
    <row r="112" spans="1:18">
      <c r="A112" s="131" t="s">
        <v>120</v>
      </c>
      <c r="B112" s="112"/>
      <c r="C112" s="121">
        <v>231461</v>
      </c>
      <c r="D112" s="121">
        <v>998131</v>
      </c>
      <c r="E112" s="121">
        <v>1414442</v>
      </c>
      <c r="F112" s="121">
        <v>1353140</v>
      </c>
      <c r="G112" s="121">
        <v>1219036</v>
      </c>
      <c r="H112" s="121">
        <v>1145459</v>
      </c>
      <c r="I112" s="121">
        <v>1041696</v>
      </c>
      <c r="J112" s="121">
        <v>829630</v>
      </c>
      <c r="K112" s="121">
        <v>608671</v>
      </c>
      <c r="L112" s="121">
        <v>409777</v>
      </c>
      <c r="M112" s="121">
        <v>425932</v>
      </c>
      <c r="N112" s="121">
        <v>35</v>
      </c>
      <c r="O112" s="121">
        <v>9677410</v>
      </c>
      <c r="P112" s="132"/>
      <c r="Q112" s="122"/>
    </row>
    <row r="113" spans="1:17">
      <c r="A113" s="112"/>
      <c r="B113" s="112" t="s">
        <v>115</v>
      </c>
      <c r="C113" s="125">
        <v>138852</v>
      </c>
      <c r="D113" s="125">
        <v>562857</v>
      </c>
      <c r="E113" s="125">
        <v>771115</v>
      </c>
      <c r="F113" s="125">
        <v>752879</v>
      </c>
      <c r="G113" s="125">
        <v>703298</v>
      </c>
      <c r="H113" s="125">
        <v>673344</v>
      </c>
      <c r="I113" s="125">
        <v>629374</v>
      </c>
      <c r="J113" s="125">
        <v>511906</v>
      </c>
      <c r="K113" s="125">
        <v>390460</v>
      </c>
      <c r="L113" s="125">
        <v>274364</v>
      </c>
      <c r="M113" s="125">
        <v>304827</v>
      </c>
      <c r="N113" s="125">
        <v>27</v>
      </c>
      <c r="O113" s="125">
        <v>5713303</v>
      </c>
      <c r="Q113" s="122"/>
    </row>
    <row r="114" spans="1:17">
      <c r="A114" s="130"/>
      <c r="B114" s="130" t="s">
        <v>116</v>
      </c>
      <c r="C114" s="128">
        <v>92609</v>
      </c>
      <c r="D114" s="128">
        <v>435274</v>
      </c>
      <c r="E114" s="128">
        <v>643327</v>
      </c>
      <c r="F114" s="128">
        <v>600261</v>
      </c>
      <c r="G114" s="128">
        <v>515738</v>
      </c>
      <c r="H114" s="128">
        <v>472115</v>
      </c>
      <c r="I114" s="128">
        <v>412322</v>
      </c>
      <c r="J114" s="128">
        <v>317724</v>
      </c>
      <c r="K114" s="128">
        <v>218211</v>
      </c>
      <c r="L114" s="128">
        <v>135413</v>
      </c>
      <c r="M114" s="128">
        <v>121105</v>
      </c>
      <c r="N114" s="128">
        <v>8</v>
      </c>
      <c r="O114" s="128">
        <v>3964107</v>
      </c>
      <c r="Q114" s="122"/>
    </row>
    <row r="115" spans="1:17" ht="15" thickBot="1">
      <c r="A115" s="133" t="s">
        <v>121</v>
      </c>
      <c r="B115" s="133"/>
      <c r="C115" s="134">
        <v>2.3917659787071126</v>
      </c>
      <c r="D115" s="134">
        <v>10.314030303562626</v>
      </c>
      <c r="E115" s="134">
        <v>14.615914795384302</v>
      </c>
      <c r="F115" s="134">
        <v>13.982460183044843</v>
      </c>
      <c r="G115" s="134">
        <v>12.596717510160261</v>
      </c>
      <c r="H115" s="134">
        <v>11.836421108540405</v>
      </c>
      <c r="I115" s="134">
        <v>10.764202405395659</v>
      </c>
      <c r="J115" s="134">
        <v>8.5728516204232328</v>
      </c>
      <c r="K115" s="134">
        <v>6.2896064132861991</v>
      </c>
      <c r="L115" s="134">
        <v>4.234366426554212</v>
      </c>
      <c r="M115" s="134">
        <v>4.401301587924868</v>
      </c>
      <c r="N115" s="134">
        <v>3.6166701627811571E-4</v>
      </c>
      <c r="O115" s="134">
        <v>100</v>
      </c>
      <c r="Q115" s="122"/>
    </row>
    <row r="116" spans="1:17" ht="23.25" customHeight="1">
      <c r="A116" s="1804" t="s">
        <v>166</v>
      </c>
      <c r="B116" s="1804"/>
      <c r="C116" s="1804"/>
      <c r="D116" s="1804"/>
      <c r="E116" s="1804"/>
      <c r="F116" s="1804"/>
      <c r="G116" s="1804"/>
      <c r="H116" s="1804"/>
      <c r="I116" s="1804"/>
      <c r="J116" s="1804"/>
      <c r="K116" s="1804"/>
      <c r="L116" s="1804"/>
      <c r="M116" s="1804"/>
      <c r="N116" s="1804"/>
      <c r="O116" s="1804"/>
    </row>
    <row r="117" spans="1:17" ht="24.75" customHeight="1">
      <c r="A117" s="1804"/>
      <c r="B117" s="1804"/>
      <c r="C117" s="1804"/>
      <c r="D117" s="1804"/>
      <c r="E117" s="1804"/>
      <c r="F117" s="1804"/>
      <c r="G117" s="1804"/>
      <c r="H117" s="1804"/>
      <c r="I117" s="1804"/>
      <c r="J117" s="1804"/>
      <c r="K117" s="1804"/>
      <c r="L117" s="1804"/>
      <c r="M117" s="1804"/>
      <c r="N117" s="1804"/>
      <c r="O117" s="1804"/>
    </row>
  </sheetData>
  <mergeCells count="10">
    <mergeCell ref="O98:O99"/>
    <mergeCell ref="A116:O116"/>
    <mergeCell ref="A117:O117"/>
    <mergeCell ref="N5:N6"/>
    <mergeCell ref="N28:N29"/>
    <mergeCell ref="N52:N53"/>
    <mergeCell ref="A72:M72"/>
    <mergeCell ref="A73:M73"/>
    <mergeCell ref="C75:L75"/>
    <mergeCell ref="M75:M76"/>
  </mergeCells>
  <pageMargins left="0.7" right="0.7" top="0.75" bottom="0.75" header="0.3" footer="0.3"/>
  <pageSetup paperSize="9" scale="52" orientation="landscape" r:id="rId1"/>
  <headerFooter alignWithMargins="0"/>
  <rowBreaks count="4" manualBreakCount="4">
    <brk id="23" max="16383" man="1"/>
    <brk id="46" max="16383" man="1"/>
    <brk id="71" max="16383" man="1"/>
    <brk id="9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86E6C6-0BB6-4D38-BBEB-BDA8E6CA5D0A}">
  <sheetPr codeName="Hoja7"/>
  <dimension ref="A1:P32"/>
  <sheetViews>
    <sheetView zoomScale="87" zoomScaleNormal="87" zoomScaleSheetLayoutView="115" workbookViewId="0"/>
  </sheetViews>
  <sheetFormatPr baseColWidth="10" defaultColWidth="11.44140625" defaultRowHeight="14.4"/>
  <cols>
    <col min="1" max="1" width="9.109375" style="97" customWidth="1"/>
    <col min="2" max="2" width="8.5546875" style="97" customWidth="1"/>
    <col min="3" max="15" width="13" style="97" customWidth="1"/>
    <col min="16" max="256" width="11.44140625" style="97"/>
    <col min="257" max="257" width="9.109375" style="97" customWidth="1"/>
    <col min="258" max="258" width="8.5546875" style="97" customWidth="1"/>
    <col min="259" max="271" width="13" style="97" customWidth="1"/>
    <col min="272" max="512" width="11.44140625" style="97"/>
    <col min="513" max="513" width="9.109375" style="97" customWidth="1"/>
    <col min="514" max="514" width="8.5546875" style="97" customWidth="1"/>
    <col min="515" max="527" width="13" style="97" customWidth="1"/>
    <col min="528" max="768" width="11.44140625" style="97"/>
    <col min="769" max="769" width="9.109375" style="97" customWidth="1"/>
    <col min="770" max="770" width="8.5546875" style="97" customWidth="1"/>
    <col min="771" max="783" width="13" style="97" customWidth="1"/>
    <col min="784" max="1024" width="11.44140625" style="97"/>
    <col min="1025" max="1025" width="9.109375" style="97" customWidth="1"/>
    <col min="1026" max="1026" width="8.5546875" style="97" customWidth="1"/>
    <col min="1027" max="1039" width="13" style="97" customWidth="1"/>
    <col min="1040" max="1280" width="11.44140625" style="97"/>
    <col min="1281" max="1281" width="9.109375" style="97" customWidth="1"/>
    <col min="1282" max="1282" width="8.5546875" style="97" customWidth="1"/>
    <col min="1283" max="1295" width="13" style="97" customWidth="1"/>
    <col min="1296" max="1536" width="11.44140625" style="97"/>
    <col min="1537" max="1537" width="9.109375" style="97" customWidth="1"/>
    <col min="1538" max="1538" width="8.5546875" style="97" customWidth="1"/>
    <col min="1539" max="1551" width="13" style="97" customWidth="1"/>
    <col min="1552" max="1792" width="11.44140625" style="97"/>
    <col min="1793" max="1793" width="9.109375" style="97" customWidth="1"/>
    <col min="1794" max="1794" width="8.5546875" style="97" customWidth="1"/>
    <col min="1795" max="1807" width="13" style="97" customWidth="1"/>
    <col min="1808" max="2048" width="11.44140625" style="97"/>
    <col min="2049" max="2049" width="9.109375" style="97" customWidth="1"/>
    <col min="2050" max="2050" width="8.5546875" style="97" customWidth="1"/>
    <col min="2051" max="2063" width="13" style="97" customWidth="1"/>
    <col min="2064" max="2304" width="11.44140625" style="97"/>
    <col min="2305" max="2305" width="9.109375" style="97" customWidth="1"/>
    <col min="2306" max="2306" width="8.5546875" style="97" customWidth="1"/>
    <col min="2307" max="2319" width="13" style="97" customWidth="1"/>
    <col min="2320" max="2560" width="11.44140625" style="97"/>
    <col min="2561" max="2561" width="9.109375" style="97" customWidth="1"/>
    <col min="2562" max="2562" width="8.5546875" style="97" customWidth="1"/>
    <col min="2563" max="2575" width="13" style="97" customWidth="1"/>
    <col min="2576" max="2816" width="11.44140625" style="97"/>
    <col min="2817" max="2817" width="9.109375" style="97" customWidth="1"/>
    <col min="2818" max="2818" width="8.5546875" style="97" customWidth="1"/>
    <col min="2819" max="2831" width="13" style="97" customWidth="1"/>
    <col min="2832" max="3072" width="11.44140625" style="97"/>
    <col min="3073" max="3073" width="9.109375" style="97" customWidth="1"/>
    <col min="3074" max="3074" width="8.5546875" style="97" customWidth="1"/>
    <col min="3075" max="3087" width="13" style="97" customWidth="1"/>
    <col min="3088" max="3328" width="11.44140625" style="97"/>
    <col min="3329" max="3329" width="9.109375" style="97" customWidth="1"/>
    <col min="3330" max="3330" width="8.5546875" style="97" customWidth="1"/>
    <col min="3331" max="3343" width="13" style="97" customWidth="1"/>
    <col min="3344" max="3584" width="11.44140625" style="97"/>
    <col min="3585" max="3585" width="9.109375" style="97" customWidth="1"/>
    <col min="3586" max="3586" width="8.5546875" style="97" customWidth="1"/>
    <col min="3587" max="3599" width="13" style="97" customWidth="1"/>
    <col min="3600" max="3840" width="11.44140625" style="97"/>
    <col min="3841" max="3841" width="9.109375" style="97" customWidth="1"/>
    <col min="3842" max="3842" width="8.5546875" style="97" customWidth="1"/>
    <col min="3843" max="3855" width="13" style="97" customWidth="1"/>
    <col min="3856" max="4096" width="11.44140625" style="97"/>
    <col min="4097" max="4097" width="9.109375" style="97" customWidth="1"/>
    <col min="4098" max="4098" width="8.5546875" style="97" customWidth="1"/>
    <col min="4099" max="4111" width="13" style="97" customWidth="1"/>
    <col min="4112" max="4352" width="11.44140625" style="97"/>
    <col min="4353" max="4353" width="9.109375" style="97" customWidth="1"/>
    <col min="4354" max="4354" width="8.5546875" style="97" customWidth="1"/>
    <col min="4355" max="4367" width="13" style="97" customWidth="1"/>
    <col min="4368" max="4608" width="11.44140625" style="97"/>
    <col min="4609" max="4609" width="9.109375" style="97" customWidth="1"/>
    <col min="4610" max="4610" width="8.5546875" style="97" customWidth="1"/>
    <col min="4611" max="4623" width="13" style="97" customWidth="1"/>
    <col min="4624" max="4864" width="11.44140625" style="97"/>
    <col min="4865" max="4865" width="9.109375" style="97" customWidth="1"/>
    <col min="4866" max="4866" width="8.5546875" style="97" customWidth="1"/>
    <col min="4867" max="4879" width="13" style="97" customWidth="1"/>
    <col min="4880" max="5120" width="11.44140625" style="97"/>
    <col min="5121" max="5121" width="9.109375" style="97" customWidth="1"/>
    <col min="5122" max="5122" width="8.5546875" style="97" customWidth="1"/>
    <col min="5123" max="5135" width="13" style="97" customWidth="1"/>
    <col min="5136" max="5376" width="11.44140625" style="97"/>
    <col min="5377" max="5377" width="9.109375" style="97" customWidth="1"/>
    <col min="5378" max="5378" width="8.5546875" style="97" customWidth="1"/>
    <col min="5379" max="5391" width="13" style="97" customWidth="1"/>
    <col min="5392" max="5632" width="11.44140625" style="97"/>
    <col min="5633" max="5633" width="9.109375" style="97" customWidth="1"/>
    <col min="5634" max="5634" width="8.5546875" style="97" customWidth="1"/>
    <col min="5635" max="5647" width="13" style="97" customWidth="1"/>
    <col min="5648" max="5888" width="11.44140625" style="97"/>
    <col min="5889" max="5889" width="9.109375" style="97" customWidth="1"/>
    <col min="5890" max="5890" width="8.5546875" style="97" customWidth="1"/>
    <col min="5891" max="5903" width="13" style="97" customWidth="1"/>
    <col min="5904" max="6144" width="11.44140625" style="97"/>
    <col min="6145" max="6145" width="9.109375" style="97" customWidth="1"/>
    <col min="6146" max="6146" width="8.5546875" style="97" customWidth="1"/>
    <col min="6147" max="6159" width="13" style="97" customWidth="1"/>
    <col min="6160" max="6400" width="11.44140625" style="97"/>
    <col min="6401" max="6401" width="9.109375" style="97" customWidth="1"/>
    <col min="6402" max="6402" width="8.5546875" style="97" customWidth="1"/>
    <col min="6403" max="6415" width="13" style="97" customWidth="1"/>
    <col min="6416" max="6656" width="11.44140625" style="97"/>
    <col min="6657" max="6657" width="9.109375" style="97" customWidth="1"/>
    <col min="6658" max="6658" width="8.5546875" style="97" customWidth="1"/>
    <col min="6659" max="6671" width="13" style="97" customWidth="1"/>
    <col min="6672" max="6912" width="11.44140625" style="97"/>
    <col min="6913" max="6913" width="9.109375" style="97" customWidth="1"/>
    <col min="6914" max="6914" width="8.5546875" style="97" customWidth="1"/>
    <col min="6915" max="6927" width="13" style="97" customWidth="1"/>
    <col min="6928" max="7168" width="11.44140625" style="97"/>
    <col min="7169" max="7169" width="9.109375" style="97" customWidth="1"/>
    <col min="7170" max="7170" width="8.5546875" style="97" customWidth="1"/>
    <col min="7171" max="7183" width="13" style="97" customWidth="1"/>
    <col min="7184" max="7424" width="11.44140625" style="97"/>
    <col min="7425" max="7425" width="9.109375" style="97" customWidth="1"/>
    <col min="7426" max="7426" width="8.5546875" style="97" customWidth="1"/>
    <col min="7427" max="7439" width="13" style="97" customWidth="1"/>
    <col min="7440" max="7680" width="11.44140625" style="97"/>
    <col min="7681" max="7681" width="9.109375" style="97" customWidth="1"/>
    <col min="7682" max="7682" width="8.5546875" style="97" customWidth="1"/>
    <col min="7683" max="7695" width="13" style="97" customWidth="1"/>
    <col min="7696" max="7936" width="11.44140625" style="97"/>
    <col min="7937" max="7937" width="9.109375" style="97" customWidth="1"/>
    <col min="7938" max="7938" width="8.5546875" style="97" customWidth="1"/>
    <col min="7939" max="7951" width="13" style="97" customWidth="1"/>
    <col min="7952" max="8192" width="11.44140625" style="97"/>
    <col min="8193" max="8193" width="9.109375" style="97" customWidth="1"/>
    <col min="8194" max="8194" width="8.5546875" style="97" customWidth="1"/>
    <col min="8195" max="8207" width="13" style="97" customWidth="1"/>
    <col min="8208" max="8448" width="11.44140625" style="97"/>
    <col min="8449" max="8449" width="9.109375" style="97" customWidth="1"/>
    <col min="8450" max="8450" width="8.5546875" style="97" customWidth="1"/>
    <col min="8451" max="8463" width="13" style="97" customWidth="1"/>
    <col min="8464" max="8704" width="11.44140625" style="97"/>
    <col min="8705" max="8705" width="9.109375" style="97" customWidth="1"/>
    <col min="8706" max="8706" width="8.5546875" style="97" customWidth="1"/>
    <col min="8707" max="8719" width="13" style="97" customWidth="1"/>
    <col min="8720" max="8960" width="11.44140625" style="97"/>
    <col min="8961" max="8961" width="9.109375" style="97" customWidth="1"/>
    <col min="8962" max="8962" width="8.5546875" style="97" customWidth="1"/>
    <col min="8963" max="8975" width="13" style="97" customWidth="1"/>
    <col min="8976" max="9216" width="11.44140625" style="97"/>
    <col min="9217" max="9217" width="9.109375" style="97" customWidth="1"/>
    <col min="9218" max="9218" width="8.5546875" style="97" customWidth="1"/>
    <col min="9219" max="9231" width="13" style="97" customWidth="1"/>
    <col min="9232" max="9472" width="11.44140625" style="97"/>
    <col min="9473" max="9473" width="9.109375" style="97" customWidth="1"/>
    <col min="9474" max="9474" width="8.5546875" style="97" customWidth="1"/>
    <col min="9475" max="9487" width="13" style="97" customWidth="1"/>
    <col min="9488" max="9728" width="11.44140625" style="97"/>
    <col min="9729" max="9729" width="9.109375" style="97" customWidth="1"/>
    <col min="9730" max="9730" width="8.5546875" style="97" customWidth="1"/>
    <col min="9731" max="9743" width="13" style="97" customWidth="1"/>
    <col min="9744" max="9984" width="11.44140625" style="97"/>
    <col min="9985" max="9985" width="9.109375" style="97" customWidth="1"/>
    <col min="9986" max="9986" width="8.5546875" style="97" customWidth="1"/>
    <col min="9987" max="9999" width="13" style="97" customWidth="1"/>
    <col min="10000" max="10240" width="11.44140625" style="97"/>
    <col min="10241" max="10241" width="9.109375" style="97" customWidth="1"/>
    <col min="10242" max="10242" width="8.5546875" style="97" customWidth="1"/>
    <col min="10243" max="10255" width="13" style="97" customWidth="1"/>
    <col min="10256" max="10496" width="11.44140625" style="97"/>
    <col min="10497" max="10497" width="9.109375" style="97" customWidth="1"/>
    <col min="10498" max="10498" width="8.5546875" style="97" customWidth="1"/>
    <col min="10499" max="10511" width="13" style="97" customWidth="1"/>
    <col min="10512" max="10752" width="11.44140625" style="97"/>
    <col min="10753" max="10753" width="9.109375" style="97" customWidth="1"/>
    <col min="10754" max="10754" width="8.5546875" style="97" customWidth="1"/>
    <col min="10755" max="10767" width="13" style="97" customWidth="1"/>
    <col min="10768" max="11008" width="11.44140625" style="97"/>
    <col min="11009" max="11009" width="9.109375" style="97" customWidth="1"/>
    <col min="11010" max="11010" width="8.5546875" style="97" customWidth="1"/>
    <col min="11011" max="11023" width="13" style="97" customWidth="1"/>
    <col min="11024" max="11264" width="11.44140625" style="97"/>
    <col min="11265" max="11265" width="9.109375" style="97" customWidth="1"/>
    <col min="11266" max="11266" width="8.5546875" style="97" customWidth="1"/>
    <col min="11267" max="11279" width="13" style="97" customWidth="1"/>
    <col min="11280" max="11520" width="11.44140625" style="97"/>
    <col min="11521" max="11521" width="9.109375" style="97" customWidth="1"/>
    <col min="11522" max="11522" width="8.5546875" style="97" customWidth="1"/>
    <col min="11523" max="11535" width="13" style="97" customWidth="1"/>
    <col min="11536" max="11776" width="11.44140625" style="97"/>
    <col min="11777" max="11777" width="9.109375" style="97" customWidth="1"/>
    <col min="11778" max="11778" width="8.5546875" style="97" customWidth="1"/>
    <col min="11779" max="11791" width="13" style="97" customWidth="1"/>
    <col min="11792" max="12032" width="11.44140625" style="97"/>
    <col min="12033" max="12033" width="9.109375" style="97" customWidth="1"/>
    <col min="12034" max="12034" width="8.5546875" style="97" customWidth="1"/>
    <col min="12035" max="12047" width="13" style="97" customWidth="1"/>
    <col min="12048" max="12288" width="11.44140625" style="97"/>
    <col min="12289" max="12289" width="9.109375" style="97" customWidth="1"/>
    <col min="12290" max="12290" width="8.5546875" style="97" customWidth="1"/>
    <col min="12291" max="12303" width="13" style="97" customWidth="1"/>
    <col min="12304" max="12544" width="11.44140625" style="97"/>
    <col min="12545" max="12545" width="9.109375" style="97" customWidth="1"/>
    <col min="12546" max="12546" width="8.5546875" style="97" customWidth="1"/>
    <col min="12547" max="12559" width="13" style="97" customWidth="1"/>
    <col min="12560" max="12800" width="11.44140625" style="97"/>
    <col min="12801" max="12801" width="9.109375" style="97" customWidth="1"/>
    <col min="12802" max="12802" width="8.5546875" style="97" customWidth="1"/>
    <col min="12803" max="12815" width="13" style="97" customWidth="1"/>
    <col min="12816" max="13056" width="11.44140625" style="97"/>
    <col min="13057" max="13057" width="9.109375" style="97" customWidth="1"/>
    <col min="13058" max="13058" width="8.5546875" style="97" customWidth="1"/>
    <col min="13059" max="13071" width="13" style="97" customWidth="1"/>
    <col min="13072" max="13312" width="11.44140625" style="97"/>
    <col min="13313" max="13313" width="9.109375" style="97" customWidth="1"/>
    <col min="13314" max="13314" width="8.5546875" style="97" customWidth="1"/>
    <col min="13315" max="13327" width="13" style="97" customWidth="1"/>
    <col min="13328" max="13568" width="11.44140625" style="97"/>
    <col min="13569" max="13569" width="9.109375" style="97" customWidth="1"/>
    <col min="13570" max="13570" width="8.5546875" style="97" customWidth="1"/>
    <col min="13571" max="13583" width="13" style="97" customWidth="1"/>
    <col min="13584" max="13824" width="11.44140625" style="97"/>
    <col min="13825" max="13825" width="9.109375" style="97" customWidth="1"/>
    <col min="13826" max="13826" width="8.5546875" style="97" customWidth="1"/>
    <col min="13827" max="13839" width="13" style="97" customWidth="1"/>
    <col min="13840" max="14080" width="11.44140625" style="97"/>
    <col min="14081" max="14081" width="9.109375" style="97" customWidth="1"/>
    <col min="14082" max="14082" width="8.5546875" style="97" customWidth="1"/>
    <col min="14083" max="14095" width="13" style="97" customWidth="1"/>
    <col min="14096" max="14336" width="11.44140625" style="97"/>
    <col min="14337" max="14337" width="9.109375" style="97" customWidth="1"/>
    <col min="14338" max="14338" width="8.5546875" style="97" customWidth="1"/>
    <col min="14339" max="14351" width="13" style="97" customWidth="1"/>
    <col min="14352" max="14592" width="11.44140625" style="97"/>
    <col min="14593" max="14593" width="9.109375" style="97" customWidth="1"/>
    <col min="14594" max="14594" width="8.5546875" style="97" customWidth="1"/>
    <col min="14595" max="14607" width="13" style="97" customWidth="1"/>
    <col min="14608" max="14848" width="11.44140625" style="97"/>
    <col min="14849" max="14849" width="9.109375" style="97" customWidth="1"/>
    <col min="14850" max="14850" width="8.5546875" style="97" customWidth="1"/>
    <col min="14851" max="14863" width="13" style="97" customWidth="1"/>
    <col min="14864" max="15104" width="11.44140625" style="97"/>
    <col min="15105" max="15105" width="9.109375" style="97" customWidth="1"/>
    <col min="15106" max="15106" width="8.5546875" style="97" customWidth="1"/>
    <col min="15107" max="15119" width="13" style="97" customWidth="1"/>
    <col min="15120" max="15360" width="11.44140625" style="97"/>
    <col min="15361" max="15361" width="9.109375" style="97" customWidth="1"/>
    <col min="15362" max="15362" width="8.5546875" style="97" customWidth="1"/>
    <col min="15363" max="15375" width="13" style="97" customWidth="1"/>
    <col min="15376" max="15616" width="11.44140625" style="97"/>
    <col min="15617" max="15617" width="9.109375" style="97" customWidth="1"/>
    <col min="15618" max="15618" width="8.5546875" style="97" customWidth="1"/>
    <col min="15619" max="15631" width="13" style="97" customWidth="1"/>
    <col min="15632" max="15872" width="11.44140625" style="97"/>
    <col min="15873" max="15873" width="9.109375" style="97" customWidth="1"/>
    <col min="15874" max="15874" width="8.5546875" style="97" customWidth="1"/>
    <col min="15875" max="15887" width="13" style="97" customWidth="1"/>
    <col min="15888" max="16128" width="11.44140625" style="97"/>
    <col min="16129" max="16129" width="9.109375" style="97" customWidth="1"/>
    <col min="16130" max="16130" width="8.5546875" style="97" customWidth="1"/>
    <col min="16131" max="16143" width="13" style="97" customWidth="1"/>
    <col min="16144" max="16384" width="11.44140625" style="97"/>
  </cols>
  <sheetData>
    <row r="1" spans="1:16" ht="20.25" customHeight="1">
      <c r="A1" s="18"/>
      <c r="B1" s="79"/>
    </row>
    <row r="2" spans="1:16" ht="28.2">
      <c r="A2" s="1809" t="s">
        <v>8</v>
      </c>
      <c r="B2" s="1809"/>
      <c r="C2" s="1809"/>
      <c r="D2" s="1809"/>
      <c r="E2" s="1809"/>
      <c r="F2" s="1809"/>
      <c r="G2" s="1809"/>
      <c r="H2" s="1809"/>
      <c r="I2" s="1809"/>
      <c r="J2" s="1809"/>
      <c r="K2" s="1809"/>
      <c r="L2" s="1809"/>
      <c r="M2" s="1809"/>
      <c r="N2" s="1809"/>
      <c r="O2" s="1809"/>
      <c r="P2" s="145"/>
    </row>
    <row r="3" spans="1:16" ht="15" thickBot="1">
      <c r="A3" s="108"/>
      <c r="B3" s="108"/>
    </row>
    <row r="4" spans="1:16">
      <c r="A4" s="112"/>
      <c r="B4" s="112"/>
      <c r="C4" s="146">
        <v>45199</v>
      </c>
      <c r="D4" s="146">
        <v>45230</v>
      </c>
      <c r="E4" s="146">
        <v>45260</v>
      </c>
      <c r="F4" s="146">
        <v>45291</v>
      </c>
      <c r="G4" s="146">
        <v>45322</v>
      </c>
      <c r="H4" s="146">
        <v>45351</v>
      </c>
      <c r="I4" s="146">
        <v>45382</v>
      </c>
      <c r="J4" s="146">
        <v>45412</v>
      </c>
      <c r="K4" s="146">
        <v>45443</v>
      </c>
      <c r="L4" s="146">
        <v>45473</v>
      </c>
      <c r="M4" s="146">
        <v>45504</v>
      </c>
      <c r="N4" s="146">
        <v>45535</v>
      </c>
      <c r="O4" s="146">
        <v>45565</v>
      </c>
    </row>
    <row r="5" spans="1:16">
      <c r="A5" s="129" t="s">
        <v>114</v>
      </c>
      <c r="B5" s="147"/>
      <c r="C5" s="148">
        <v>1014739</v>
      </c>
      <c r="D5" s="148">
        <v>1015095</v>
      </c>
      <c r="E5" s="148">
        <v>1015474</v>
      </c>
      <c r="F5" s="148">
        <v>1015859</v>
      </c>
      <c r="G5" s="148">
        <v>1016062</v>
      </c>
      <c r="H5" s="148">
        <v>1016721</v>
      </c>
      <c r="I5" s="148">
        <v>1017832</v>
      </c>
      <c r="J5" s="148">
        <v>1018843</v>
      </c>
      <c r="K5" s="148">
        <v>1019575</v>
      </c>
      <c r="L5" s="148">
        <v>1020107</v>
      </c>
      <c r="M5" s="148">
        <v>1020685</v>
      </c>
      <c r="N5" s="148">
        <v>1021590</v>
      </c>
      <c r="O5" s="148">
        <v>1022199</v>
      </c>
    </row>
    <row r="6" spans="1:16">
      <c r="A6" s="129"/>
      <c r="B6" s="112" t="s">
        <v>167</v>
      </c>
      <c r="C6" s="149">
        <v>4344</v>
      </c>
      <c r="D6" s="149">
        <v>5981</v>
      </c>
      <c r="E6" s="149">
        <v>6073</v>
      </c>
      <c r="F6" s="149">
        <v>6170</v>
      </c>
      <c r="G6" s="149">
        <v>6227</v>
      </c>
      <c r="H6" s="149">
        <v>6263</v>
      </c>
      <c r="I6" s="149">
        <v>6296</v>
      </c>
      <c r="J6" s="149">
        <v>6489</v>
      </c>
      <c r="K6" s="149">
        <v>6815</v>
      </c>
      <c r="L6" s="149">
        <v>6949</v>
      </c>
      <c r="M6" s="149">
        <v>7062</v>
      </c>
      <c r="N6" s="149">
        <v>7230</v>
      </c>
      <c r="O6" s="149">
        <v>7345</v>
      </c>
    </row>
    <row r="7" spans="1:16">
      <c r="A7" s="112"/>
      <c r="B7" s="112" t="s">
        <v>168</v>
      </c>
      <c r="C7" s="149">
        <v>20204</v>
      </c>
      <c r="D7" s="149">
        <v>23448</v>
      </c>
      <c r="E7" s="149">
        <v>23648</v>
      </c>
      <c r="F7" s="149">
        <v>23883</v>
      </c>
      <c r="G7" s="149">
        <v>24047</v>
      </c>
      <c r="H7" s="149">
        <v>24260</v>
      </c>
      <c r="I7" s="149">
        <v>24467</v>
      </c>
      <c r="J7" s="149">
        <v>24866</v>
      </c>
      <c r="K7" s="149">
        <v>26251</v>
      </c>
      <c r="L7" s="149">
        <v>26685</v>
      </c>
      <c r="M7" s="149">
        <v>26930</v>
      </c>
      <c r="N7" s="149">
        <v>27119</v>
      </c>
      <c r="O7" s="149">
        <v>27327</v>
      </c>
    </row>
    <row r="8" spans="1:16">
      <c r="A8" s="112"/>
      <c r="B8" s="112" t="s">
        <v>169</v>
      </c>
      <c r="C8" s="149">
        <v>964015</v>
      </c>
      <c r="D8" s="149">
        <v>958375</v>
      </c>
      <c r="E8" s="149">
        <v>958372</v>
      </c>
      <c r="F8" s="149">
        <v>958288</v>
      </c>
      <c r="G8" s="149">
        <v>958162</v>
      </c>
      <c r="H8" s="149">
        <v>958318</v>
      </c>
      <c r="I8" s="149">
        <v>958721</v>
      </c>
      <c r="J8" s="149">
        <v>958587</v>
      </c>
      <c r="K8" s="149">
        <v>957296</v>
      </c>
      <c r="L8" s="149">
        <v>956750</v>
      </c>
      <c r="M8" s="149">
        <v>956256</v>
      </c>
      <c r="N8" s="149">
        <v>955945</v>
      </c>
      <c r="O8" s="149">
        <v>955680</v>
      </c>
    </row>
    <row r="9" spans="1:16">
      <c r="A9" s="130"/>
      <c r="B9" s="130" t="s">
        <v>170</v>
      </c>
      <c r="C9" s="150">
        <v>26176</v>
      </c>
      <c r="D9" s="150">
        <v>27291</v>
      </c>
      <c r="E9" s="150">
        <v>27381</v>
      </c>
      <c r="F9" s="150">
        <v>27518</v>
      </c>
      <c r="G9" s="150">
        <v>27626</v>
      </c>
      <c r="H9" s="150">
        <v>27880</v>
      </c>
      <c r="I9" s="150">
        <v>28348</v>
      </c>
      <c r="J9" s="150">
        <v>28901</v>
      </c>
      <c r="K9" s="150">
        <v>29213</v>
      </c>
      <c r="L9" s="150">
        <v>29723</v>
      </c>
      <c r="M9" s="150">
        <v>30437</v>
      </c>
      <c r="N9" s="150">
        <v>31296</v>
      </c>
      <c r="O9" s="150">
        <v>31847</v>
      </c>
    </row>
    <row r="10" spans="1:16">
      <c r="A10" s="129" t="s">
        <v>117</v>
      </c>
      <c r="B10" s="112"/>
      <c r="C10" s="148">
        <v>4091274</v>
      </c>
      <c r="D10" s="148">
        <v>4128713</v>
      </c>
      <c r="E10" s="148">
        <v>4162180</v>
      </c>
      <c r="F10" s="148">
        <v>4195198</v>
      </c>
      <c r="G10" s="148">
        <v>4240244</v>
      </c>
      <c r="H10" s="148">
        <v>4280115</v>
      </c>
      <c r="I10" s="148">
        <v>4319452</v>
      </c>
      <c r="J10" s="148">
        <v>4370682</v>
      </c>
      <c r="K10" s="148">
        <v>4422935</v>
      </c>
      <c r="L10" s="148">
        <v>4466951</v>
      </c>
      <c r="M10" s="148">
        <v>4509271</v>
      </c>
      <c r="N10" s="148">
        <v>4551005</v>
      </c>
      <c r="O10" s="148">
        <v>4590232</v>
      </c>
    </row>
    <row r="11" spans="1:16">
      <c r="A11" s="129"/>
      <c r="B11" s="112" t="s">
        <v>167</v>
      </c>
      <c r="C11" s="149">
        <v>87896</v>
      </c>
      <c r="D11" s="149">
        <v>88714</v>
      </c>
      <c r="E11" s="149">
        <v>90624</v>
      </c>
      <c r="F11" s="149">
        <v>91518</v>
      </c>
      <c r="G11" s="149">
        <v>93207</v>
      </c>
      <c r="H11" s="149">
        <v>94967</v>
      </c>
      <c r="I11" s="149">
        <v>97011</v>
      </c>
      <c r="J11" s="149">
        <v>99764</v>
      </c>
      <c r="K11" s="149">
        <v>102524</v>
      </c>
      <c r="L11" s="149">
        <v>104448</v>
      </c>
      <c r="M11" s="149">
        <v>105939</v>
      </c>
      <c r="N11" s="149">
        <v>107564</v>
      </c>
      <c r="O11" s="149">
        <v>109169</v>
      </c>
    </row>
    <row r="12" spans="1:16">
      <c r="A12" s="112"/>
      <c r="B12" s="112" t="s">
        <v>168</v>
      </c>
      <c r="C12" s="149">
        <v>168325</v>
      </c>
      <c r="D12" s="149">
        <v>168360</v>
      </c>
      <c r="E12" s="149">
        <v>170016</v>
      </c>
      <c r="F12" s="149">
        <v>170371</v>
      </c>
      <c r="G12" s="149">
        <v>171063</v>
      </c>
      <c r="H12" s="149">
        <v>172156</v>
      </c>
      <c r="I12" s="149">
        <v>173633</v>
      </c>
      <c r="J12" s="149">
        <v>175606</v>
      </c>
      <c r="K12" s="149">
        <v>180913</v>
      </c>
      <c r="L12" s="149">
        <v>182820</v>
      </c>
      <c r="M12" s="149">
        <v>183664</v>
      </c>
      <c r="N12" s="149">
        <v>184674</v>
      </c>
      <c r="O12" s="149">
        <v>185799</v>
      </c>
    </row>
    <row r="13" spans="1:16">
      <c r="A13" s="112"/>
      <c r="B13" s="112" t="s">
        <v>169</v>
      </c>
      <c r="C13" s="149">
        <v>3720954</v>
      </c>
      <c r="D13" s="149">
        <v>3757105</v>
      </c>
      <c r="E13" s="149">
        <v>3786727</v>
      </c>
      <c r="F13" s="149">
        <v>3818402</v>
      </c>
      <c r="G13" s="149">
        <v>3860917</v>
      </c>
      <c r="H13" s="149">
        <v>3897755</v>
      </c>
      <c r="I13" s="149">
        <v>3933559</v>
      </c>
      <c r="J13" s="149">
        <v>3979044</v>
      </c>
      <c r="K13" s="149">
        <v>4022260</v>
      </c>
      <c r="L13" s="149">
        <v>4061269</v>
      </c>
      <c r="M13" s="149">
        <v>4100360</v>
      </c>
      <c r="N13" s="149">
        <v>4139085</v>
      </c>
      <c r="O13" s="149">
        <v>4175357</v>
      </c>
    </row>
    <row r="14" spans="1:16">
      <c r="A14" s="130"/>
      <c r="B14" s="130" t="s">
        <v>170</v>
      </c>
      <c r="C14" s="150">
        <v>114099</v>
      </c>
      <c r="D14" s="150">
        <v>114534</v>
      </c>
      <c r="E14" s="150">
        <v>114813</v>
      </c>
      <c r="F14" s="150">
        <v>114907</v>
      </c>
      <c r="G14" s="150">
        <v>115057</v>
      </c>
      <c r="H14" s="150">
        <v>115237</v>
      </c>
      <c r="I14" s="150">
        <v>115249</v>
      </c>
      <c r="J14" s="150">
        <v>116268</v>
      </c>
      <c r="K14" s="150">
        <v>117238</v>
      </c>
      <c r="L14" s="150">
        <v>118414</v>
      </c>
      <c r="M14" s="150">
        <v>119308</v>
      </c>
      <c r="N14" s="150">
        <v>119682</v>
      </c>
      <c r="O14" s="150">
        <v>119907</v>
      </c>
    </row>
    <row r="15" spans="1:16">
      <c r="A15" s="131" t="s">
        <v>123</v>
      </c>
      <c r="B15" s="112"/>
      <c r="C15" s="148">
        <v>2342210</v>
      </c>
      <c r="D15" s="148">
        <v>2342230</v>
      </c>
      <c r="E15" s="148">
        <v>2342241</v>
      </c>
      <c r="F15" s="148">
        <v>2342422</v>
      </c>
      <c r="G15" s="148">
        <v>2342600</v>
      </c>
      <c r="H15" s="148">
        <v>2342636</v>
      </c>
      <c r="I15" s="148">
        <v>2342454</v>
      </c>
      <c r="J15" s="148">
        <v>2342310</v>
      </c>
      <c r="K15" s="148">
        <v>2341966</v>
      </c>
      <c r="L15" s="148">
        <v>2342057</v>
      </c>
      <c r="M15" s="148">
        <v>2342454</v>
      </c>
      <c r="N15" s="148">
        <v>2342229</v>
      </c>
      <c r="O15" s="148">
        <v>2341483</v>
      </c>
    </row>
    <row r="16" spans="1:16">
      <c r="A16" s="131"/>
      <c r="B16" s="112" t="s">
        <v>167</v>
      </c>
      <c r="C16" s="149">
        <v>34727</v>
      </c>
      <c r="D16" s="149">
        <v>35526</v>
      </c>
      <c r="E16" s="149">
        <v>36607</v>
      </c>
      <c r="F16" s="149">
        <v>37311</v>
      </c>
      <c r="G16" s="149">
        <v>38415</v>
      </c>
      <c r="H16" s="149">
        <v>39395</v>
      </c>
      <c r="I16" s="149">
        <v>39965</v>
      </c>
      <c r="J16" s="149">
        <v>40871</v>
      </c>
      <c r="K16" s="149">
        <v>41882</v>
      </c>
      <c r="L16" s="149">
        <v>42878</v>
      </c>
      <c r="M16" s="149">
        <v>43866</v>
      </c>
      <c r="N16" s="149">
        <v>44741</v>
      </c>
      <c r="O16" s="149">
        <v>45609</v>
      </c>
    </row>
    <row r="17" spans="1:16">
      <c r="A17" s="112"/>
      <c r="B17" s="112" t="s">
        <v>168</v>
      </c>
      <c r="C17" s="149">
        <v>90033</v>
      </c>
      <c r="D17" s="149">
        <v>90139</v>
      </c>
      <c r="E17" s="149">
        <v>90565</v>
      </c>
      <c r="F17" s="149">
        <v>90867</v>
      </c>
      <c r="G17" s="149">
        <v>91474</v>
      </c>
      <c r="H17" s="149">
        <v>92151</v>
      </c>
      <c r="I17" s="149">
        <v>92793</v>
      </c>
      <c r="J17" s="149">
        <v>93263</v>
      </c>
      <c r="K17" s="149">
        <v>94831</v>
      </c>
      <c r="L17" s="149">
        <v>95662</v>
      </c>
      <c r="M17" s="149">
        <v>96247</v>
      </c>
      <c r="N17" s="149">
        <v>96788</v>
      </c>
      <c r="O17" s="149">
        <v>97432</v>
      </c>
    </row>
    <row r="18" spans="1:16">
      <c r="A18" s="112"/>
      <c r="B18" s="112" t="s">
        <v>169</v>
      </c>
      <c r="C18" s="149">
        <v>2164006</v>
      </c>
      <c r="D18" s="149">
        <v>2163301</v>
      </c>
      <c r="E18" s="149">
        <v>2162002</v>
      </c>
      <c r="F18" s="149">
        <v>2161434</v>
      </c>
      <c r="G18" s="149">
        <v>2160067</v>
      </c>
      <c r="H18" s="149">
        <v>2158567</v>
      </c>
      <c r="I18" s="149">
        <v>2157221</v>
      </c>
      <c r="J18" s="149">
        <v>2155671</v>
      </c>
      <c r="K18" s="149">
        <v>2152949</v>
      </c>
      <c r="L18" s="149">
        <v>2151244</v>
      </c>
      <c r="M18" s="149">
        <v>2149978</v>
      </c>
      <c r="N18" s="149">
        <v>2148198</v>
      </c>
      <c r="O18" s="149">
        <v>2145889</v>
      </c>
    </row>
    <row r="19" spans="1:16">
      <c r="A19" s="130"/>
      <c r="B19" s="130" t="s">
        <v>170</v>
      </c>
      <c r="C19" s="150">
        <v>53444</v>
      </c>
      <c r="D19" s="150">
        <v>53264</v>
      </c>
      <c r="E19" s="150">
        <v>53067</v>
      </c>
      <c r="F19" s="150">
        <v>52810</v>
      </c>
      <c r="G19" s="150">
        <v>52644</v>
      </c>
      <c r="H19" s="150">
        <v>52523</v>
      </c>
      <c r="I19" s="150">
        <v>52475</v>
      </c>
      <c r="J19" s="150">
        <v>52505</v>
      </c>
      <c r="K19" s="150">
        <v>52304</v>
      </c>
      <c r="L19" s="150">
        <v>52273</v>
      </c>
      <c r="M19" s="150">
        <v>52363</v>
      </c>
      <c r="N19" s="150">
        <v>52502</v>
      </c>
      <c r="O19" s="150">
        <v>52553</v>
      </c>
    </row>
    <row r="20" spans="1:16">
      <c r="A20" s="131" t="s">
        <v>119</v>
      </c>
      <c r="B20" s="112"/>
      <c r="C20" s="148">
        <v>1735096</v>
      </c>
      <c r="D20" s="148">
        <v>1734160</v>
      </c>
      <c r="E20" s="148">
        <v>1733300</v>
      </c>
      <c r="F20" s="148">
        <v>1732304</v>
      </c>
      <c r="G20" s="148">
        <v>1731503</v>
      </c>
      <c r="H20" s="148">
        <v>1730725</v>
      </c>
      <c r="I20" s="148">
        <v>1729866</v>
      </c>
      <c r="J20" s="148">
        <v>1728820</v>
      </c>
      <c r="K20" s="148">
        <v>1727741</v>
      </c>
      <c r="L20" s="148">
        <v>1726747</v>
      </c>
      <c r="M20" s="148">
        <v>1725442</v>
      </c>
      <c r="N20" s="148">
        <v>1724533</v>
      </c>
      <c r="O20" s="148">
        <v>1723496</v>
      </c>
    </row>
    <row r="21" spans="1:16">
      <c r="A21" s="131"/>
      <c r="B21" s="112" t="s">
        <v>167</v>
      </c>
      <c r="C21" s="149">
        <v>49022</v>
      </c>
      <c r="D21" s="149">
        <v>49635</v>
      </c>
      <c r="E21" s="149">
        <v>50469</v>
      </c>
      <c r="F21" s="149">
        <v>51353</v>
      </c>
      <c r="G21" s="149">
        <v>52711</v>
      </c>
      <c r="H21" s="149">
        <v>54897</v>
      </c>
      <c r="I21" s="149">
        <v>56814</v>
      </c>
      <c r="J21" s="149">
        <v>58716</v>
      </c>
      <c r="K21" s="149">
        <v>60819</v>
      </c>
      <c r="L21" s="149">
        <v>63053</v>
      </c>
      <c r="M21" s="149">
        <v>65080</v>
      </c>
      <c r="N21" s="149">
        <v>67230</v>
      </c>
      <c r="O21" s="149">
        <v>69412</v>
      </c>
    </row>
    <row r="22" spans="1:16">
      <c r="A22" s="112"/>
      <c r="B22" s="112" t="s">
        <v>168</v>
      </c>
      <c r="C22" s="149">
        <v>117235</v>
      </c>
      <c r="D22" s="149">
        <v>117877</v>
      </c>
      <c r="E22" s="149">
        <v>118588</v>
      </c>
      <c r="F22" s="149">
        <v>119204</v>
      </c>
      <c r="G22" s="149">
        <v>120295</v>
      </c>
      <c r="H22" s="149">
        <v>122346</v>
      </c>
      <c r="I22" s="149">
        <v>123956</v>
      </c>
      <c r="J22" s="149">
        <v>125581</v>
      </c>
      <c r="K22" s="149">
        <v>127423</v>
      </c>
      <c r="L22" s="149">
        <v>129193</v>
      </c>
      <c r="M22" s="149">
        <v>130858</v>
      </c>
      <c r="N22" s="149">
        <v>132596</v>
      </c>
      <c r="O22" s="149">
        <v>134334</v>
      </c>
    </row>
    <row r="23" spans="1:16">
      <c r="A23" s="112"/>
      <c r="B23" s="112" t="s">
        <v>169</v>
      </c>
      <c r="C23" s="149">
        <v>1511310</v>
      </c>
      <c r="D23" s="149">
        <v>1509313</v>
      </c>
      <c r="E23" s="149">
        <v>1507102</v>
      </c>
      <c r="F23" s="149">
        <v>1504908</v>
      </c>
      <c r="G23" s="149">
        <v>1501815</v>
      </c>
      <c r="H23" s="149">
        <v>1496902</v>
      </c>
      <c r="I23" s="149">
        <v>1492614</v>
      </c>
      <c r="J23" s="149">
        <v>1488038</v>
      </c>
      <c r="K23" s="149">
        <v>1483116</v>
      </c>
      <c r="L23" s="149">
        <v>1478035</v>
      </c>
      <c r="M23" s="149">
        <v>1472913</v>
      </c>
      <c r="N23" s="149">
        <v>1467913</v>
      </c>
      <c r="O23" s="149">
        <v>1462857</v>
      </c>
    </row>
    <row r="24" spans="1:16">
      <c r="A24" s="130"/>
      <c r="B24" s="130" t="s">
        <v>170</v>
      </c>
      <c r="C24" s="150">
        <v>57529</v>
      </c>
      <c r="D24" s="150">
        <v>57335</v>
      </c>
      <c r="E24" s="150">
        <v>57141</v>
      </c>
      <c r="F24" s="150">
        <v>56839</v>
      </c>
      <c r="G24" s="150">
        <v>56682</v>
      </c>
      <c r="H24" s="150">
        <v>56580</v>
      </c>
      <c r="I24" s="150">
        <v>56482</v>
      </c>
      <c r="J24" s="150">
        <v>56485</v>
      </c>
      <c r="K24" s="150">
        <v>56383</v>
      </c>
      <c r="L24" s="150">
        <v>56466</v>
      </c>
      <c r="M24" s="150">
        <v>56591</v>
      </c>
      <c r="N24" s="150">
        <v>56794</v>
      </c>
      <c r="O24" s="150">
        <v>56893</v>
      </c>
    </row>
    <row r="25" spans="1:16">
      <c r="A25" s="131" t="s">
        <v>120</v>
      </c>
      <c r="B25" s="112"/>
      <c r="C25" s="121">
        <v>9183319</v>
      </c>
      <c r="D25" s="121">
        <v>9220198</v>
      </c>
      <c r="E25" s="121">
        <v>9253195</v>
      </c>
      <c r="F25" s="121">
        <v>9285783</v>
      </c>
      <c r="G25" s="121">
        <v>9330409</v>
      </c>
      <c r="H25" s="121">
        <v>9370197</v>
      </c>
      <c r="I25" s="121">
        <v>9409604</v>
      </c>
      <c r="J25" s="121">
        <v>9460655</v>
      </c>
      <c r="K25" s="121">
        <v>9512217</v>
      </c>
      <c r="L25" s="121">
        <v>9555862</v>
      </c>
      <c r="M25" s="121">
        <v>9597852</v>
      </c>
      <c r="N25" s="121">
        <v>9639357</v>
      </c>
      <c r="O25" s="121">
        <v>9677410</v>
      </c>
    </row>
    <row r="26" spans="1:16">
      <c r="A26" s="131"/>
      <c r="B26" s="112" t="s">
        <v>167</v>
      </c>
      <c r="C26" s="151">
        <v>175989</v>
      </c>
      <c r="D26" s="151">
        <v>179856</v>
      </c>
      <c r="E26" s="151">
        <v>183773</v>
      </c>
      <c r="F26" s="151">
        <v>186352</v>
      </c>
      <c r="G26" s="151">
        <v>190560</v>
      </c>
      <c r="H26" s="151">
        <v>195522</v>
      </c>
      <c r="I26" s="151">
        <v>200086</v>
      </c>
      <c r="J26" s="151">
        <v>205840</v>
      </c>
      <c r="K26" s="151">
        <v>212040</v>
      </c>
      <c r="L26" s="151">
        <v>217328</v>
      </c>
      <c r="M26" s="151">
        <v>221947</v>
      </c>
      <c r="N26" s="151">
        <v>226765</v>
      </c>
      <c r="O26" s="151">
        <v>231535</v>
      </c>
    </row>
    <row r="27" spans="1:16">
      <c r="A27" s="112"/>
      <c r="B27" s="112" t="s">
        <v>168</v>
      </c>
      <c r="C27" s="125">
        <v>395797</v>
      </c>
      <c r="D27" s="125">
        <v>399824</v>
      </c>
      <c r="E27" s="125">
        <v>402817</v>
      </c>
      <c r="F27" s="125">
        <v>404325</v>
      </c>
      <c r="G27" s="125">
        <v>406879</v>
      </c>
      <c r="H27" s="125">
        <v>410913</v>
      </c>
      <c r="I27" s="125">
        <v>414849</v>
      </c>
      <c r="J27" s="125">
        <v>419316</v>
      </c>
      <c r="K27" s="125">
        <v>429418</v>
      </c>
      <c r="L27" s="125">
        <v>434360</v>
      </c>
      <c r="M27" s="125">
        <v>437699</v>
      </c>
      <c r="N27" s="125">
        <v>441177</v>
      </c>
      <c r="O27" s="125">
        <v>444892</v>
      </c>
    </row>
    <row r="28" spans="1:16">
      <c r="A28" s="112"/>
      <c r="B28" s="112" t="s">
        <v>169</v>
      </c>
      <c r="C28" s="125">
        <v>8360285</v>
      </c>
      <c r="D28" s="125">
        <v>8388094</v>
      </c>
      <c r="E28" s="125">
        <v>8414203</v>
      </c>
      <c r="F28" s="125">
        <v>8443032</v>
      </c>
      <c r="G28" s="125">
        <v>8480961</v>
      </c>
      <c r="H28" s="125">
        <v>8511542</v>
      </c>
      <c r="I28" s="125">
        <v>8542115</v>
      </c>
      <c r="J28" s="125">
        <v>8581340</v>
      </c>
      <c r="K28" s="125">
        <v>8615621</v>
      </c>
      <c r="L28" s="125">
        <v>8647298</v>
      </c>
      <c r="M28" s="125">
        <v>8679507</v>
      </c>
      <c r="N28" s="125">
        <v>8711141</v>
      </c>
      <c r="O28" s="125">
        <v>8739783</v>
      </c>
    </row>
    <row r="29" spans="1:16">
      <c r="A29" s="112"/>
      <c r="B29" s="112" t="s">
        <v>170</v>
      </c>
      <c r="C29" s="125">
        <v>251248</v>
      </c>
      <c r="D29" s="125">
        <v>252424</v>
      </c>
      <c r="E29" s="125">
        <v>252402</v>
      </c>
      <c r="F29" s="125">
        <v>252074</v>
      </c>
      <c r="G29" s="125">
        <v>252009</v>
      </c>
      <c r="H29" s="125">
        <v>252220</v>
      </c>
      <c r="I29" s="125">
        <v>252554</v>
      </c>
      <c r="J29" s="125">
        <v>254159</v>
      </c>
      <c r="K29" s="125">
        <v>255138</v>
      </c>
      <c r="L29" s="125">
        <v>256876</v>
      </c>
      <c r="M29" s="125">
        <v>258699</v>
      </c>
      <c r="N29" s="125">
        <v>260274</v>
      </c>
      <c r="O29" s="125">
        <v>261200</v>
      </c>
    </row>
    <row r="30" spans="1:16" ht="4.5" customHeight="1" thickBot="1">
      <c r="A30" s="133"/>
      <c r="B30" s="152"/>
      <c r="C30" s="152"/>
      <c r="D30" s="152"/>
      <c r="E30" s="152"/>
      <c r="F30" s="152"/>
      <c r="G30" s="152"/>
      <c r="H30" s="152"/>
      <c r="I30" s="152"/>
      <c r="J30" s="152"/>
      <c r="K30" s="152"/>
      <c r="L30" s="152"/>
      <c r="M30" s="152"/>
      <c r="N30" s="152"/>
      <c r="O30" s="152"/>
    </row>
    <row r="31" spans="1:16" ht="6" customHeight="1"/>
    <row r="32" spans="1:16" ht="26.25" customHeight="1">
      <c r="B32" s="1804" t="s">
        <v>171</v>
      </c>
      <c r="C32" s="1804"/>
      <c r="D32" s="1804"/>
      <c r="E32" s="1804"/>
      <c r="F32" s="1804"/>
      <c r="G32" s="1804"/>
      <c r="H32" s="1804"/>
      <c r="I32" s="1804"/>
      <c r="J32" s="1804"/>
      <c r="K32" s="1804"/>
      <c r="L32" s="1804"/>
      <c r="M32" s="1804"/>
      <c r="N32" s="1804"/>
      <c r="O32" s="1804"/>
      <c r="P32" s="144"/>
    </row>
  </sheetData>
  <mergeCells count="2">
    <mergeCell ref="A2:O2"/>
    <mergeCell ref="B32:O32"/>
  </mergeCells>
  <pageMargins left="0.7" right="0.7" top="0.75" bottom="0.75" header="0.3" footer="0.3"/>
  <pageSetup paperSize="9" scale="53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F6E958-4958-460D-B3BB-2B785091CADB}">
  <sheetPr codeName="Hoja8">
    <pageSetUpPr fitToPage="1"/>
  </sheetPr>
  <dimension ref="A1:P40"/>
  <sheetViews>
    <sheetView zoomScale="80" zoomScaleNormal="80" workbookViewId="0"/>
  </sheetViews>
  <sheetFormatPr baseColWidth="10" defaultColWidth="9.109375" defaultRowHeight="13.2"/>
  <cols>
    <col min="1" max="1" width="23.6640625" style="153" customWidth="1"/>
    <col min="2" max="2" width="15" style="153" customWidth="1"/>
    <col min="3" max="14" width="11.44140625" style="153" customWidth="1"/>
    <col min="15" max="15" width="10.109375" style="153" customWidth="1"/>
    <col min="16" max="16" width="10" style="153" bestFit="1" customWidth="1"/>
    <col min="17" max="256" width="9.109375" style="153"/>
    <col min="257" max="257" width="23.6640625" style="153" customWidth="1"/>
    <col min="258" max="258" width="15" style="153" customWidth="1"/>
    <col min="259" max="270" width="11.44140625" style="153" customWidth="1"/>
    <col min="271" max="271" width="10.109375" style="153" customWidth="1"/>
    <col min="272" max="272" width="10" style="153" bestFit="1" customWidth="1"/>
    <col min="273" max="512" width="9.109375" style="153"/>
    <col min="513" max="513" width="23.6640625" style="153" customWidth="1"/>
    <col min="514" max="514" width="15" style="153" customWidth="1"/>
    <col min="515" max="526" width="11.44140625" style="153" customWidth="1"/>
    <col min="527" max="527" width="10.109375" style="153" customWidth="1"/>
    <col min="528" max="528" width="10" style="153" bestFit="1" customWidth="1"/>
    <col min="529" max="768" width="9.109375" style="153"/>
    <col min="769" max="769" width="23.6640625" style="153" customWidth="1"/>
    <col min="770" max="770" width="15" style="153" customWidth="1"/>
    <col min="771" max="782" width="11.44140625" style="153" customWidth="1"/>
    <col min="783" max="783" width="10.109375" style="153" customWidth="1"/>
    <col min="784" max="784" width="10" style="153" bestFit="1" customWidth="1"/>
    <col min="785" max="1024" width="9.109375" style="153"/>
    <col min="1025" max="1025" width="23.6640625" style="153" customWidth="1"/>
    <col min="1026" max="1026" width="15" style="153" customWidth="1"/>
    <col min="1027" max="1038" width="11.44140625" style="153" customWidth="1"/>
    <col min="1039" max="1039" width="10.109375" style="153" customWidth="1"/>
    <col min="1040" max="1040" width="10" style="153" bestFit="1" customWidth="1"/>
    <col min="1041" max="1280" width="9.109375" style="153"/>
    <col min="1281" max="1281" width="23.6640625" style="153" customWidth="1"/>
    <col min="1282" max="1282" width="15" style="153" customWidth="1"/>
    <col min="1283" max="1294" width="11.44140625" style="153" customWidth="1"/>
    <col min="1295" max="1295" width="10.109375" style="153" customWidth="1"/>
    <col min="1296" max="1296" width="10" style="153" bestFit="1" customWidth="1"/>
    <col min="1297" max="1536" width="9.109375" style="153"/>
    <col min="1537" max="1537" width="23.6640625" style="153" customWidth="1"/>
    <col min="1538" max="1538" width="15" style="153" customWidth="1"/>
    <col min="1539" max="1550" width="11.44140625" style="153" customWidth="1"/>
    <col min="1551" max="1551" width="10.109375" style="153" customWidth="1"/>
    <col min="1552" max="1552" width="10" style="153" bestFit="1" customWidth="1"/>
    <col min="1553" max="1792" width="9.109375" style="153"/>
    <col min="1793" max="1793" width="23.6640625" style="153" customWidth="1"/>
    <col min="1794" max="1794" width="15" style="153" customWidth="1"/>
    <col min="1795" max="1806" width="11.44140625" style="153" customWidth="1"/>
    <col min="1807" max="1807" width="10.109375" style="153" customWidth="1"/>
    <col min="1808" max="1808" width="10" style="153" bestFit="1" customWidth="1"/>
    <col min="1809" max="2048" width="9.109375" style="153"/>
    <col min="2049" max="2049" width="23.6640625" style="153" customWidth="1"/>
    <col min="2050" max="2050" width="15" style="153" customWidth="1"/>
    <col min="2051" max="2062" width="11.44140625" style="153" customWidth="1"/>
    <col min="2063" max="2063" width="10.109375" style="153" customWidth="1"/>
    <col min="2064" max="2064" width="10" style="153" bestFit="1" customWidth="1"/>
    <col min="2065" max="2304" width="9.109375" style="153"/>
    <col min="2305" max="2305" width="23.6640625" style="153" customWidth="1"/>
    <col min="2306" max="2306" width="15" style="153" customWidth="1"/>
    <col min="2307" max="2318" width="11.44140625" style="153" customWidth="1"/>
    <col min="2319" max="2319" width="10.109375" style="153" customWidth="1"/>
    <col min="2320" max="2320" width="10" style="153" bestFit="1" customWidth="1"/>
    <col min="2321" max="2560" width="9.109375" style="153"/>
    <col min="2561" max="2561" width="23.6640625" style="153" customWidth="1"/>
    <col min="2562" max="2562" width="15" style="153" customWidth="1"/>
    <col min="2563" max="2574" width="11.44140625" style="153" customWidth="1"/>
    <col min="2575" max="2575" width="10.109375" style="153" customWidth="1"/>
    <col min="2576" max="2576" width="10" style="153" bestFit="1" customWidth="1"/>
    <col min="2577" max="2816" width="9.109375" style="153"/>
    <col min="2817" max="2817" width="23.6640625" style="153" customWidth="1"/>
    <col min="2818" max="2818" width="15" style="153" customWidth="1"/>
    <col min="2819" max="2830" width="11.44140625" style="153" customWidth="1"/>
    <col min="2831" max="2831" width="10.109375" style="153" customWidth="1"/>
    <col min="2832" max="2832" width="10" style="153" bestFit="1" customWidth="1"/>
    <col min="2833" max="3072" width="9.109375" style="153"/>
    <col min="3073" max="3073" width="23.6640625" style="153" customWidth="1"/>
    <col min="3074" max="3074" width="15" style="153" customWidth="1"/>
    <col min="3075" max="3086" width="11.44140625" style="153" customWidth="1"/>
    <col min="3087" max="3087" width="10.109375" style="153" customWidth="1"/>
    <col min="3088" max="3088" width="10" style="153" bestFit="1" customWidth="1"/>
    <col min="3089" max="3328" width="9.109375" style="153"/>
    <col min="3329" max="3329" width="23.6640625" style="153" customWidth="1"/>
    <col min="3330" max="3330" width="15" style="153" customWidth="1"/>
    <col min="3331" max="3342" width="11.44140625" style="153" customWidth="1"/>
    <col min="3343" max="3343" width="10.109375" style="153" customWidth="1"/>
    <col min="3344" max="3344" width="10" style="153" bestFit="1" customWidth="1"/>
    <col min="3345" max="3584" width="9.109375" style="153"/>
    <col min="3585" max="3585" width="23.6640625" style="153" customWidth="1"/>
    <col min="3586" max="3586" width="15" style="153" customWidth="1"/>
    <col min="3587" max="3598" width="11.44140625" style="153" customWidth="1"/>
    <col min="3599" max="3599" width="10.109375" style="153" customWidth="1"/>
    <col min="3600" max="3600" width="10" style="153" bestFit="1" customWidth="1"/>
    <col min="3601" max="3840" width="9.109375" style="153"/>
    <col min="3841" max="3841" width="23.6640625" style="153" customWidth="1"/>
    <col min="3842" max="3842" width="15" style="153" customWidth="1"/>
    <col min="3843" max="3854" width="11.44140625" style="153" customWidth="1"/>
    <col min="3855" max="3855" width="10.109375" style="153" customWidth="1"/>
    <col min="3856" max="3856" width="10" style="153" bestFit="1" customWidth="1"/>
    <col min="3857" max="4096" width="9.109375" style="153"/>
    <col min="4097" max="4097" width="23.6640625" style="153" customWidth="1"/>
    <col min="4098" max="4098" width="15" style="153" customWidth="1"/>
    <col min="4099" max="4110" width="11.44140625" style="153" customWidth="1"/>
    <col min="4111" max="4111" width="10.109375" style="153" customWidth="1"/>
    <col min="4112" max="4112" width="10" style="153" bestFit="1" customWidth="1"/>
    <col min="4113" max="4352" width="9.109375" style="153"/>
    <col min="4353" max="4353" width="23.6640625" style="153" customWidth="1"/>
    <col min="4354" max="4354" width="15" style="153" customWidth="1"/>
    <col min="4355" max="4366" width="11.44140625" style="153" customWidth="1"/>
    <col min="4367" max="4367" width="10.109375" style="153" customWidth="1"/>
    <col min="4368" max="4368" width="10" style="153" bestFit="1" customWidth="1"/>
    <col min="4369" max="4608" width="9.109375" style="153"/>
    <col min="4609" max="4609" width="23.6640625" style="153" customWidth="1"/>
    <col min="4610" max="4610" width="15" style="153" customWidth="1"/>
    <col min="4611" max="4622" width="11.44140625" style="153" customWidth="1"/>
    <col min="4623" max="4623" width="10.109375" style="153" customWidth="1"/>
    <col min="4624" max="4624" width="10" style="153" bestFit="1" customWidth="1"/>
    <col min="4625" max="4864" width="9.109375" style="153"/>
    <col min="4865" max="4865" width="23.6640625" style="153" customWidth="1"/>
    <col min="4866" max="4866" width="15" style="153" customWidth="1"/>
    <col min="4867" max="4878" width="11.44140625" style="153" customWidth="1"/>
    <col min="4879" max="4879" width="10.109375" style="153" customWidth="1"/>
    <col min="4880" max="4880" width="10" style="153" bestFit="1" customWidth="1"/>
    <col min="4881" max="5120" width="9.109375" style="153"/>
    <col min="5121" max="5121" width="23.6640625" style="153" customWidth="1"/>
    <col min="5122" max="5122" width="15" style="153" customWidth="1"/>
    <col min="5123" max="5134" width="11.44140625" style="153" customWidth="1"/>
    <col min="5135" max="5135" width="10.109375" style="153" customWidth="1"/>
    <col min="5136" max="5136" width="10" style="153" bestFit="1" customWidth="1"/>
    <col min="5137" max="5376" width="9.109375" style="153"/>
    <col min="5377" max="5377" width="23.6640625" style="153" customWidth="1"/>
    <col min="5378" max="5378" width="15" style="153" customWidth="1"/>
    <col min="5379" max="5390" width="11.44140625" style="153" customWidth="1"/>
    <col min="5391" max="5391" width="10.109375" style="153" customWidth="1"/>
    <col min="5392" max="5392" width="10" style="153" bestFit="1" customWidth="1"/>
    <col min="5393" max="5632" width="9.109375" style="153"/>
    <col min="5633" max="5633" width="23.6640625" style="153" customWidth="1"/>
    <col min="5634" max="5634" width="15" style="153" customWidth="1"/>
    <col min="5635" max="5646" width="11.44140625" style="153" customWidth="1"/>
    <col min="5647" max="5647" width="10.109375" style="153" customWidth="1"/>
    <col min="5648" max="5648" width="10" style="153" bestFit="1" customWidth="1"/>
    <col min="5649" max="5888" width="9.109375" style="153"/>
    <col min="5889" max="5889" width="23.6640625" style="153" customWidth="1"/>
    <col min="5890" max="5890" width="15" style="153" customWidth="1"/>
    <col min="5891" max="5902" width="11.44140625" style="153" customWidth="1"/>
    <col min="5903" max="5903" width="10.109375" style="153" customWidth="1"/>
    <col min="5904" max="5904" width="10" style="153" bestFit="1" customWidth="1"/>
    <col min="5905" max="6144" width="9.109375" style="153"/>
    <col min="6145" max="6145" width="23.6640625" style="153" customWidth="1"/>
    <col min="6146" max="6146" width="15" style="153" customWidth="1"/>
    <col min="6147" max="6158" width="11.44140625" style="153" customWidth="1"/>
    <col min="6159" max="6159" width="10.109375" style="153" customWidth="1"/>
    <col min="6160" max="6160" width="10" style="153" bestFit="1" customWidth="1"/>
    <col min="6161" max="6400" width="9.109375" style="153"/>
    <col min="6401" max="6401" width="23.6640625" style="153" customWidth="1"/>
    <col min="6402" max="6402" width="15" style="153" customWidth="1"/>
    <col min="6403" max="6414" width="11.44140625" style="153" customWidth="1"/>
    <col min="6415" max="6415" width="10.109375" style="153" customWidth="1"/>
    <col min="6416" max="6416" width="10" style="153" bestFit="1" customWidth="1"/>
    <col min="6417" max="6656" width="9.109375" style="153"/>
    <col min="6657" max="6657" width="23.6640625" style="153" customWidth="1"/>
    <col min="6658" max="6658" width="15" style="153" customWidth="1"/>
    <col min="6659" max="6670" width="11.44140625" style="153" customWidth="1"/>
    <col min="6671" max="6671" width="10.109375" style="153" customWidth="1"/>
    <col min="6672" max="6672" width="10" style="153" bestFit="1" customWidth="1"/>
    <col min="6673" max="6912" width="9.109375" style="153"/>
    <col min="6913" max="6913" width="23.6640625" style="153" customWidth="1"/>
    <col min="6914" max="6914" width="15" style="153" customWidth="1"/>
    <col min="6915" max="6926" width="11.44140625" style="153" customWidth="1"/>
    <col min="6927" max="6927" width="10.109375" style="153" customWidth="1"/>
    <col min="6928" max="6928" width="10" style="153" bestFit="1" customWidth="1"/>
    <col min="6929" max="7168" width="9.109375" style="153"/>
    <col min="7169" max="7169" width="23.6640625" style="153" customWidth="1"/>
    <col min="7170" max="7170" width="15" style="153" customWidth="1"/>
    <col min="7171" max="7182" width="11.44140625" style="153" customWidth="1"/>
    <col min="7183" max="7183" width="10.109375" style="153" customWidth="1"/>
    <col min="7184" max="7184" width="10" style="153" bestFit="1" customWidth="1"/>
    <col min="7185" max="7424" width="9.109375" style="153"/>
    <col min="7425" max="7425" width="23.6640625" style="153" customWidth="1"/>
    <col min="7426" max="7426" width="15" style="153" customWidth="1"/>
    <col min="7427" max="7438" width="11.44140625" style="153" customWidth="1"/>
    <col min="7439" max="7439" width="10.109375" style="153" customWidth="1"/>
    <col min="7440" max="7440" width="10" style="153" bestFit="1" customWidth="1"/>
    <col min="7441" max="7680" width="9.109375" style="153"/>
    <col min="7681" max="7681" width="23.6640625" style="153" customWidth="1"/>
    <col min="7682" max="7682" width="15" style="153" customWidth="1"/>
    <col min="7683" max="7694" width="11.44140625" style="153" customWidth="1"/>
    <col min="7695" max="7695" width="10.109375" style="153" customWidth="1"/>
    <col min="7696" max="7696" width="10" style="153" bestFit="1" customWidth="1"/>
    <col min="7697" max="7936" width="9.109375" style="153"/>
    <col min="7937" max="7937" width="23.6640625" style="153" customWidth="1"/>
    <col min="7938" max="7938" width="15" style="153" customWidth="1"/>
    <col min="7939" max="7950" width="11.44140625" style="153" customWidth="1"/>
    <col min="7951" max="7951" width="10.109375" style="153" customWidth="1"/>
    <col min="7952" max="7952" width="10" style="153" bestFit="1" customWidth="1"/>
    <col min="7953" max="8192" width="9.109375" style="153"/>
    <col min="8193" max="8193" width="23.6640625" style="153" customWidth="1"/>
    <col min="8194" max="8194" width="15" style="153" customWidth="1"/>
    <col min="8195" max="8206" width="11.44140625" style="153" customWidth="1"/>
    <col min="8207" max="8207" width="10.109375" style="153" customWidth="1"/>
    <col min="8208" max="8208" width="10" style="153" bestFit="1" customWidth="1"/>
    <col min="8209" max="8448" width="9.109375" style="153"/>
    <col min="8449" max="8449" width="23.6640625" style="153" customWidth="1"/>
    <col min="8450" max="8450" width="15" style="153" customWidth="1"/>
    <col min="8451" max="8462" width="11.44140625" style="153" customWidth="1"/>
    <col min="8463" max="8463" width="10.109375" style="153" customWidth="1"/>
    <col min="8464" max="8464" width="10" style="153" bestFit="1" customWidth="1"/>
    <col min="8465" max="8704" width="9.109375" style="153"/>
    <col min="8705" max="8705" width="23.6640625" style="153" customWidth="1"/>
    <col min="8706" max="8706" width="15" style="153" customWidth="1"/>
    <col min="8707" max="8718" width="11.44140625" style="153" customWidth="1"/>
    <col min="8719" max="8719" width="10.109375" style="153" customWidth="1"/>
    <col min="8720" max="8720" width="10" style="153" bestFit="1" customWidth="1"/>
    <col min="8721" max="8960" width="9.109375" style="153"/>
    <col min="8961" max="8961" width="23.6640625" style="153" customWidth="1"/>
    <col min="8962" max="8962" width="15" style="153" customWidth="1"/>
    <col min="8963" max="8974" width="11.44140625" style="153" customWidth="1"/>
    <col min="8975" max="8975" width="10.109375" style="153" customWidth="1"/>
    <col min="8976" max="8976" width="10" style="153" bestFit="1" customWidth="1"/>
    <col min="8977" max="9216" width="9.109375" style="153"/>
    <col min="9217" max="9217" width="23.6640625" style="153" customWidth="1"/>
    <col min="9218" max="9218" width="15" style="153" customWidth="1"/>
    <col min="9219" max="9230" width="11.44140625" style="153" customWidth="1"/>
    <col min="9231" max="9231" width="10.109375" style="153" customWidth="1"/>
    <col min="9232" max="9232" width="10" style="153" bestFit="1" customWidth="1"/>
    <col min="9233" max="9472" width="9.109375" style="153"/>
    <col min="9473" max="9473" width="23.6640625" style="153" customWidth="1"/>
    <col min="9474" max="9474" width="15" style="153" customWidth="1"/>
    <col min="9475" max="9486" width="11.44140625" style="153" customWidth="1"/>
    <col min="9487" max="9487" width="10.109375" style="153" customWidth="1"/>
    <col min="9488" max="9488" width="10" style="153" bestFit="1" customWidth="1"/>
    <col min="9489" max="9728" width="9.109375" style="153"/>
    <col min="9729" max="9729" width="23.6640625" style="153" customWidth="1"/>
    <col min="9730" max="9730" width="15" style="153" customWidth="1"/>
    <col min="9731" max="9742" width="11.44140625" style="153" customWidth="1"/>
    <col min="9743" max="9743" width="10.109375" style="153" customWidth="1"/>
    <col min="9744" max="9744" width="10" style="153" bestFit="1" customWidth="1"/>
    <col min="9745" max="9984" width="9.109375" style="153"/>
    <col min="9985" max="9985" width="23.6640625" style="153" customWidth="1"/>
    <col min="9986" max="9986" width="15" style="153" customWidth="1"/>
    <col min="9987" max="9998" width="11.44140625" style="153" customWidth="1"/>
    <col min="9999" max="9999" width="10.109375" style="153" customWidth="1"/>
    <col min="10000" max="10000" width="10" style="153" bestFit="1" customWidth="1"/>
    <col min="10001" max="10240" width="9.109375" style="153"/>
    <col min="10241" max="10241" width="23.6640625" style="153" customWidth="1"/>
    <col min="10242" max="10242" width="15" style="153" customWidth="1"/>
    <col min="10243" max="10254" width="11.44140625" style="153" customWidth="1"/>
    <col min="10255" max="10255" width="10.109375" style="153" customWidth="1"/>
    <col min="10256" max="10256" width="10" style="153" bestFit="1" customWidth="1"/>
    <col min="10257" max="10496" width="9.109375" style="153"/>
    <col min="10497" max="10497" width="23.6640625" style="153" customWidth="1"/>
    <col min="10498" max="10498" width="15" style="153" customWidth="1"/>
    <col min="10499" max="10510" width="11.44140625" style="153" customWidth="1"/>
    <col min="10511" max="10511" width="10.109375" style="153" customWidth="1"/>
    <col min="10512" max="10512" width="10" style="153" bestFit="1" customWidth="1"/>
    <col min="10513" max="10752" width="9.109375" style="153"/>
    <col min="10753" max="10753" width="23.6640625" style="153" customWidth="1"/>
    <col min="10754" max="10754" width="15" style="153" customWidth="1"/>
    <col min="10755" max="10766" width="11.44140625" style="153" customWidth="1"/>
    <col min="10767" max="10767" width="10.109375" style="153" customWidth="1"/>
    <col min="10768" max="10768" width="10" style="153" bestFit="1" customWidth="1"/>
    <col min="10769" max="11008" width="9.109375" style="153"/>
    <col min="11009" max="11009" width="23.6640625" style="153" customWidth="1"/>
    <col min="11010" max="11010" width="15" style="153" customWidth="1"/>
    <col min="11011" max="11022" width="11.44140625" style="153" customWidth="1"/>
    <col min="11023" max="11023" width="10.109375" style="153" customWidth="1"/>
    <col min="11024" max="11024" width="10" style="153" bestFit="1" customWidth="1"/>
    <col min="11025" max="11264" width="9.109375" style="153"/>
    <col min="11265" max="11265" width="23.6640625" style="153" customWidth="1"/>
    <col min="11266" max="11266" width="15" style="153" customWidth="1"/>
    <col min="11267" max="11278" width="11.44140625" style="153" customWidth="1"/>
    <col min="11279" max="11279" width="10.109375" style="153" customWidth="1"/>
    <col min="11280" max="11280" width="10" style="153" bestFit="1" customWidth="1"/>
    <col min="11281" max="11520" width="9.109375" style="153"/>
    <col min="11521" max="11521" width="23.6640625" style="153" customWidth="1"/>
    <col min="11522" max="11522" width="15" style="153" customWidth="1"/>
    <col min="11523" max="11534" width="11.44140625" style="153" customWidth="1"/>
    <col min="11535" max="11535" width="10.109375" style="153" customWidth="1"/>
    <col min="11536" max="11536" width="10" style="153" bestFit="1" customWidth="1"/>
    <col min="11537" max="11776" width="9.109375" style="153"/>
    <col min="11777" max="11777" width="23.6640625" style="153" customWidth="1"/>
    <col min="11778" max="11778" width="15" style="153" customWidth="1"/>
    <col min="11779" max="11790" width="11.44140625" style="153" customWidth="1"/>
    <col min="11791" max="11791" width="10.109375" style="153" customWidth="1"/>
    <col min="11792" max="11792" width="10" style="153" bestFit="1" customWidth="1"/>
    <col min="11793" max="12032" width="9.109375" style="153"/>
    <col min="12033" max="12033" width="23.6640625" style="153" customWidth="1"/>
    <col min="12034" max="12034" width="15" style="153" customWidth="1"/>
    <col min="12035" max="12046" width="11.44140625" style="153" customWidth="1"/>
    <col min="12047" max="12047" width="10.109375" style="153" customWidth="1"/>
    <col min="12048" max="12048" width="10" style="153" bestFit="1" customWidth="1"/>
    <col min="12049" max="12288" width="9.109375" style="153"/>
    <col min="12289" max="12289" width="23.6640625" style="153" customWidth="1"/>
    <col min="12290" max="12290" width="15" style="153" customWidth="1"/>
    <col min="12291" max="12302" width="11.44140625" style="153" customWidth="1"/>
    <col min="12303" max="12303" width="10.109375" style="153" customWidth="1"/>
    <col min="12304" max="12304" width="10" style="153" bestFit="1" customWidth="1"/>
    <col min="12305" max="12544" width="9.109375" style="153"/>
    <col min="12545" max="12545" width="23.6640625" style="153" customWidth="1"/>
    <col min="12546" max="12546" width="15" style="153" customWidth="1"/>
    <col min="12547" max="12558" width="11.44140625" style="153" customWidth="1"/>
    <col min="12559" max="12559" width="10.109375" style="153" customWidth="1"/>
    <col min="12560" max="12560" width="10" style="153" bestFit="1" customWidth="1"/>
    <col min="12561" max="12800" width="9.109375" style="153"/>
    <col min="12801" max="12801" width="23.6640625" style="153" customWidth="1"/>
    <col min="12802" max="12802" width="15" style="153" customWidth="1"/>
    <col min="12803" max="12814" width="11.44140625" style="153" customWidth="1"/>
    <col min="12815" max="12815" width="10.109375" style="153" customWidth="1"/>
    <col min="12816" max="12816" width="10" style="153" bestFit="1" customWidth="1"/>
    <col min="12817" max="13056" width="9.109375" style="153"/>
    <col min="13057" max="13057" width="23.6640625" style="153" customWidth="1"/>
    <col min="13058" max="13058" width="15" style="153" customWidth="1"/>
    <col min="13059" max="13070" width="11.44140625" style="153" customWidth="1"/>
    <col min="13071" max="13071" width="10.109375" style="153" customWidth="1"/>
    <col min="13072" max="13072" width="10" style="153" bestFit="1" customWidth="1"/>
    <col min="13073" max="13312" width="9.109375" style="153"/>
    <col min="13313" max="13313" width="23.6640625" style="153" customWidth="1"/>
    <col min="13314" max="13314" width="15" style="153" customWidth="1"/>
    <col min="13315" max="13326" width="11.44140625" style="153" customWidth="1"/>
    <col min="13327" max="13327" width="10.109375" style="153" customWidth="1"/>
    <col min="13328" max="13328" width="10" style="153" bestFit="1" customWidth="1"/>
    <col min="13329" max="13568" width="9.109375" style="153"/>
    <col min="13569" max="13569" width="23.6640625" style="153" customWidth="1"/>
    <col min="13570" max="13570" width="15" style="153" customWidth="1"/>
    <col min="13571" max="13582" width="11.44140625" style="153" customWidth="1"/>
    <col min="13583" max="13583" width="10.109375" style="153" customWidth="1"/>
    <col min="13584" max="13584" width="10" style="153" bestFit="1" customWidth="1"/>
    <col min="13585" max="13824" width="9.109375" style="153"/>
    <col min="13825" max="13825" width="23.6640625" style="153" customWidth="1"/>
    <col min="13826" max="13826" width="15" style="153" customWidth="1"/>
    <col min="13827" max="13838" width="11.44140625" style="153" customWidth="1"/>
    <col min="13839" max="13839" width="10.109375" style="153" customWidth="1"/>
    <col min="13840" max="13840" width="10" style="153" bestFit="1" customWidth="1"/>
    <col min="13841" max="14080" width="9.109375" style="153"/>
    <col min="14081" max="14081" width="23.6640625" style="153" customWidth="1"/>
    <col min="14082" max="14082" width="15" style="153" customWidth="1"/>
    <col min="14083" max="14094" width="11.44140625" style="153" customWidth="1"/>
    <col min="14095" max="14095" width="10.109375" style="153" customWidth="1"/>
    <col min="14096" max="14096" width="10" style="153" bestFit="1" customWidth="1"/>
    <col min="14097" max="14336" width="9.109375" style="153"/>
    <col min="14337" max="14337" width="23.6640625" style="153" customWidth="1"/>
    <col min="14338" max="14338" width="15" style="153" customWidth="1"/>
    <col min="14339" max="14350" width="11.44140625" style="153" customWidth="1"/>
    <col min="14351" max="14351" width="10.109375" style="153" customWidth="1"/>
    <col min="14352" max="14352" width="10" style="153" bestFit="1" customWidth="1"/>
    <col min="14353" max="14592" width="9.109375" style="153"/>
    <col min="14593" max="14593" width="23.6640625" style="153" customWidth="1"/>
    <col min="14594" max="14594" width="15" style="153" customWidth="1"/>
    <col min="14595" max="14606" width="11.44140625" style="153" customWidth="1"/>
    <col min="14607" max="14607" width="10.109375" style="153" customWidth="1"/>
    <col min="14608" max="14608" width="10" style="153" bestFit="1" customWidth="1"/>
    <col min="14609" max="14848" width="9.109375" style="153"/>
    <col min="14849" max="14849" width="23.6640625" style="153" customWidth="1"/>
    <col min="14850" max="14850" width="15" style="153" customWidth="1"/>
    <col min="14851" max="14862" width="11.44140625" style="153" customWidth="1"/>
    <col min="14863" max="14863" width="10.109375" style="153" customWidth="1"/>
    <col min="14864" max="14864" width="10" style="153" bestFit="1" customWidth="1"/>
    <col min="14865" max="15104" width="9.109375" style="153"/>
    <col min="15105" max="15105" width="23.6640625" style="153" customWidth="1"/>
    <col min="15106" max="15106" width="15" style="153" customWidth="1"/>
    <col min="15107" max="15118" width="11.44140625" style="153" customWidth="1"/>
    <col min="15119" max="15119" width="10.109375" style="153" customWidth="1"/>
    <col min="15120" max="15120" width="10" style="153" bestFit="1" customWidth="1"/>
    <col min="15121" max="15360" width="9.109375" style="153"/>
    <col min="15361" max="15361" width="23.6640625" style="153" customWidth="1"/>
    <col min="15362" max="15362" width="15" style="153" customWidth="1"/>
    <col min="15363" max="15374" width="11.44140625" style="153" customWidth="1"/>
    <col min="15375" max="15375" width="10.109375" style="153" customWidth="1"/>
    <col min="15376" max="15376" width="10" style="153" bestFit="1" customWidth="1"/>
    <col min="15377" max="15616" width="9.109375" style="153"/>
    <col min="15617" max="15617" width="23.6640625" style="153" customWidth="1"/>
    <col min="15618" max="15618" width="15" style="153" customWidth="1"/>
    <col min="15619" max="15630" width="11.44140625" style="153" customWidth="1"/>
    <col min="15631" max="15631" width="10.109375" style="153" customWidth="1"/>
    <col min="15632" max="15632" width="10" style="153" bestFit="1" customWidth="1"/>
    <col min="15633" max="15872" width="9.109375" style="153"/>
    <col min="15873" max="15873" width="23.6640625" style="153" customWidth="1"/>
    <col min="15874" max="15874" width="15" style="153" customWidth="1"/>
    <col min="15875" max="15886" width="11.44140625" style="153" customWidth="1"/>
    <col min="15887" max="15887" width="10.109375" style="153" customWidth="1"/>
    <col min="15888" max="15888" width="10" style="153" bestFit="1" customWidth="1"/>
    <col min="15889" max="16128" width="9.109375" style="153"/>
    <col min="16129" max="16129" width="23.6640625" style="153" customWidth="1"/>
    <col min="16130" max="16130" width="15" style="153" customWidth="1"/>
    <col min="16131" max="16142" width="11.44140625" style="153" customWidth="1"/>
    <col min="16143" max="16143" width="10.109375" style="153" customWidth="1"/>
    <col min="16144" max="16144" width="10" style="153" bestFit="1" customWidth="1"/>
    <col min="16145" max="16384" width="9.109375" style="153"/>
  </cols>
  <sheetData>
    <row r="1" spans="1:16" ht="19.5" customHeight="1">
      <c r="A1" s="18"/>
    </row>
    <row r="2" spans="1:16" s="154" customFormat="1" ht="25.5" customHeight="1">
      <c r="A2" s="23" t="s">
        <v>172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</row>
    <row r="3" spans="1:16" s="154" customFormat="1" ht="25.5" customHeight="1">
      <c r="A3" s="25">
        <v>45565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</row>
    <row r="4" spans="1:16" ht="6" customHeight="1" thickBot="1">
      <c r="C4" s="155"/>
      <c r="D4" s="155"/>
      <c r="E4" s="155"/>
      <c r="F4" s="155"/>
      <c r="G4" s="155"/>
      <c r="H4" s="155"/>
      <c r="I4" s="155"/>
      <c r="J4" s="155"/>
      <c r="K4" s="155"/>
      <c r="L4" s="155"/>
      <c r="M4" s="155"/>
      <c r="N4" s="155"/>
    </row>
    <row r="5" spans="1:16" ht="18" customHeight="1">
      <c r="A5" s="156"/>
      <c r="B5" s="157"/>
      <c r="C5" s="34" t="s">
        <v>98</v>
      </c>
      <c r="D5" s="34"/>
      <c r="E5" s="34"/>
      <c r="F5" s="34"/>
      <c r="G5" s="34"/>
      <c r="H5" s="34"/>
      <c r="I5" s="34"/>
      <c r="J5" s="34"/>
      <c r="K5" s="34"/>
      <c r="L5" s="34"/>
      <c r="M5" s="34"/>
      <c r="N5" s="1793" t="s">
        <v>99</v>
      </c>
      <c r="O5" s="158" t="s">
        <v>100</v>
      </c>
      <c r="P5" s="159"/>
    </row>
    <row r="6" spans="1:16" ht="13.5" customHeight="1">
      <c r="A6" s="160"/>
      <c r="B6" s="161"/>
      <c r="C6" s="36" t="s">
        <v>101</v>
      </c>
      <c r="D6" s="36" t="s">
        <v>102</v>
      </c>
      <c r="E6" s="36" t="s">
        <v>103</v>
      </c>
      <c r="F6" s="36" t="s">
        <v>104</v>
      </c>
      <c r="G6" s="36" t="s">
        <v>105</v>
      </c>
      <c r="H6" s="36" t="s">
        <v>106</v>
      </c>
      <c r="I6" s="36" t="s">
        <v>107</v>
      </c>
      <c r="J6" s="36" t="s">
        <v>108</v>
      </c>
      <c r="K6" s="36" t="s">
        <v>109</v>
      </c>
      <c r="L6" s="36" t="s">
        <v>110</v>
      </c>
      <c r="M6" s="36" t="s">
        <v>111</v>
      </c>
      <c r="N6" s="1794"/>
      <c r="O6" s="37" t="s">
        <v>112</v>
      </c>
      <c r="P6" s="159"/>
    </row>
    <row r="7" spans="1:16" ht="13.5" customHeight="1">
      <c r="A7" s="1811" t="s">
        <v>173</v>
      </c>
      <c r="B7" s="162" t="s">
        <v>128</v>
      </c>
      <c r="C7" s="76">
        <v>8</v>
      </c>
      <c r="D7" s="76">
        <v>16</v>
      </c>
      <c r="E7" s="76">
        <v>20043</v>
      </c>
      <c r="F7" s="76">
        <v>397805</v>
      </c>
      <c r="G7" s="76">
        <v>733097</v>
      </c>
      <c r="H7" s="76">
        <v>879071</v>
      </c>
      <c r="I7" s="76">
        <v>870906</v>
      </c>
      <c r="J7" s="76">
        <v>723217</v>
      </c>
      <c r="K7" s="76">
        <v>540115</v>
      </c>
      <c r="L7" s="76">
        <v>369764</v>
      </c>
      <c r="M7" s="76">
        <v>391843</v>
      </c>
      <c r="N7" s="76">
        <v>4925885</v>
      </c>
      <c r="O7" s="163">
        <v>100</v>
      </c>
    </row>
    <row r="8" spans="1:16" ht="13.5" customHeight="1">
      <c r="A8" s="1811"/>
      <c r="B8" s="164" t="s">
        <v>116</v>
      </c>
      <c r="C8" s="49">
        <v>4</v>
      </c>
      <c r="D8" s="49">
        <v>8</v>
      </c>
      <c r="E8" s="49">
        <v>7546</v>
      </c>
      <c r="F8" s="49">
        <v>158275</v>
      </c>
      <c r="G8" s="49">
        <v>291294</v>
      </c>
      <c r="H8" s="49">
        <v>342478</v>
      </c>
      <c r="I8" s="49">
        <v>325286</v>
      </c>
      <c r="J8" s="49">
        <v>263126</v>
      </c>
      <c r="K8" s="49">
        <v>185478</v>
      </c>
      <c r="L8" s="49">
        <v>118295</v>
      </c>
      <c r="M8" s="49">
        <v>107888</v>
      </c>
      <c r="N8" s="49">
        <v>1799678</v>
      </c>
      <c r="O8" s="163">
        <v>36.535120085020253</v>
      </c>
    </row>
    <row r="9" spans="1:16" ht="13.5" customHeight="1">
      <c r="A9" s="1811"/>
      <c r="B9" s="164" t="s">
        <v>115</v>
      </c>
      <c r="C9" s="53">
        <v>4</v>
      </c>
      <c r="D9" s="53">
        <v>8</v>
      </c>
      <c r="E9" s="53">
        <v>12497</v>
      </c>
      <c r="F9" s="53">
        <v>239530</v>
      </c>
      <c r="G9" s="53">
        <v>441803</v>
      </c>
      <c r="H9" s="53">
        <v>536593</v>
      </c>
      <c r="I9" s="53">
        <v>545620</v>
      </c>
      <c r="J9" s="53">
        <v>460091</v>
      </c>
      <c r="K9" s="53">
        <v>354637</v>
      </c>
      <c r="L9" s="53">
        <v>251469</v>
      </c>
      <c r="M9" s="53">
        <v>283955</v>
      </c>
      <c r="N9" s="53">
        <v>3126207</v>
      </c>
      <c r="O9" s="165">
        <v>63.464879914979747</v>
      </c>
    </row>
    <row r="10" spans="1:16" ht="13.5" customHeight="1">
      <c r="A10" s="1811" t="s">
        <v>174</v>
      </c>
      <c r="B10" s="162" t="s">
        <v>128</v>
      </c>
      <c r="C10" s="76">
        <v>0</v>
      </c>
      <c r="D10" s="76">
        <v>0</v>
      </c>
      <c r="E10" s="76">
        <v>10642</v>
      </c>
      <c r="F10" s="76">
        <v>38248</v>
      </c>
      <c r="G10" s="76">
        <v>21565</v>
      </c>
      <c r="H10" s="76">
        <v>9555</v>
      </c>
      <c r="I10" s="76">
        <v>5629</v>
      </c>
      <c r="J10" s="76">
        <v>3494</v>
      </c>
      <c r="K10" s="76">
        <v>2305</v>
      </c>
      <c r="L10" s="76">
        <v>1393</v>
      </c>
      <c r="M10" s="76">
        <v>1325</v>
      </c>
      <c r="N10" s="76">
        <v>94156</v>
      </c>
      <c r="O10" s="163">
        <v>100</v>
      </c>
    </row>
    <row r="11" spans="1:16" ht="13.5" customHeight="1">
      <c r="A11" s="1811"/>
      <c r="B11" s="164" t="s">
        <v>116</v>
      </c>
      <c r="C11" s="49">
        <v>0</v>
      </c>
      <c r="D11" s="49">
        <v>0</v>
      </c>
      <c r="E11" s="49">
        <v>4541</v>
      </c>
      <c r="F11" s="49">
        <v>16904</v>
      </c>
      <c r="G11" s="49">
        <v>9174</v>
      </c>
      <c r="H11" s="49">
        <v>4014</v>
      </c>
      <c r="I11" s="49">
        <v>2588</v>
      </c>
      <c r="J11" s="49">
        <v>1633</v>
      </c>
      <c r="K11" s="49">
        <v>1022</v>
      </c>
      <c r="L11" s="49">
        <v>552</v>
      </c>
      <c r="M11" s="49">
        <v>443</v>
      </c>
      <c r="N11" s="49">
        <v>40871</v>
      </c>
      <c r="O11" s="163">
        <v>43.407748842346741</v>
      </c>
    </row>
    <row r="12" spans="1:16" ht="13.5" customHeight="1">
      <c r="A12" s="1811"/>
      <c r="B12" s="164" t="s">
        <v>115</v>
      </c>
      <c r="C12" s="53">
        <v>0</v>
      </c>
      <c r="D12" s="53">
        <v>0</v>
      </c>
      <c r="E12" s="53">
        <v>6101</v>
      </c>
      <c r="F12" s="53">
        <v>21344</v>
      </c>
      <c r="G12" s="53">
        <v>12391</v>
      </c>
      <c r="H12" s="53">
        <v>5541</v>
      </c>
      <c r="I12" s="53">
        <v>3041</v>
      </c>
      <c r="J12" s="53">
        <v>1861</v>
      </c>
      <c r="K12" s="53">
        <v>1283</v>
      </c>
      <c r="L12" s="53">
        <v>841</v>
      </c>
      <c r="M12" s="53">
        <v>882</v>
      </c>
      <c r="N12" s="53">
        <v>53285</v>
      </c>
      <c r="O12" s="165">
        <v>56.592251157653259</v>
      </c>
    </row>
    <row r="13" spans="1:16" ht="13.5" customHeight="1">
      <c r="A13" s="1811" t="s">
        <v>175</v>
      </c>
      <c r="B13" s="162" t="s">
        <v>128</v>
      </c>
      <c r="C13" s="76">
        <v>0</v>
      </c>
      <c r="D13" s="76">
        <v>0</v>
      </c>
      <c r="E13" s="76">
        <v>14614</v>
      </c>
      <c r="F13" s="76">
        <v>43266</v>
      </c>
      <c r="G13" s="76">
        <v>26085</v>
      </c>
      <c r="H13" s="76">
        <v>11367</v>
      </c>
      <c r="I13" s="76">
        <v>6285</v>
      </c>
      <c r="J13" s="76">
        <v>3848</v>
      </c>
      <c r="K13" s="76">
        <v>2594</v>
      </c>
      <c r="L13" s="76">
        <v>1535</v>
      </c>
      <c r="M13" s="76">
        <v>1483</v>
      </c>
      <c r="N13" s="76">
        <v>111077</v>
      </c>
      <c r="O13" s="163">
        <v>100</v>
      </c>
    </row>
    <row r="14" spans="1:16" ht="13.5" customHeight="1">
      <c r="A14" s="1811"/>
      <c r="B14" s="164" t="s">
        <v>116</v>
      </c>
      <c r="C14" s="49">
        <v>0</v>
      </c>
      <c r="D14" s="49">
        <v>0</v>
      </c>
      <c r="E14" s="49">
        <v>6252</v>
      </c>
      <c r="F14" s="49">
        <v>19800</v>
      </c>
      <c r="G14" s="49">
        <v>11677</v>
      </c>
      <c r="H14" s="49">
        <v>4849</v>
      </c>
      <c r="I14" s="49">
        <v>2840</v>
      </c>
      <c r="J14" s="49">
        <v>1808</v>
      </c>
      <c r="K14" s="49">
        <v>1170</v>
      </c>
      <c r="L14" s="49">
        <v>641</v>
      </c>
      <c r="M14" s="49">
        <v>517</v>
      </c>
      <c r="N14" s="49">
        <v>49554</v>
      </c>
      <c r="O14" s="163">
        <v>44.612295974864288</v>
      </c>
    </row>
    <row r="15" spans="1:16" ht="13.5" customHeight="1">
      <c r="A15" s="1811"/>
      <c r="B15" s="164" t="s">
        <v>115</v>
      </c>
      <c r="C15" s="53">
        <v>0</v>
      </c>
      <c r="D15" s="53">
        <v>0</v>
      </c>
      <c r="E15" s="53">
        <v>8362</v>
      </c>
      <c r="F15" s="53">
        <v>23466</v>
      </c>
      <c r="G15" s="53">
        <v>14408</v>
      </c>
      <c r="H15" s="53">
        <v>6518</v>
      </c>
      <c r="I15" s="53">
        <v>3445</v>
      </c>
      <c r="J15" s="53">
        <v>2040</v>
      </c>
      <c r="K15" s="53">
        <v>1424</v>
      </c>
      <c r="L15" s="53">
        <v>894</v>
      </c>
      <c r="M15" s="53">
        <v>966</v>
      </c>
      <c r="N15" s="53">
        <v>61523</v>
      </c>
      <c r="O15" s="165">
        <v>55.387704025135719</v>
      </c>
    </row>
    <row r="16" spans="1:16" ht="13.5" customHeight="1">
      <c r="A16" s="1811" t="s">
        <v>176</v>
      </c>
      <c r="B16" s="162" t="s">
        <v>128</v>
      </c>
      <c r="C16" s="76">
        <v>0</v>
      </c>
      <c r="D16" s="76">
        <v>6</v>
      </c>
      <c r="E16" s="76">
        <v>132855</v>
      </c>
      <c r="F16" s="76">
        <v>186489</v>
      </c>
      <c r="G16" s="76">
        <v>94969</v>
      </c>
      <c r="H16" s="76">
        <v>40722</v>
      </c>
      <c r="I16" s="76">
        <v>23732</v>
      </c>
      <c r="J16" s="76">
        <v>11081</v>
      </c>
      <c r="K16" s="76">
        <v>7430</v>
      </c>
      <c r="L16" s="76">
        <v>4787</v>
      </c>
      <c r="M16" s="76">
        <v>5414</v>
      </c>
      <c r="N16" s="76">
        <v>507485</v>
      </c>
      <c r="O16" s="163">
        <v>100</v>
      </c>
    </row>
    <row r="17" spans="1:16" ht="13.5" customHeight="1">
      <c r="A17" s="1811"/>
      <c r="B17" s="164" t="s">
        <v>116</v>
      </c>
      <c r="C17" s="49">
        <v>0</v>
      </c>
      <c r="D17" s="49">
        <v>1</v>
      </c>
      <c r="E17" s="49">
        <v>57554</v>
      </c>
      <c r="F17" s="49">
        <v>87403</v>
      </c>
      <c r="G17" s="49">
        <v>41654</v>
      </c>
      <c r="H17" s="49">
        <v>17665</v>
      </c>
      <c r="I17" s="49">
        <v>10777</v>
      </c>
      <c r="J17" s="49">
        <v>5280</v>
      </c>
      <c r="K17" s="49">
        <v>3365</v>
      </c>
      <c r="L17" s="49">
        <v>2005</v>
      </c>
      <c r="M17" s="49">
        <v>2073</v>
      </c>
      <c r="N17" s="49">
        <v>227777</v>
      </c>
      <c r="O17" s="163">
        <v>44.883494093421476</v>
      </c>
    </row>
    <row r="18" spans="1:16" ht="13.5" customHeight="1">
      <c r="A18" s="1811"/>
      <c r="B18" s="164" t="s">
        <v>115</v>
      </c>
      <c r="C18" s="53">
        <v>0</v>
      </c>
      <c r="D18" s="53">
        <v>5</v>
      </c>
      <c r="E18" s="53">
        <v>75301</v>
      </c>
      <c r="F18" s="53">
        <v>99086</v>
      </c>
      <c r="G18" s="53">
        <v>53315</v>
      </c>
      <c r="H18" s="53">
        <v>23057</v>
      </c>
      <c r="I18" s="53">
        <v>12955</v>
      </c>
      <c r="J18" s="53">
        <v>5801</v>
      </c>
      <c r="K18" s="53">
        <v>4065</v>
      </c>
      <c r="L18" s="53">
        <v>2782</v>
      </c>
      <c r="M18" s="53">
        <v>3341</v>
      </c>
      <c r="N18" s="53">
        <v>279708</v>
      </c>
      <c r="O18" s="165">
        <v>55.116505906578517</v>
      </c>
    </row>
    <row r="19" spans="1:16" ht="13.5" customHeight="1">
      <c r="A19" s="1811" t="s">
        <v>177</v>
      </c>
      <c r="B19" s="162" t="s">
        <v>128</v>
      </c>
      <c r="C19" s="76">
        <v>8</v>
      </c>
      <c r="D19" s="76">
        <v>9333</v>
      </c>
      <c r="E19" s="76">
        <v>277967</v>
      </c>
      <c r="F19" s="76">
        <v>176231</v>
      </c>
      <c r="G19" s="76">
        <v>69790</v>
      </c>
      <c r="H19" s="76">
        <v>35455</v>
      </c>
      <c r="I19" s="76">
        <v>22591</v>
      </c>
      <c r="J19" s="76">
        <v>15601</v>
      </c>
      <c r="K19" s="76">
        <v>10561</v>
      </c>
      <c r="L19" s="76">
        <v>6649</v>
      </c>
      <c r="M19" s="76">
        <v>5530</v>
      </c>
      <c r="N19" s="76">
        <v>629716</v>
      </c>
      <c r="O19" s="163">
        <v>100</v>
      </c>
    </row>
    <row r="20" spans="1:16" ht="13.5" customHeight="1">
      <c r="A20" s="1811"/>
      <c r="B20" s="164" t="s">
        <v>116</v>
      </c>
      <c r="C20" s="49">
        <v>3</v>
      </c>
      <c r="D20" s="49">
        <v>3790</v>
      </c>
      <c r="E20" s="49">
        <v>123526</v>
      </c>
      <c r="F20" s="49">
        <v>83349</v>
      </c>
      <c r="G20" s="49">
        <v>32932</v>
      </c>
      <c r="H20" s="49">
        <v>18200</v>
      </c>
      <c r="I20" s="49">
        <v>12302</v>
      </c>
      <c r="J20" s="49">
        <v>8644</v>
      </c>
      <c r="K20" s="49">
        <v>5516</v>
      </c>
      <c r="L20" s="49">
        <v>3065</v>
      </c>
      <c r="M20" s="49">
        <v>1991</v>
      </c>
      <c r="N20" s="49">
        <v>293318</v>
      </c>
      <c r="O20" s="163">
        <v>46.579410400879127</v>
      </c>
    </row>
    <row r="21" spans="1:16" ht="13.5" customHeight="1">
      <c r="A21" s="1811"/>
      <c r="B21" s="166" t="s">
        <v>115</v>
      </c>
      <c r="C21" s="53">
        <v>5</v>
      </c>
      <c r="D21" s="53">
        <v>5543</v>
      </c>
      <c r="E21" s="53">
        <v>154441</v>
      </c>
      <c r="F21" s="53">
        <v>92882</v>
      </c>
      <c r="G21" s="53">
        <v>36858</v>
      </c>
      <c r="H21" s="53">
        <v>17255</v>
      </c>
      <c r="I21" s="53">
        <v>10289</v>
      </c>
      <c r="J21" s="53">
        <v>6957</v>
      </c>
      <c r="K21" s="53">
        <v>5045</v>
      </c>
      <c r="L21" s="53">
        <v>3584</v>
      </c>
      <c r="M21" s="53">
        <v>3539</v>
      </c>
      <c r="N21" s="53">
        <v>336398</v>
      </c>
      <c r="O21" s="165">
        <v>53.420589599120873</v>
      </c>
    </row>
    <row r="22" spans="1:16" ht="13.5" customHeight="1">
      <c r="A22" s="1811" t="s">
        <v>178</v>
      </c>
      <c r="B22" s="164" t="s">
        <v>128</v>
      </c>
      <c r="C22" s="76">
        <v>1</v>
      </c>
      <c r="D22" s="76">
        <v>133668</v>
      </c>
      <c r="E22" s="76">
        <v>305870</v>
      </c>
      <c r="F22" s="76">
        <v>170632</v>
      </c>
      <c r="G22" s="76">
        <v>81626</v>
      </c>
      <c r="H22" s="76">
        <v>49122</v>
      </c>
      <c r="I22" s="76">
        <v>32913</v>
      </c>
      <c r="J22" s="76">
        <v>22396</v>
      </c>
      <c r="K22" s="76">
        <v>14813</v>
      </c>
      <c r="L22" s="76">
        <v>9285</v>
      </c>
      <c r="M22" s="76">
        <v>8106</v>
      </c>
      <c r="N22" s="76">
        <v>828432</v>
      </c>
      <c r="O22" s="163">
        <v>100</v>
      </c>
    </row>
    <row r="23" spans="1:16" ht="13.5" customHeight="1">
      <c r="A23" s="1811"/>
      <c r="B23" s="164" t="s">
        <v>116</v>
      </c>
      <c r="C23" s="49">
        <v>1</v>
      </c>
      <c r="D23" s="49">
        <v>56496</v>
      </c>
      <c r="E23" s="49">
        <v>138722</v>
      </c>
      <c r="F23" s="49">
        <v>78795</v>
      </c>
      <c r="G23" s="49">
        <v>37566</v>
      </c>
      <c r="H23" s="49">
        <v>24436</v>
      </c>
      <c r="I23" s="49">
        <v>17087</v>
      </c>
      <c r="J23" s="49">
        <v>11731</v>
      </c>
      <c r="K23" s="49">
        <v>7312</v>
      </c>
      <c r="L23" s="49">
        <v>4037</v>
      </c>
      <c r="M23" s="49">
        <v>3036</v>
      </c>
      <c r="N23" s="49">
        <v>379219</v>
      </c>
      <c r="O23" s="163">
        <v>45.775513258782858</v>
      </c>
    </row>
    <row r="24" spans="1:16" ht="13.5" customHeight="1">
      <c r="A24" s="1811"/>
      <c r="B24" s="166" t="s">
        <v>115</v>
      </c>
      <c r="C24" s="53">
        <v>0</v>
      </c>
      <c r="D24" s="53">
        <v>77172</v>
      </c>
      <c r="E24" s="53">
        <v>167148</v>
      </c>
      <c r="F24" s="53">
        <v>91837</v>
      </c>
      <c r="G24" s="53">
        <v>44060</v>
      </c>
      <c r="H24" s="53">
        <v>24686</v>
      </c>
      <c r="I24" s="53">
        <v>15826</v>
      </c>
      <c r="J24" s="53">
        <v>10665</v>
      </c>
      <c r="K24" s="53">
        <v>7501</v>
      </c>
      <c r="L24" s="53">
        <v>5248</v>
      </c>
      <c r="M24" s="53">
        <v>5070</v>
      </c>
      <c r="N24" s="53">
        <v>449213</v>
      </c>
      <c r="O24" s="165">
        <v>54.224486741217149</v>
      </c>
    </row>
    <row r="25" spans="1:16" ht="13.5" customHeight="1">
      <c r="A25" s="1811" t="s">
        <v>179</v>
      </c>
      <c r="B25" s="164" t="s">
        <v>128</v>
      </c>
      <c r="C25" s="76">
        <v>24</v>
      </c>
      <c r="D25" s="76">
        <v>221463</v>
      </c>
      <c r="E25" s="76">
        <v>248308</v>
      </c>
      <c r="F25" s="76">
        <v>138692</v>
      </c>
      <c r="G25" s="76">
        <v>73423</v>
      </c>
      <c r="H25" s="76">
        <v>44651</v>
      </c>
      <c r="I25" s="76">
        <v>28942</v>
      </c>
      <c r="J25" s="76">
        <v>18430</v>
      </c>
      <c r="K25" s="76">
        <v>11257</v>
      </c>
      <c r="L25" s="76">
        <v>6339</v>
      </c>
      <c r="M25" s="76">
        <v>5009</v>
      </c>
      <c r="N25" s="76">
        <v>796538</v>
      </c>
      <c r="O25" s="163">
        <v>100</v>
      </c>
    </row>
    <row r="26" spans="1:16" ht="13.5" customHeight="1">
      <c r="A26" s="1811"/>
      <c r="B26" s="164" t="s">
        <v>116</v>
      </c>
      <c r="C26" s="49">
        <v>4</v>
      </c>
      <c r="D26" s="49">
        <v>90751</v>
      </c>
      <c r="E26" s="49">
        <v>114136</v>
      </c>
      <c r="F26" s="49">
        <v>61972</v>
      </c>
      <c r="G26" s="49">
        <v>33299</v>
      </c>
      <c r="H26" s="49">
        <v>21503</v>
      </c>
      <c r="I26" s="49">
        <v>14363</v>
      </c>
      <c r="J26" s="49">
        <v>9153</v>
      </c>
      <c r="K26" s="49">
        <v>5255</v>
      </c>
      <c r="L26" s="49">
        <v>2733</v>
      </c>
      <c r="M26" s="49">
        <v>2102</v>
      </c>
      <c r="N26" s="49">
        <v>355271</v>
      </c>
      <c r="O26" s="163">
        <v>44.601889677579727</v>
      </c>
    </row>
    <row r="27" spans="1:16" ht="13.5" customHeight="1">
      <c r="A27" s="1811"/>
      <c r="B27" s="166" t="s">
        <v>115</v>
      </c>
      <c r="C27" s="53">
        <v>20</v>
      </c>
      <c r="D27" s="53">
        <v>130712</v>
      </c>
      <c r="E27" s="53">
        <v>134172</v>
      </c>
      <c r="F27" s="53">
        <v>76720</v>
      </c>
      <c r="G27" s="53">
        <v>40124</v>
      </c>
      <c r="H27" s="53">
        <v>23148</v>
      </c>
      <c r="I27" s="53">
        <v>14579</v>
      </c>
      <c r="J27" s="53">
        <v>9277</v>
      </c>
      <c r="K27" s="53">
        <v>6002</v>
      </c>
      <c r="L27" s="53">
        <v>3606</v>
      </c>
      <c r="M27" s="53">
        <v>2907</v>
      </c>
      <c r="N27" s="53">
        <v>441267</v>
      </c>
      <c r="O27" s="165">
        <v>55.398110322420266</v>
      </c>
    </row>
    <row r="28" spans="1:16" ht="13.5" customHeight="1">
      <c r="A28" s="1811" t="s">
        <v>180</v>
      </c>
      <c r="B28" s="164" t="s">
        <v>128</v>
      </c>
      <c r="C28" s="76">
        <v>78794</v>
      </c>
      <c r="D28" s="76">
        <v>415814</v>
      </c>
      <c r="E28" s="76">
        <v>276021</v>
      </c>
      <c r="F28" s="76">
        <v>134949</v>
      </c>
      <c r="G28" s="76">
        <v>77805</v>
      </c>
      <c r="H28" s="76">
        <v>48598</v>
      </c>
      <c r="I28" s="76">
        <v>32492</v>
      </c>
      <c r="J28" s="76">
        <v>20381</v>
      </c>
      <c r="K28" s="76">
        <v>12597</v>
      </c>
      <c r="L28" s="76">
        <v>6467</v>
      </c>
      <c r="M28" s="76">
        <v>4740</v>
      </c>
      <c r="N28" s="76">
        <v>1108658</v>
      </c>
      <c r="O28" s="163">
        <v>100</v>
      </c>
    </row>
    <row r="29" spans="1:16" ht="13.5" customHeight="1">
      <c r="A29" s="1811"/>
      <c r="B29" s="164" t="s">
        <v>116</v>
      </c>
      <c r="C29" s="49">
        <v>31830</v>
      </c>
      <c r="D29" s="49">
        <v>184968</v>
      </c>
      <c r="E29" s="49">
        <v>131132</v>
      </c>
      <c r="F29" s="49">
        <v>63049</v>
      </c>
      <c r="G29" s="49">
        <v>38245</v>
      </c>
      <c r="H29" s="49">
        <v>25250</v>
      </c>
      <c r="I29" s="49">
        <v>17550</v>
      </c>
      <c r="J29" s="49">
        <v>10546</v>
      </c>
      <c r="K29" s="49">
        <v>5909</v>
      </c>
      <c r="L29" s="49">
        <v>2619</v>
      </c>
      <c r="M29" s="49">
        <v>1976</v>
      </c>
      <c r="N29" s="49">
        <v>513074</v>
      </c>
      <c r="O29" s="163">
        <v>46.278834410611744</v>
      </c>
    </row>
    <row r="30" spans="1:16" ht="13.5" customHeight="1">
      <c r="A30" s="1811"/>
      <c r="B30" s="166" t="s">
        <v>115</v>
      </c>
      <c r="C30" s="53">
        <v>46964</v>
      </c>
      <c r="D30" s="53">
        <v>230846</v>
      </c>
      <c r="E30" s="53">
        <v>144889</v>
      </c>
      <c r="F30" s="53">
        <v>71900</v>
      </c>
      <c r="G30" s="53">
        <v>39560</v>
      </c>
      <c r="H30" s="53">
        <v>23348</v>
      </c>
      <c r="I30" s="53">
        <v>14942</v>
      </c>
      <c r="J30" s="53">
        <v>9835</v>
      </c>
      <c r="K30" s="53">
        <v>6688</v>
      </c>
      <c r="L30" s="53">
        <v>3848</v>
      </c>
      <c r="M30" s="53">
        <v>2764</v>
      </c>
      <c r="N30" s="53">
        <v>595584</v>
      </c>
      <c r="O30" s="165">
        <v>53.721165589388256</v>
      </c>
    </row>
    <row r="31" spans="1:16" ht="13.5" customHeight="1">
      <c r="A31" s="1811" t="s">
        <v>181</v>
      </c>
      <c r="B31" s="164" t="s">
        <v>128</v>
      </c>
      <c r="C31" s="76">
        <v>152626</v>
      </c>
      <c r="D31" s="76">
        <v>217831</v>
      </c>
      <c r="E31" s="76">
        <v>128122</v>
      </c>
      <c r="F31" s="76">
        <v>66828</v>
      </c>
      <c r="G31" s="76">
        <v>40676</v>
      </c>
      <c r="H31" s="76">
        <v>26918</v>
      </c>
      <c r="I31" s="76">
        <v>18206</v>
      </c>
      <c r="J31" s="76">
        <v>11182</v>
      </c>
      <c r="K31" s="76">
        <v>6999</v>
      </c>
      <c r="L31" s="76">
        <v>3558</v>
      </c>
      <c r="M31" s="76">
        <v>2517</v>
      </c>
      <c r="N31" s="76">
        <v>675463</v>
      </c>
      <c r="O31" s="167">
        <v>60.926182826444219</v>
      </c>
      <c r="P31" s="168"/>
    </row>
    <row r="32" spans="1:16" ht="13.5" customHeight="1">
      <c r="A32" s="1811"/>
      <c r="B32" s="164" t="s">
        <v>116</v>
      </c>
      <c r="C32" s="49">
        <v>60767</v>
      </c>
      <c r="D32" s="49">
        <v>99260</v>
      </c>
      <c r="E32" s="49">
        <v>59918</v>
      </c>
      <c r="F32" s="49">
        <v>30714</v>
      </c>
      <c r="G32" s="49">
        <v>19897</v>
      </c>
      <c r="H32" s="49">
        <v>13720</v>
      </c>
      <c r="I32" s="49">
        <v>9529</v>
      </c>
      <c r="J32" s="49">
        <v>5803</v>
      </c>
      <c r="K32" s="49">
        <v>3184</v>
      </c>
      <c r="L32" s="49">
        <v>1466</v>
      </c>
      <c r="M32" s="49">
        <v>1087</v>
      </c>
      <c r="N32" s="49">
        <v>305345</v>
      </c>
      <c r="O32" s="163">
        <v>27.541856911689628</v>
      </c>
    </row>
    <row r="33" spans="1:16" ht="13.5" customHeight="1">
      <c r="A33" s="1811"/>
      <c r="B33" s="166" t="s">
        <v>115</v>
      </c>
      <c r="C33" s="53">
        <v>91859</v>
      </c>
      <c r="D33" s="53">
        <v>118571</v>
      </c>
      <c r="E33" s="53">
        <v>68204</v>
      </c>
      <c r="F33" s="53">
        <v>36114</v>
      </c>
      <c r="G33" s="53">
        <v>20779</v>
      </c>
      <c r="H33" s="53">
        <v>13198</v>
      </c>
      <c r="I33" s="53">
        <v>8677</v>
      </c>
      <c r="J33" s="53">
        <v>5379</v>
      </c>
      <c r="K33" s="53">
        <v>3815</v>
      </c>
      <c r="L33" s="53">
        <v>2092</v>
      </c>
      <c r="M33" s="53">
        <v>1430</v>
      </c>
      <c r="N33" s="53">
        <v>370118</v>
      </c>
      <c r="O33" s="165">
        <v>33.384325914754598</v>
      </c>
    </row>
    <row r="34" spans="1:16" ht="13.5" customHeight="1">
      <c r="A34" s="1811" t="s">
        <v>182</v>
      </c>
      <c r="B34" s="164" t="s">
        <v>128</v>
      </c>
      <c r="C34" s="76">
        <v>231461</v>
      </c>
      <c r="D34" s="76">
        <v>998131</v>
      </c>
      <c r="E34" s="76">
        <v>1414442</v>
      </c>
      <c r="F34" s="76">
        <v>1353140</v>
      </c>
      <c r="G34" s="76">
        <v>1219036</v>
      </c>
      <c r="H34" s="76">
        <v>1145459</v>
      </c>
      <c r="I34" s="76">
        <v>1041696</v>
      </c>
      <c r="J34" s="76">
        <v>829630</v>
      </c>
      <c r="K34" s="76">
        <v>608671</v>
      </c>
      <c r="L34" s="76">
        <v>409777</v>
      </c>
      <c r="M34" s="76">
        <v>425967</v>
      </c>
      <c r="N34" s="76">
        <v>9677410</v>
      </c>
      <c r="O34" s="163">
        <v>100</v>
      </c>
      <c r="P34" s="169"/>
    </row>
    <row r="35" spans="1:16" ht="13.5" customHeight="1">
      <c r="A35" s="1811"/>
      <c r="B35" s="164" t="s">
        <v>116</v>
      </c>
      <c r="C35" s="49">
        <v>92609</v>
      </c>
      <c r="D35" s="49">
        <v>435274</v>
      </c>
      <c r="E35" s="49">
        <v>643327</v>
      </c>
      <c r="F35" s="49">
        <v>600261</v>
      </c>
      <c r="G35" s="49">
        <v>515738</v>
      </c>
      <c r="H35" s="49">
        <v>472115</v>
      </c>
      <c r="I35" s="49">
        <v>412322</v>
      </c>
      <c r="J35" s="49">
        <v>317724</v>
      </c>
      <c r="K35" s="49">
        <v>218211</v>
      </c>
      <c r="L35" s="49">
        <v>135413</v>
      </c>
      <c r="M35" s="49">
        <v>121113</v>
      </c>
      <c r="N35" s="49">
        <v>3964107</v>
      </c>
      <c r="O35" s="163">
        <v>40.962478597062649</v>
      </c>
      <c r="P35" s="159"/>
    </row>
    <row r="36" spans="1:16" ht="13.5" customHeight="1">
      <c r="A36" s="1811"/>
      <c r="B36" s="164" t="s">
        <v>115</v>
      </c>
      <c r="C36" s="53">
        <v>138852</v>
      </c>
      <c r="D36" s="53">
        <v>562857</v>
      </c>
      <c r="E36" s="53">
        <v>771115</v>
      </c>
      <c r="F36" s="53">
        <v>752879</v>
      </c>
      <c r="G36" s="53">
        <v>703298</v>
      </c>
      <c r="H36" s="53">
        <v>673344</v>
      </c>
      <c r="I36" s="53">
        <v>629374</v>
      </c>
      <c r="J36" s="53">
        <v>511906</v>
      </c>
      <c r="K36" s="53">
        <v>390460</v>
      </c>
      <c r="L36" s="53">
        <v>274364</v>
      </c>
      <c r="M36" s="53">
        <v>304854</v>
      </c>
      <c r="N36" s="53">
        <v>5713303</v>
      </c>
      <c r="O36" s="163">
        <v>59.037521402937351</v>
      </c>
      <c r="P36" s="159"/>
    </row>
    <row r="37" spans="1:16" ht="13.5" customHeight="1">
      <c r="A37" s="170" t="s">
        <v>121</v>
      </c>
      <c r="B37" s="171" t="s">
        <v>129</v>
      </c>
      <c r="C37" s="172">
        <v>2.3917659787071128E-2</v>
      </c>
      <c r="D37" s="172">
        <v>0.10314030303562627</v>
      </c>
      <c r="E37" s="172">
        <v>0.14615914795384302</v>
      </c>
      <c r="F37" s="172">
        <v>0.13982460183044843</v>
      </c>
      <c r="G37" s="172">
        <v>0.1259671751016026</v>
      </c>
      <c r="H37" s="172">
        <v>0.11836421108540406</v>
      </c>
      <c r="I37" s="172">
        <v>0.10764202405395659</v>
      </c>
      <c r="J37" s="172">
        <v>8.572851620423233E-2</v>
      </c>
      <c r="K37" s="172">
        <v>6.2896064132862001E-2</v>
      </c>
      <c r="L37" s="172">
        <v>4.2343664265542126E-2</v>
      </c>
      <c r="M37" s="172">
        <v>4.4016632549411468E-2</v>
      </c>
      <c r="N37" s="172">
        <v>1</v>
      </c>
      <c r="O37" s="172"/>
      <c r="P37" s="159"/>
    </row>
    <row r="38" spans="1:16" ht="3" customHeight="1" thickBot="1">
      <c r="A38" s="173"/>
      <c r="B38" s="173"/>
      <c r="C38" s="173"/>
      <c r="D38" s="173"/>
      <c r="E38" s="173"/>
      <c r="F38" s="173"/>
      <c r="G38" s="173"/>
      <c r="H38" s="173"/>
      <c r="I38" s="173"/>
      <c r="J38" s="173"/>
      <c r="K38" s="173"/>
      <c r="L38" s="173"/>
      <c r="M38" s="173"/>
      <c r="N38" s="173"/>
      <c r="O38" s="173"/>
      <c r="P38" s="159"/>
    </row>
    <row r="39" spans="1:16" ht="16.350000000000001" customHeight="1">
      <c r="A39" s="1810" t="s">
        <v>183</v>
      </c>
      <c r="B39" s="1810"/>
      <c r="C39" s="1810"/>
      <c r="D39" s="1810"/>
      <c r="E39" s="1810"/>
      <c r="F39" s="1810"/>
      <c r="G39" s="1810"/>
      <c r="H39" s="1810"/>
      <c r="I39" s="1810"/>
      <c r="J39" s="1810"/>
      <c r="K39" s="1810"/>
      <c r="L39" s="1810"/>
      <c r="M39" s="1810"/>
      <c r="N39" s="1810"/>
      <c r="O39" s="1810"/>
      <c r="P39" s="1810"/>
    </row>
    <row r="40" spans="1:16" ht="16.350000000000001" customHeight="1">
      <c r="A40" s="1810" t="s">
        <v>184</v>
      </c>
      <c r="B40" s="1810"/>
      <c r="C40" s="1810"/>
      <c r="D40" s="1810"/>
      <c r="E40" s="1810"/>
      <c r="F40" s="1810"/>
      <c r="G40" s="1810"/>
      <c r="H40" s="1810"/>
      <c r="I40" s="1810"/>
      <c r="J40" s="1810"/>
      <c r="K40" s="1810"/>
      <c r="L40" s="1810"/>
      <c r="M40" s="1810"/>
      <c r="N40" s="1810"/>
      <c r="O40" s="1810"/>
      <c r="P40" s="1810"/>
    </row>
  </sheetData>
  <mergeCells count="13">
    <mergeCell ref="A19:A21"/>
    <mergeCell ref="N5:N6"/>
    <mergeCell ref="A7:A9"/>
    <mergeCell ref="A10:A12"/>
    <mergeCell ref="A13:A15"/>
    <mergeCell ref="A16:A18"/>
    <mergeCell ref="A40:P40"/>
    <mergeCell ref="A22:A24"/>
    <mergeCell ref="A25:A27"/>
    <mergeCell ref="A28:A30"/>
    <mergeCell ref="A31:A33"/>
    <mergeCell ref="A34:A36"/>
    <mergeCell ref="A39:P39"/>
  </mergeCells>
  <printOptions horizontalCentered="1" verticalCentered="1"/>
  <pageMargins left="0.78740157480314965" right="0.78740157480314965" top="0.78740157480314965" bottom="0.78740157480314965" header="0" footer="0"/>
  <pageSetup scale="10" orientation="landscape" r:id="rId1"/>
  <headerFooter alignWithMargins="0">
    <oddFooter>&amp;C&amp;"Times New Roman,Normal"Boletin Mensual del SPP - Octubre 2013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6DAFC8-54A3-484D-9362-47DCAF8E6AD0}">
  <sheetPr codeName="Hoja9"/>
  <dimension ref="A1:O28"/>
  <sheetViews>
    <sheetView topLeftCell="C1" workbookViewId="0"/>
  </sheetViews>
  <sheetFormatPr baseColWidth="10" defaultColWidth="11.44140625" defaultRowHeight="13.2"/>
  <cols>
    <col min="1" max="1" width="2.88671875" style="80" customWidth="1"/>
    <col min="2" max="2" width="31.44140625" style="80" customWidth="1"/>
    <col min="3" max="13" width="9.44140625" style="80" customWidth="1"/>
    <col min="14" max="14" width="10.109375" style="80" customWidth="1"/>
    <col min="15" max="15" width="15.5546875" style="80" customWidth="1"/>
    <col min="16" max="256" width="11.44140625" style="80"/>
    <col min="257" max="257" width="2.88671875" style="80" customWidth="1"/>
    <col min="258" max="258" width="31.44140625" style="80" customWidth="1"/>
    <col min="259" max="269" width="9.44140625" style="80" customWidth="1"/>
    <col min="270" max="270" width="10.109375" style="80" customWidth="1"/>
    <col min="271" max="271" width="15.5546875" style="80" customWidth="1"/>
    <col min="272" max="512" width="11.44140625" style="80"/>
    <col min="513" max="513" width="2.88671875" style="80" customWidth="1"/>
    <col min="514" max="514" width="31.44140625" style="80" customWidth="1"/>
    <col min="515" max="525" width="9.44140625" style="80" customWidth="1"/>
    <col min="526" max="526" width="10.109375" style="80" customWidth="1"/>
    <col min="527" max="527" width="15.5546875" style="80" customWidth="1"/>
    <col min="528" max="768" width="11.44140625" style="80"/>
    <col min="769" max="769" width="2.88671875" style="80" customWidth="1"/>
    <col min="770" max="770" width="31.44140625" style="80" customWidth="1"/>
    <col min="771" max="781" width="9.44140625" style="80" customWidth="1"/>
    <col min="782" max="782" width="10.109375" style="80" customWidth="1"/>
    <col min="783" max="783" width="15.5546875" style="80" customWidth="1"/>
    <col min="784" max="1024" width="11.44140625" style="80"/>
    <col min="1025" max="1025" width="2.88671875" style="80" customWidth="1"/>
    <col min="1026" max="1026" width="31.44140625" style="80" customWidth="1"/>
    <col min="1027" max="1037" width="9.44140625" style="80" customWidth="1"/>
    <col min="1038" max="1038" width="10.109375" style="80" customWidth="1"/>
    <col min="1039" max="1039" width="15.5546875" style="80" customWidth="1"/>
    <col min="1040" max="1280" width="11.44140625" style="80"/>
    <col min="1281" max="1281" width="2.88671875" style="80" customWidth="1"/>
    <col min="1282" max="1282" width="31.44140625" style="80" customWidth="1"/>
    <col min="1283" max="1293" width="9.44140625" style="80" customWidth="1"/>
    <col min="1294" max="1294" width="10.109375" style="80" customWidth="1"/>
    <col min="1295" max="1295" width="15.5546875" style="80" customWidth="1"/>
    <col min="1296" max="1536" width="11.44140625" style="80"/>
    <col min="1537" max="1537" width="2.88671875" style="80" customWidth="1"/>
    <col min="1538" max="1538" width="31.44140625" style="80" customWidth="1"/>
    <col min="1539" max="1549" width="9.44140625" style="80" customWidth="1"/>
    <col min="1550" max="1550" width="10.109375" style="80" customWidth="1"/>
    <col min="1551" max="1551" width="15.5546875" style="80" customWidth="1"/>
    <col min="1552" max="1792" width="11.44140625" style="80"/>
    <col min="1793" max="1793" width="2.88671875" style="80" customWidth="1"/>
    <col min="1794" max="1794" width="31.44140625" style="80" customWidth="1"/>
    <col min="1795" max="1805" width="9.44140625" style="80" customWidth="1"/>
    <col min="1806" max="1806" width="10.109375" style="80" customWidth="1"/>
    <col min="1807" max="1807" width="15.5546875" style="80" customWidth="1"/>
    <col min="1808" max="2048" width="11.44140625" style="80"/>
    <col min="2049" max="2049" width="2.88671875" style="80" customWidth="1"/>
    <col min="2050" max="2050" width="31.44140625" style="80" customWidth="1"/>
    <col min="2051" max="2061" width="9.44140625" style="80" customWidth="1"/>
    <col min="2062" max="2062" width="10.109375" style="80" customWidth="1"/>
    <col min="2063" max="2063" width="15.5546875" style="80" customWidth="1"/>
    <col min="2064" max="2304" width="11.44140625" style="80"/>
    <col min="2305" max="2305" width="2.88671875" style="80" customWidth="1"/>
    <col min="2306" max="2306" width="31.44140625" style="80" customWidth="1"/>
    <col min="2307" max="2317" width="9.44140625" style="80" customWidth="1"/>
    <col min="2318" max="2318" width="10.109375" style="80" customWidth="1"/>
    <col min="2319" max="2319" width="15.5546875" style="80" customWidth="1"/>
    <col min="2320" max="2560" width="11.44140625" style="80"/>
    <col min="2561" max="2561" width="2.88671875" style="80" customWidth="1"/>
    <col min="2562" max="2562" width="31.44140625" style="80" customWidth="1"/>
    <col min="2563" max="2573" width="9.44140625" style="80" customWidth="1"/>
    <col min="2574" max="2574" width="10.109375" style="80" customWidth="1"/>
    <col min="2575" max="2575" width="15.5546875" style="80" customWidth="1"/>
    <col min="2576" max="2816" width="11.44140625" style="80"/>
    <col min="2817" max="2817" width="2.88671875" style="80" customWidth="1"/>
    <col min="2818" max="2818" width="31.44140625" style="80" customWidth="1"/>
    <col min="2819" max="2829" width="9.44140625" style="80" customWidth="1"/>
    <col min="2830" max="2830" width="10.109375" style="80" customWidth="1"/>
    <col min="2831" max="2831" width="15.5546875" style="80" customWidth="1"/>
    <col min="2832" max="3072" width="11.44140625" style="80"/>
    <col min="3073" max="3073" width="2.88671875" style="80" customWidth="1"/>
    <col min="3074" max="3074" width="31.44140625" style="80" customWidth="1"/>
    <col min="3075" max="3085" width="9.44140625" style="80" customWidth="1"/>
    <col min="3086" max="3086" width="10.109375" style="80" customWidth="1"/>
    <col min="3087" max="3087" width="15.5546875" style="80" customWidth="1"/>
    <col min="3088" max="3328" width="11.44140625" style="80"/>
    <col min="3329" max="3329" width="2.88671875" style="80" customWidth="1"/>
    <col min="3330" max="3330" width="31.44140625" style="80" customWidth="1"/>
    <col min="3331" max="3341" width="9.44140625" style="80" customWidth="1"/>
    <col min="3342" max="3342" width="10.109375" style="80" customWidth="1"/>
    <col min="3343" max="3343" width="15.5546875" style="80" customWidth="1"/>
    <col min="3344" max="3584" width="11.44140625" style="80"/>
    <col min="3585" max="3585" width="2.88671875" style="80" customWidth="1"/>
    <col min="3586" max="3586" width="31.44140625" style="80" customWidth="1"/>
    <col min="3587" max="3597" width="9.44140625" style="80" customWidth="1"/>
    <col min="3598" max="3598" width="10.109375" style="80" customWidth="1"/>
    <col min="3599" max="3599" width="15.5546875" style="80" customWidth="1"/>
    <col min="3600" max="3840" width="11.44140625" style="80"/>
    <col min="3841" max="3841" width="2.88671875" style="80" customWidth="1"/>
    <col min="3842" max="3842" width="31.44140625" style="80" customWidth="1"/>
    <col min="3843" max="3853" width="9.44140625" style="80" customWidth="1"/>
    <col min="3854" max="3854" width="10.109375" style="80" customWidth="1"/>
    <col min="3855" max="3855" width="15.5546875" style="80" customWidth="1"/>
    <col min="3856" max="4096" width="11.44140625" style="80"/>
    <col min="4097" max="4097" width="2.88671875" style="80" customWidth="1"/>
    <col min="4098" max="4098" width="31.44140625" style="80" customWidth="1"/>
    <col min="4099" max="4109" width="9.44140625" style="80" customWidth="1"/>
    <col min="4110" max="4110" width="10.109375" style="80" customWidth="1"/>
    <col min="4111" max="4111" width="15.5546875" style="80" customWidth="1"/>
    <col min="4112" max="4352" width="11.44140625" style="80"/>
    <col min="4353" max="4353" width="2.88671875" style="80" customWidth="1"/>
    <col min="4354" max="4354" width="31.44140625" style="80" customWidth="1"/>
    <col min="4355" max="4365" width="9.44140625" style="80" customWidth="1"/>
    <col min="4366" max="4366" width="10.109375" style="80" customWidth="1"/>
    <col min="4367" max="4367" width="15.5546875" style="80" customWidth="1"/>
    <col min="4368" max="4608" width="11.44140625" style="80"/>
    <col min="4609" max="4609" width="2.88671875" style="80" customWidth="1"/>
    <col min="4610" max="4610" width="31.44140625" style="80" customWidth="1"/>
    <col min="4611" max="4621" width="9.44140625" style="80" customWidth="1"/>
    <col min="4622" max="4622" width="10.109375" style="80" customWidth="1"/>
    <col min="4623" max="4623" width="15.5546875" style="80" customWidth="1"/>
    <col min="4624" max="4864" width="11.44140625" style="80"/>
    <col min="4865" max="4865" width="2.88671875" style="80" customWidth="1"/>
    <col min="4866" max="4866" width="31.44140625" style="80" customWidth="1"/>
    <col min="4867" max="4877" width="9.44140625" style="80" customWidth="1"/>
    <col min="4878" max="4878" width="10.109375" style="80" customWidth="1"/>
    <col min="4879" max="4879" width="15.5546875" style="80" customWidth="1"/>
    <col min="4880" max="5120" width="11.44140625" style="80"/>
    <col min="5121" max="5121" width="2.88671875" style="80" customWidth="1"/>
    <col min="5122" max="5122" width="31.44140625" style="80" customWidth="1"/>
    <col min="5123" max="5133" width="9.44140625" style="80" customWidth="1"/>
    <col min="5134" max="5134" width="10.109375" style="80" customWidth="1"/>
    <col min="5135" max="5135" width="15.5546875" style="80" customWidth="1"/>
    <col min="5136" max="5376" width="11.44140625" style="80"/>
    <col min="5377" max="5377" width="2.88671875" style="80" customWidth="1"/>
    <col min="5378" max="5378" width="31.44140625" style="80" customWidth="1"/>
    <col min="5379" max="5389" width="9.44140625" style="80" customWidth="1"/>
    <col min="5390" max="5390" width="10.109375" style="80" customWidth="1"/>
    <col min="5391" max="5391" width="15.5546875" style="80" customWidth="1"/>
    <col min="5392" max="5632" width="11.44140625" style="80"/>
    <col min="5633" max="5633" width="2.88671875" style="80" customWidth="1"/>
    <col min="5634" max="5634" width="31.44140625" style="80" customWidth="1"/>
    <col min="5635" max="5645" width="9.44140625" style="80" customWidth="1"/>
    <col min="5646" max="5646" width="10.109375" style="80" customWidth="1"/>
    <col min="5647" max="5647" width="15.5546875" style="80" customWidth="1"/>
    <col min="5648" max="5888" width="11.44140625" style="80"/>
    <col min="5889" max="5889" width="2.88671875" style="80" customWidth="1"/>
    <col min="5890" max="5890" width="31.44140625" style="80" customWidth="1"/>
    <col min="5891" max="5901" width="9.44140625" style="80" customWidth="1"/>
    <col min="5902" max="5902" width="10.109375" style="80" customWidth="1"/>
    <col min="5903" max="5903" width="15.5546875" style="80" customWidth="1"/>
    <col min="5904" max="6144" width="11.44140625" style="80"/>
    <col min="6145" max="6145" width="2.88671875" style="80" customWidth="1"/>
    <col min="6146" max="6146" width="31.44140625" style="80" customWidth="1"/>
    <col min="6147" max="6157" width="9.44140625" style="80" customWidth="1"/>
    <col min="6158" max="6158" width="10.109375" style="80" customWidth="1"/>
    <col min="6159" max="6159" width="15.5546875" style="80" customWidth="1"/>
    <col min="6160" max="6400" width="11.44140625" style="80"/>
    <col min="6401" max="6401" width="2.88671875" style="80" customWidth="1"/>
    <col min="6402" max="6402" width="31.44140625" style="80" customWidth="1"/>
    <col min="6403" max="6413" width="9.44140625" style="80" customWidth="1"/>
    <col min="6414" max="6414" width="10.109375" style="80" customWidth="1"/>
    <col min="6415" max="6415" width="15.5546875" style="80" customWidth="1"/>
    <col min="6416" max="6656" width="11.44140625" style="80"/>
    <col min="6657" max="6657" width="2.88671875" style="80" customWidth="1"/>
    <col min="6658" max="6658" width="31.44140625" style="80" customWidth="1"/>
    <col min="6659" max="6669" width="9.44140625" style="80" customWidth="1"/>
    <col min="6670" max="6670" width="10.109375" style="80" customWidth="1"/>
    <col min="6671" max="6671" width="15.5546875" style="80" customWidth="1"/>
    <col min="6672" max="6912" width="11.44140625" style="80"/>
    <col min="6913" max="6913" width="2.88671875" style="80" customWidth="1"/>
    <col min="6914" max="6914" width="31.44140625" style="80" customWidth="1"/>
    <col min="6915" max="6925" width="9.44140625" style="80" customWidth="1"/>
    <col min="6926" max="6926" width="10.109375" style="80" customWidth="1"/>
    <col min="6927" max="6927" width="15.5546875" style="80" customWidth="1"/>
    <col min="6928" max="7168" width="11.44140625" style="80"/>
    <col min="7169" max="7169" width="2.88671875" style="80" customWidth="1"/>
    <col min="7170" max="7170" width="31.44140625" style="80" customWidth="1"/>
    <col min="7171" max="7181" width="9.44140625" style="80" customWidth="1"/>
    <col min="7182" max="7182" width="10.109375" style="80" customWidth="1"/>
    <col min="7183" max="7183" width="15.5546875" style="80" customWidth="1"/>
    <col min="7184" max="7424" width="11.44140625" style="80"/>
    <col min="7425" max="7425" width="2.88671875" style="80" customWidth="1"/>
    <col min="7426" max="7426" width="31.44140625" style="80" customWidth="1"/>
    <col min="7427" max="7437" width="9.44140625" style="80" customWidth="1"/>
    <col min="7438" max="7438" width="10.109375" style="80" customWidth="1"/>
    <col min="7439" max="7439" width="15.5546875" style="80" customWidth="1"/>
    <col min="7440" max="7680" width="11.44140625" style="80"/>
    <col min="7681" max="7681" width="2.88671875" style="80" customWidth="1"/>
    <col min="7682" max="7682" width="31.44140625" style="80" customWidth="1"/>
    <col min="7683" max="7693" width="9.44140625" style="80" customWidth="1"/>
    <col min="7694" max="7694" width="10.109375" style="80" customWidth="1"/>
    <col min="7695" max="7695" width="15.5546875" style="80" customWidth="1"/>
    <col min="7696" max="7936" width="11.44140625" style="80"/>
    <col min="7937" max="7937" width="2.88671875" style="80" customWidth="1"/>
    <col min="7938" max="7938" width="31.44140625" style="80" customWidth="1"/>
    <col min="7939" max="7949" width="9.44140625" style="80" customWidth="1"/>
    <col min="7950" max="7950" width="10.109375" style="80" customWidth="1"/>
    <col min="7951" max="7951" width="15.5546875" style="80" customWidth="1"/>
    <col min="7952" max="8192" width="11.44140625" style="80"/>
    <col min="8193" max="8193" width="2.88671875" style="80" customWidth="1"/>
    <col min="8194" max="8194" width="31.44140625" style="80" customWidth="1"/>
    <col min="8195" max="8205" width="9.44140625" style="80" customWidth="1"/>
    <col min="8206" max="8206" width="10.109375" style="80" customWidth="1"/>
    <col min="8207" max="8207" width="15.5546875" style="80" customWidth="1"/>
    <col min="8208" max="8448" width="11.44140625" style="80"/>
    <col min="8449" max="8449" width="2.88671875" style="80" customWidth="1"/>
    <col min="8450" max="8450" width="31.44140625" style="80" customWidth="1"/>
    <col min="8451" max="8461" width="9.44140625" style="80" customWidth="1"/>
    <col min="8462" max="8462" width="10.109375" style="80" customWidth="1"/>
    <col min="8463" max="8463" width="15.5546875" style="80" customWidth="1"/>
    <col min="8464" max="8704" width="11.44140625" style="80"/>
    <col min="8705" max="8705" width="2.88671875" style="80" customWidth="1"/>
    <col min="8706" max="8706" width="31.44140625" style="80" customWidth="1"/>
    <col min="8707" max="8717" width="9.44140625" style="80" customWidth="1"/>
    <col min="8718" max="8718" width="10.109375" style="80" customWidth="1"/>
    <col min="8719" max="8719" width="15.5546875" style="80" customWidth="1"/>
    <col min="8720" max="8960" width="11.44140625" style="80"/>
    <col min="8961" max="8961" width="2.88671875" style="80" customWidth="1"/>
    <col min="8962" max="8962" width="31.44140625" style="80" customWidth="1"/>
    <col min="8963" max="8973" width="9.44140625" style="80" customWidth="1"/>
    <col min="8974" max="8974" width="10.109375" style="80" customWidth="1"/>
    <col min="8975" max="8975" width="15.5546875" style="80" customWidth="1"/>
    <col min="8976" max="9216" width="11.44140625" style="80"/>
    <col min="9217" max="9217" width="2.88671875" style="80" customWidth="1"/>
    <col min="9218" max="9218" width="31.44140625" style="80" customWidth="1"/>
    <col min="9219" max="9229" width="9.44140625" style="80" customWidth="1"/>
    <col min="9230" max="9230" width="10.109375" style="80" customWidth="1"/>
    <col min="9231" max="9231" width="15.5546875" style="80" customWidth="1"/>
    <col min="9232" max="9472" width="11.44140625" style="80"/>
    <col min="9473" max="9473" width="2.88671875" style="80" customWidth="1"/>
    <col min="9474" max="9474" width="31.44140625" style="80" customWidth="1"/>
    <col min="9475" max="9485" width="9.44140625" style="80" customWidth="1"/>
    <col min="9486" max="9486" width="10.109375" style="80" customWidth="1"/>
    <col min="9487" max="9487" width="15.5546875" style="80" customWidth="1"/>
    <col min="9488" max="9728" width="11.44140625" style="80"/>
    <col min="9729" max="9729" width="2.88671875" style="80" customWidth="1"/>
    <col min="9730" max="9730" width="31.44140625" style="80" customWidth="1"/>
    <col min="9731" max="9741" width="9.44140625" style="80" customWidth="1"/>
    <col min="9742" max="9742" width="10.109375" style="80" customWidth="1"/>
    <col min="9743" max="9743" width="15.5546875" style="80" customWidth="1"/>
    <col min="9744" max="9984" width="11.44140625" style="80"/>
    <col min="9985" max="9985" width="2.88671875" style="80" customWidth="1"/>
    <col min="9986" max="9986" width="31.44140625" style="80" customWidth="1"/>
    <col min="9987" max="9997" width="9.44140625" style="80" customWidth="1"/>
    <col min="9998" max="9998" width="10.109375" style="80" customWidth="1"/>
    <col min="9999" max="9999" width="15.5546875" style="80" customWidth="1"/>
    <col min="10000" max="10240" width="11.44140625" style="80"/>
    <col min="10241" max="10241" width="2.88671875" style="80" customWidth="1"/>
    <col min="10242" max="10242" width="31.44140625" style="80" customWidth="1"/>
    <col min="10243" max="10253" width="9.44140625" style="80" customWidth="1"/>
    <col min="10254" max="10254" width="10.109375" style="80" customWidth="1"/>
    <col min="10255" max="10255" width="15.5546875" style="80" customWidth="1"/>
    <col min="10256" max="10496" width="11.44140625" style="80"/>
    <col min="10497" max="10497" width="2.88671875" style="80" customWidth="1"/>
    <col min="10498" max="10498" width="31.44140625" style="80" customWidth="1"/>
    <col min="10499" max="10509" width="9.44140625" style="80" customWidth="1"/>
    <col min="10510" max="10510" width="10.109375" style="80" customWidth="1"/>
    <col min="10511" max="10511" width="15.5546875" style="80" customWidth="1"/>
    <col min="10512" max="10752" width="11.44140625" style="80"/>
    <col min="10753" max="10753" width="2.88671875" style="80" customWidth="1"/>
    <col min="10754" max="10754" width="31.44140625" style="80" customWidth="1"/>
    <col min="10755" max="10765" width="9.44140625" style="80" customWidth="1"/>
    <col min="10766" max="10766" width="10.109375" style="80" customWidth="1"/>
    <col min="10767" max="10767" width="15.5546875" style="80" customWidth="1"/>
    <col min="10768" max="11008" width="11.44140625" style="80"/>
    <col min="11009" max="11009" width="2.88671875" style="80" customWidth="1"/>
    <col min="11010" max="11010" width="31.44140625" style="80" customWidth="1"/>
    <col min="11011" max="11021" width="9.44140625" style="80" customWidth="1"/>
    <col min="11022" max="11022" width="10.109375" style="80" customWidth="1"/>
    <col min="11023" max="11023" width="15.5546875" style="80" customWidth="1"/>
    <col min="11024" max="11264" width="11.44140625" style="80"/>
    <col min="11265" max="11265" width="2.88671875" style="80" customWidth="1"/>
    <col min="11266" max="11266" width="31.44140625" style="80" customWidth="1"/>
    <col min="11267" max="11277" width="9.44140625" style="80" customWidth="1"/>
    <col min="11278" max="11278" width="10.109375" style="80" customWidth="1"/>
    <col min="11279" max="11279" width="15.5546875" style="80" customWidth="1"/>
    <col min="11280" max="11520" width="11.44140625" style="80"/>
    <col min="11521" max="11521" width="2.88671875" style="80" customWidth="1"/>
    <col min="11522" max="11522" width="31.44140625" style="80" customWidth="1"/>
    <col min="11523" max="11533" width="9.44140625" style="80" customWidth="1"/>
    <col min="11534" max="11534" width="10.109375" style="80" customWidth="1"/>
    <col min="11535" max="11535" width="15.5546875" style="80" customWidth="1"/>
    <col min="11536" max="11776" width="11.44140625" style="80"/>
    <col min="11777" max="11777" width="2.88671875" style="80" customWidth="1"/>
    <col min="11778" max="11778" width="31.44140625" style="80" customWidth="1"/>
    <col min="11779" max="11789" width="9.44140625" style="80" customWidth="1"/>
    <col min="11790" max="11790" width="10.109375" style="80" customWidth="1"/>
    <col min="11791" max="11791" width="15.5546875" style="80" customWidth="1"/>
    <col min="11792" max="12032" width="11.44140625" style="80"/>
    <col min="12033" max="12033" width="2.88671875" style="80" customWidth="1"/>
    <col min="12034" max="12034" width="31.44140625" style="80" customWidth="1"/>
    <col min="12035" max="12045" width="9.44140625" style="80" customWidth="1"/>
    <col min="12046" max="12046" width="10.109375" style="80" customWidth="1"/>
    <col min="12047" max="12047" width="15.5546875" style="80" customWidth="1"/>
    <col min="12048" max="12288" width="11.44140625" style="80"/>
    <col min="12289" max="12289" width="2.88671875" style="80" customWidth="1"/>
    <col min="12290" max="12290" width="31.44140625" style="80" customWidth="1"/>
    <col min="12291" max="12301" width="9.44140625" style="80" customWidth="1"/>
    <col min="12302" max="12302" width="10.109375" style="80" customWidth="1"/>
    <col min="12303" max="12303" width="15.5546875" style="80" customWidth="1"/>
    <col min="12304" max="12544" width="11.44140625" style="80"/>
    <col min="12545" max="12545" width="2.88671875" style="80" customWidth="1"/>
    <col min="12546" max="12546" width="31.44140625" style="80" customWidth="1"/>
    <col min="12547" max="12557" width="9.44140625" style="80" customWidth="1"/>
    <col min="12558" max="12558" width="10.109375" style="80" customWidth="1"/>
    <col min="12559" max="12559" width="15.5546875" style="80" customWidth="1"/>
    <col min="12560" max="12800" width="11.44140625" style="80"/>
    <col min="12801" max="12801" width="2.88671875" style="80" customWidth="1"/>
    <col min="12802" max="12802" width="31.44140625" style="80" customWidth="1"/>
    <col min="12803" max="12813" width="9.44140625" style="80" customWidth="1"/>
    <col min="12814" max="12814" width="10.109375" style="80" customWidth="1"/>
    <col min="12815" max="12815" width="15.5546875" style="80" customWidth="1"/>
    <col min="12816" max="13056" width="11.44140625" style="80"/>
    <col min="13057" max="13057" width="2.88671875" style="80" customWidth="1"/>
    <col min="13058" max="13058" width="31.44140625" style="80" customWidth="1"/>
    <col min="13059" max="13069" width="9.44140625" style="80" customWidth="1"/>
    <col min="13070" max="13070" width="10.109375" style="80" customWidth="1"/>
    <col min="13071" max="13071" width="15.5546875" style="80" customWidth="1"/>
    <col min="13072" max="13312" width="11.44140625" style="80"/>
    <col min="13313" max="13313" width="2.88671875" style="80" customWidth="1"/>
    <col min="13314" max="13314" width="31.44140625" style="80" customWidth="1"/>
    <col min="13315" max="13325" width="9.44140625" style="80" customWidth="1"/>
    <col min="13326" max="13326" width="10.109375" style="80" customWidth="1"/>
    <col min="13327" max="13327" width="15.5546875" style="80" customWidth="1"/>
    <col min="13328" max="13568" width="11.44140625" style="80"/>
    <col min="13569" max="13569" width="2.88671875" style="80" customWidth="1"/>
    <col min="13570" max="13570" width="31.44140625" style="80" customWidth="1"/>
    <col min="13571" max="13581" width="9.44140625" style="80" customWidth="1"/>
    <col min="13582" max="13582" width="10.109375" style="80" customWidth="1"/>
    <col min="13583" max="13583" width="15.5546875" style="80" customWidth="1"/>
    <col min="13584" max="13824" width="11.44140625" style="80"/>
    <col min="13825" max="13825" width="2.88671875" style="80" customWidth="1"/>
    <col min="13826" max="13826" width="31.44140625" style="80" customWidth="1"/>
    <col min="13827" max="13837" width="9.44140625" style="80" customWidth="1"/>
    <col min="13838" max="13838" width="10.109375" style="80" customWidth="1"/>
    <col min="13839" max="13839" width="15.5546875" style="80" customWidth="1"/>
    <col min="13840" max="14080" width="11.44140625" style="80"/>
    <col min="14081" max="14081" width="2.88671875" style="80" customWidth="1"/>
    <col min="14082" max="14082" width="31.44140625" style="80" customWidth="1"/>
    <col min="14083" max="14093" width="9.44140625" style="80" customWidth="1"/>
    <col min="14094" max="14094" width="10.109375" style="80" customWidth="1"/>
    <col min="14095" max="14095" width="15.5546875" style="80" customWidth="1"/>
    <col min="14096" max="14336" width="11.44140625" style="80"/>
    <col min="14337" max="14337" width="2.88671875" style="80" customWidth="1"/>
    <col min="14338" max="14338" width="31.44140625" style="80" customWidth="1"/>
    <col min="14339" max="14349" width="9.44140625" style="80" customWidth="1"/>
    <col min="14350" max="14350" width="10.109375" style="80" customWidth="1"/>
    <col min="14351" max="14351" width="15.5546875" style="80" customWidth="1"/>
    <col min="14352" max="14592" width="11.44140625" style="80"/>
    <col min="14593" max="14593" width="2.88671875" style="80" customWidth="1"/>
    <col min="14594" max="14594" width="31.44140625" style="80" customWidth="1"/>
    <col min="14595" max="14605" width="9.44140625" style="80" customWidth="1"/>
    <col min="14606" max="14606" width="10.109375" style="80" customWidth="1"/>
    <col min="14607" max="14607" width="15.5546875" style="80" customWidth="1"/>
    <col min="14608" max="14848" width="11.44140625" style="80"/>
    <col min="14849" max="14849" width="2.88671875" style="80" customWidth="1"/>
    <col min="14850" max="14850" width="31.44140625" style="80" customWidth="1"/>
    <col min="14851" max="14861" width="9.44140625" style="80" customWidth="1"/>
    <col min="14862" max="14862" width="10.109375" style="80" customWidth="1"/>
    <col min="14863" max="14863" width="15.5546875" style="80" customWidth="1"/>
    <col min="14864" max="15104" width="11.44140625" style="80"/>
    <col min="15105" max="15105" width="2.88671875" style="80" customWidth="1"/>
    <col min="15106" max="15106" width="31.44140625" style="80" customWidth="1"/>
    <col min="15107" max="15117" width="9.44140625" style="80" customWidth="1"/>
    <col min="15118" max="15118" width="10.109375" style="80" customWidth="1"/>
    <col min="15119" max="15119" width="15.5546875" style="80" customWidth="1"/>
    <col min="15120" max="15360" width="11.44140625" style="80"/>
    <col min="15361" max="15361" width="2.88671875" style="80" customWidth="1"/>
    <col min="15362" max="15362" width="31.44140625" style="80" customWidth="1"/>
    <col min="15363" max="15373" width="9.44140625" style="80" customWidth="1"/>
    <col min="15374" max="15374" width="10.109375" style="80" customWidth="1"/>
    <col min="15375" max="15375" width="15.5546875" style="80" customWidth="1"/>
    <col min="15376" max="15616" width="11.44140625" style="80"/>
    <col min="15617" max="15617" width="2.88671875" style="80" customWidth="1"/>
    <col min="15618" max="15618" width="31.44140625" style="80" customWidth="1"/>
    <col min="15619" max="15629" width="9.44140625" style="80" customWidth="1"/>
    <col min="15630" max="15630" width="10.109375" style="80" customWidth="1"/>
    <col min="15631" max="15631" width="15.5546875" style="80" customWidth="1"/>
    <col min="15632" max="15872" width="11.44140625" style="80"/>
    <col min="15873" max="15873" width="2.88671875" style="80" customWidth="1"/>
    <col min="15874" max="15874" width="31.44140625" style="80" customWidth="1"/>
    <col min="15875" max="15885" width="9.44140625" style="80" customWidth="1"/>
    <col min="15886" max="15886" width="10.109375" style="80" customWidth="1"/>
    <col min="15887" max="15887" width="15.5546875" style="80" customWidth="1"/>
    <col min="15888" max="16128" width="11.44140625" style="80"/>
    <col min="16129" max="16129" width="2.88671875" style="80" customWidth="1"/>
    <col min="16130" max="16130" width="31.44140625" style="80" customWidth="1"/>
    <col min="16131" max="16141" width="9.44140625" style="80" customWidth="1"/>
    <col min="16142" max="16142" width="10.109375" style="80" customWidth="1"/>
    <col min="16143" max="16143" width="15.5546875" style="80" customWidth="1"/>
    <col min="16144" max="16384" width="11.44140625" style="80"/>
  </cols>
  <sheetData>
    <row r="1" spans="1:15" ht="21.75" customHeight="1">
      <c r="A1" s="18"/>
      <c r="B1" s="79"/>
    </row>
    <row r="2" spans="1:15" ht="27" customHeight="1">
      <c r="A2" s="23" t="s">
        <v>185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</row>
    <row r="3" spans="1:15" ht="16.8">
      <c r="A3" s="25">
        <v>45565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</row>
    <row r="4" spans="1:15" ht="6" customHeight="1" thickBo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</row>
    <row r="5" spans="1:15" s="153" customFormat="1" ht="18" customHeight="1">
      <c r="A5" s="156"/>
      <c r="B5" s="157"/>
      <c r="C5" s="34" t="s">
        <v>98</v>
      </c>
      <c r="D5" s="34"/>
      <c r="E5" s="34"/>
      <c r="F5" s="34"/>
      <c r="G5" s="34"/>
      <c r="H5" s="34"/>
      <c r="I5" s="34"/>
      <c r="J5" s="34"/>
      <c r="K5" s="34"/>
      <c r="L5" s="34"/>
      <c r="M5" s="34"/>
      <c r="N5" s="1793" t="s">
        <v>99</v>
      </c>
      <c r="O5" s="158" t="s">
        <v>186</v>
      </c>
    </row>
    <row r="6" spans="1:15" s="153" customFormat="1" ht="13.5" customHeight="1">
      <c r="A6" s="160"/>
      <c r="B6" s="161"/>
      <c r="C6" s="36" t="s">
        <v>101</v>
      </c>
      <c r="D6" s="36" t="s">
        <v>102</v>
      </c>
      <c r="E6" s="36" t="s">
        <v>103</v>
      </c>
      <c r="F6" s="36" t="s">
        <v>104</v>
      </c>
      <c r="G6" s="36" t="s">
        <v>105</v>
      </c>
      <c r="H6" s="36" t="s">
        <v>106</v>
      </c>
      <c r="I6" s="36" t="s">
        <v>107</v>
      </c>
      <c r="J6" s="36" t="s">
        <v>108</v>
      </c>
      <c r="K6" s="36" t="s">
        <v>109</v>
      </c>
      <c r="L6" s="36" t="s">
        <v>110</v>
      </c>
      <c r="M6" s="36" t="s">
        <v>111</v>
      </c>
      <c r="N6" s="1794"/>
      <c r="O6" s="37" t="s">
        <v>187</v>
      </c>
    </row>
    <row r="7" spans="1:15" s="83" customFormat="1">
      <c r="A7" s="174" t="s">
        <v>114</v>
      </c>
      <c r="B7" s="80"/>
      <c r="C7" s="44">
        <v>125</v>
      </c>
      <c r="D7" s="44">
        <v>9361</v>
      </c>
      <c r="E7" s="44">
        <v>321717</v>
      </c>
      <c r="F7" s="44">
        <v>315040</v>
      </c>
      <c r="G7" s="44">
        <v>159824</v>
      </c>
      <c r="H7" s="44">
        <v>83430</v>
      </c>
      <c r="I7" s="44">
        <v>54927</v>
      </c>
      <c r="J7" s="44">
        <v>32770</v>
      </c>
      <c r="K7" s="44">
        <v>21292</v>
      </c>
      <c r="L7" s="44">
        <v>13111</v>
      </c>
      <c r="M7" s="44">
        <v>11480</v>
      </c>
      <c r="N7" s="44">
        <v>1023077</v>
      </c>
      <c r="O7" s="175">
        <v>1</v>
      </c>
    </row>
    <row r="8" spans="1:15" s="83" customFormat="1">
      <c r="A8" s="80"/>
      <c r="B8" s="170" t="s">
        <v>188</v>
      </c>
      <c r="C8" s="176">
        <v>125</v>
      </c>
      <c r="D8" s="176">
        <v>9361</v>
      </c>
      <c r="E8" s="176">
        <v>321495</v>
      </c>
      <c r="F8" s="176">
        <v>309860</v>
      </c>
      <c r="G8" s="176">
        <v>147613</v>
      </c>
      <c r="H8" s="176">
        <v>69960</v>
      </c>
      <c r="I8" s="176">
        <v>43317</v>
      </c>
      <c r="J8" s="176">
        <v>25303</v>
      </c>
      <c r="K8" s="176">
        <v>17152</v>
      </c>
      <c r="L8" s="176">
        <v>11045</v>
      </c>
      <c r="M8" s="176">
        <v>10662</v>
      </c>
      <c r="N8" s="176">
        <v>965893</v>
      </c>
      <c r="O8" s="177">
        <v>0.94410586886422043</v>
      </c>
    </row>
    <row r="9" spans="1:15" s="83" customFormat="1">
      <c r="A9" s="80"/>
      <c r="B9" s="178" t="s">
        <v>189</v>
      </c>
      <c r="C9" s="179">
        <v>0</v>
      </c>
      <c r="D9" s="179">
        <v>0</v>
      </c>
      <c r="E9" s="179">
        <v>222</v>
      </c>
      <c r="F9" s="179">
        <v>5180</v>
      </c>
      <c r="G9" s="179">
        <v>12211</v>
      </c>
      <c r="H9" s="179">
        <v>13470</v>
      </c>
      <c r="I9" s="179">
        <v>11610</v>
      </c>
      <c r="J9" s="179">
        <v>7467</v>
      </c>
      <c r="K9" s="179">
        <v>4140</v>
      </c>
      <c r="L9" s="179">
        <v>2066</v>
      </c>
      <c r="M9" s="179">
        <v>818</v>
      </c>
      <c r="N9" s="179">
        <v>57184</v>
      </c>
      <c r="O9" s="180">
        <v>5.5894131135779616E-2</v>
      </c>
    </row>
    <row r="10" spans="1:15" s="83" customFormat="1">
      <c r="A10" s="174" t="s">
        <v>117</v>
      </c>
      <c r="B10" s="80"/>
      <c r="C10" s="44">
        <v>231001</v>
      </c>
      <c r="D10" s="44">
        <v>853567</v>
      </c>
      <c r="E10" s="44">
        <v>690872</v>
      </c>
      <c r="F10" s="44">
        <v>532878</v>
      </c>
      <c r="G10" s="44">
        <v>483975</v>
      </c>
      <c r="H10" s="44">
        <v>468580</v>
      </c>
      <c r="I10" s="44">
        <v>430651</v>
      </c>
      <c r="J10" s="44">
        <v>336164</v>
      </c>
      <c r="K10" s="44">
        <v>243013</v>
      </c>
      <c r="L10" s="44">
        <v>160660</v>
      </c>
      <c r="M10" s="44">
        <v>158440</v>
      </c>
      <c r="N10" s="44">
        <v>4589801</v>
      </c>
      <c r="O10" s="175">
        <v>1</v>
      </c>
    </row>
    <row r="11" spans="1:15" s="83" customFormat="1">
      <c r="A11" s="80"/>
      <c r="B11" s="170" t="s">
        <v>188</v>
      </c>
      <c r="C11" s="176">
        <v>231001</v>
      </c>
      <c r="D11" s="176">
        <v>853567</v>
      </c>
      <c r="E11" s="176">
        <v>689104</v>
      </c>
      <c r="F11" s="176">
        <v>482222</v>
      </c>
      <c r="G11" s="176">
        <v>382476</v>
      </c>
      <c r="H11" s="176">
        <v>338806</v>
      </c>
      <c r="I11" s="176">
        <v>295823</v>
      </c>
      <c r="J11" s="176">
        <v>222157</v>
      </c>
      <c r="K11" s="176">
        <v>155023</v>
      </c>
      <c r="L11" s="176">
        <v>99861</v>
      </c>
      <c r="M11" s="176">
        <v>108778</v>
      </c>
      <c r="N11" s="176">
        <v>3858818</v>
      </c>
      <c r="O11" s="177">
        <v>0.84073753960139008</v>
      </c>
    </row>
    <row r="12" spans="1:15" s="83" customFormat="1">
      <c r="A12" s="80"/>
      <c r="B12" s="178" t="s">
        <v>189</v>
      </c>
      <c r="C12" s="179">
        <v>0</v>
      </c>
      <c r="D12" s="179">
        <v>0</v>
      </c>
      <c r="E12" s="179">
        <v>1768</v>
      </c>
      <c r="F12" s="179">
        <v>50656</v>
      </c>
      <c r="G12" s="179">
        <v>101499</v>
      </c>
      <c r="H12" s="179">
        <v>129774</v>
      </c>
      <c r="I12" s="179">
        <v>134828</v>
      </c>
      <c r="J12" s="179">
        <v>114007</v>
      </c>
      <c r="K12" s="179">
        <v>87990</v>
      </c>
      <c r="L12" s="179">
        <v>60799</v>
      </c>
      <c r="M12" s="179">
        <v>49662</v>
      </c>
      <c r="N12" s="179">
        <v>730983</v>
      </c>
      <c r="O12" s="180">
        <v>0.15926246039860986</v>
      </c>
    </row>
    <row r="13" spans="1:15" s="83" customFormat="1">
      <c r="A13" s="174" t="s">
        <v>118</v>
      </c>
      <c r="B13" s="80"/>
      <c r="C13" s="44">
        <v>330</v>
      </c>
      <c r="D13" s="44">
        <v>134713</v>
      </c>
      <c r="E13" s="44">
        <v>391077</v>
      </c>
      <c r="F13" s="44">
        <v>379083</v>
      </c>
      <c r="G13" s="44">
        <v>337472</v>
      </c>
      <c r="H13" s="44">
        <v>299340</v>
      </c>
      <c r="I13" s="44">
        <v>259790</v>
      </c>
      <c r="J13" s="44">
        <v>199178</v>
      </c>
      <c r="K13" s="44">
        <v>142762</v>
      </c>
      <c r="L13" s="44">
        <v>97035</v>
      </c>
      <c r="M13" s="44">
        <v>100568</v>
      </c>
      <c r="N13" s="44">
        <v>2341348</v>
      </c>
      <c r="O13" s="175">
        <v>1</v>
      </c>
    </row>
    <row r="14" spans="1:15" s="83" customFormat="1" ht="11.25" customHeight="1">
      <c r="A14" s="80"/>
      <c r="B14" s="170" t="s">
        <v>188</v>
      </c>
      <c r="C14" s="176">
        <v>330</v>
      </c>
      <c r="D14" s="176">
        <v>134713</v>
      </c>
      <c r="E14" s="176">
        <v>387758</v>
      </c>
      <c r="F14" s="176">
        <v>331514</v>
      </c>
      <c r="G14" s="176">
        <v>241198</v>
      </c>
      <c r="H14" s="176">
        <v>198077</v>
      </c>
      <c r="I14" s="176">
        <v>169854</v>
      </c>
      <c r="J14" s="176">
        <v>129705</v>
      </c>
      <c r="K14" s="176">
        <v>91780</v>
      </c>
      <c r="L14" s="176">
        <v>61667</v>
      </c>
      <c r="M14" s="176">
        <v>70441</v>
      </c>
      <c r="N14" s="176">
        <v>1817037</v>
      </c>
      <c r="O14" s="177">
        <v>0.7760644722612785</v>
      </c>
    </row>
    <row r="15" spans="1:15">
      <c r="B15" s="178" t="s">
        <v>189</v>
      </c>
      <c r="C15" s="179">
        <v>0</v>
      </c>
      <c r="D15" s="179">
        <v>0</v>
      </c>
      <c r="E15" s="179">
        <v>3319</v>
      </c>
      <c r="F15" s="179">
        <v>47569</v>
      </c>
      <c r="G15" s="179">
        <v>96274</v>
      </c>
      <c r="H15" s="179">
        <v>101263</v>
      </c>
      <c r="I15" s="179">
        <v>89936</v>
      </c>
      <c r="J15" s="179">
        <v>69473</v>
      </c>
      <c r="K15" s="179">
        <v>50982</v>
      </c>
      <c r="L15" s="179">
        <v>35368</v>
      </c>
      <c r="M15" s="179">
        <v>30127</v>
      </c>
      <c r="N15" s="179">
        <v>524311</v>
      </c>
      <c r="O15" s="180">
        <v>0.22393552773872147</v>
      </c>
    </row>
    <row r="16" spans="1:15">
      <c r="A16" s="174" t="s">
        <v>119</v>
      </c>
      <c r="C16" s="44">
        <v>5</v>
      </c>
      <c r="D16" s="44">
        <v>490</v>
      </c>
      <c r="E16" s="44">
        <v>10776</v>
      </c>
      <c r="F16" s="44">
        <v>126139</v>
      </c>
      <c r="G16" s="44">
        <v>237765</v>
      </c>
      <c r="H16" s="44">
        <v>294109</v>
      </c>
      <c r="I16" s="44">
        <v>296328</v>
      </c>
      <c r="J16" s="44">
        <v>261518</v>
      </c>
      <c r="K16" s="44">
        <v>201604</v>
      </c>
      <c r="L16" s="44">
        <v>138971</v>
      </c>
      <c r="M16" s="44">
        <v>155479</v>
      </c>
      <c r="N16" s="44">
        <v>1723184</v>
      </c>
      <c r="O16" s="175">
        <v>1</v>
      </c>
    </row>
    <row r="17" spans="1:15">
      <c r="B17" s="170" t="s">
        <v>188</v>
      </c>
      <c r="C17" s="176">
        <v>5</v>
      </c>
      <c r="D17" s="176">
        <v>490</v>
      </c>
      <c r="E17" s="176">
        <v>9715</v>
      </c>
      <c r="F17" s="176">
        <v>95697</v>
      </c>
      <c r="G17" s="176">
        <v>167568</v>
      </c>
      <c r="H17" s="176">
        <v>202975</v>
      </c>
      <c r="I17" s="176">
        <v>201873</v>
      </c>
      <c r="J17" s="176">
        <v>178703</v>
      </c>
      <c r="K17" s="176">
        <v>136715</v>
      </c>
      <c r="L17" s="176">
        <v>93787</v>
      </c>
      <c r="M17" s="176">
        <v>119087</v>
      </c>
      <c r="N17" s="176">
        <v>1206615</v>
      </c>
      <c r="O17" s="177">
        <v>0.70022412000111423</v>
      </c>
    </row>
    <row r="18" spans="1:15">
      <c r="B18" s="178" t="s">
        <v>189</v>
      </c>
      <c r="C18" s="179">
        <v>0</v>
      </c>
      <c r="D18" s="179">
        <v>0</v>
      </c>
      <c r="E18" s="179">
        <v>1061</v>
      </c>
      <c r="F18" s="179">
        <v>30442</v>
      </c>
      <c r="G18" s="179">
        <v>70197</v>
      </c>
      <c r="H18" s="179">
        <v>91134</v>
      </c>
      <c r="I18" s="179">
        <v>94455</v>
      </c>
      <c r="J18" s="179">
        <v>82815</v>
      </c>
      <c r="K18" s="179">
        <v>64889</v>
      </c>
      <c r="L18" s="179">
        <v>45184</v>
      </c>
      <c r="M18" s="179">
        <v>36392</v>
      </c>
      <c r="N18" s="179">
        <v>516569</v>
      </c>
      <c r="O18" s="180">
        <v>0.29977587999888577</v>
      </c>
    </row>
    <row r="19" spans="1:15" s="83" customFormat="1" ht="12.75" customHeight="1">
      <c r="A19" s="174" t="s">
        <v>190</v>
      </c>
      <c r="B19" s="80"/>
      <c r="C19" s="44">
        <v>231461</v>
      </c>
      <c r="D19" s="44">
        <v>998131</v>
      </c>
      <c r="E19" s="44">
        <v>1414442</v>
      </c>
      <c r="F19" s="44">
        <v>1353140</v>
      </c>
      <c r="G19" s="44">
        <v>1219036</v>
      </c>
      <c r="H19" s="44">
        <v>1145459</v>
      </c>
      <c r="I19" s="44">
        <v>1041696</v>
      </c>
      <c r="J19" s="44">
        <v>829630</v>
      </c>
      <c r="K19" s="44">
        <v>608671</v>
      </c>
      <c r="L19" s="44">
        <v>409777</v>
      </c>
      <c r="M19" s="44">
        <v>425967</v>
      </c>
      <c r="N19" s="44">
        <v>9677410</v>
      </c>
      <c r="O19" s="175">
        <v>1</v>
      </c>
    </row>
    <row r="20" spans="1:15" s="83" customFormat="1">
      <c r="A20" s="80"/>
      <c r="B20" s="170" t="s">
        <v>188</v>
      </c>
      <c r="C20" s="176">
        <v>231461</v>
      </c>
      <c r="D20" s="176">
        <v>998131</v>
      </c>
      <c r="E20" s="176">
        <v>1408072</v>
      </c>
      <c r="F20" s="176">
        <v>1219293</v>
      </c>
      <c r="G20" s="176">
        <v>938855</v>
      </c>
      <c r="H20" s="176">
        <v>809818</v>
      </c>
      <c r="I20" s="176">
        <v>710867</v>
      </c>
      <c r="J20" s="176">
        <v>555868</v>
      </c>
      <c r="K20" s="176">
        <v>400670</v>
      </c>
      <c r="L20" s="176">
        <v>266360</v>
      </c>
      <c r="M20" s="176">
        <v>308968</v>
      </c>
      <c r="N20" s="176">
        <v>7848363</v>
      </c>
      <c r="O20" s="177">
        <v>0.81099829396501755</v>
      </c>
    </row>
    <row r="21" spans="1:15" s="83" customFormat="1">
      <c r="A21" s="80"/>
      <c r="B21" s="178" t="s">
        <v>189</v>
      </c>
      <c r="C21" s="179">
        <v>0</v>
      </c>
      <c r="D21" s="179">
        <v>0</v>
      </c>
      <c r="E21" s="179">
        <v>6370</v>
      </c>
      <c r="F21" s="179">
        <v>133847</v>
      </c>
      <c r="G21" s="179">
        <v>280181</v>
      </c>
      <c r="H21" s="179">
        <v>335641</v>
      </c>
      <c r="I21" s="179">
        <v>330829</v>
      </c>
      <c r="J21" s="179">
        <v>273762</v>
      </c>
      <c r="K21" s="179">
        <v>208001</v>
      </c>
      <c r="L21" s="179">
        <v>143417</v>
      </c>
      <c r="M21" s="179">
        <v>116999</v>
      </c>
      <c r="N21" s="179">
        <v>1829047</v>
      </c>
      <c r="O21" s="180">
        <v>0.18900170603498251</v>
      </c>
    </row>
    <row r="22" spans="1:15" s="83" customFormat="1" ht="10.199999999999999">
      <c r="A22" s="170" t="s">
        <v>191</v>
      </c>
      <c r="B22" s="170"/>
      <c r="C22" s="181">
        <v>2.9491627744537299E-2</v>
      </c>
      <c r="D22" s="181">
        <v>0.12717696671267625</v>
      </c>
      <c r="E22" s="181">
        <v>0.1794096424948744</v>
      </c>
      <c r="F22" s="181">
        <v>0.15535634628520623</v>
      </c>
      <c r="G22" s="181">
        <v>0.11962430891639442</v>
      </c>
      <c r="H22" s="181">
        <v>0.10318304594219202</v>
      </c>
      <c r="I22" s="181">
        <v>9.0575193833414683E-2</v>
      </c>
      <c r="J22" s="181">
        <v>7.0825979889054577E-2</v>
      </c>
      <c r="K22" s="181">
        <v>5.1051410338691011E-2</v>
      </c>
      <c r="L22" s="181">
        <v>3.3938287512950152E-2</v>
      </c>
      <c r="M22" s="181">
        <v>3.9367190330008947E-2</v>
      </c>
      <c r="N22" s="182">
        <v>1</v>
      </c>
      <c r="O22" s="177"/>
    </row>
    <row r="23" spans="1:15">
      <c r="A23" s="170" t="s">
        <v>192</v>
      </c>
      <c r="C23" s="181">
        <v>0</v>
      </c>
      <c r="D23" s="181">
        <v>0</v>
      </c>
      <c r="E23" s="181">
        <v>3.4826879790404511E-3</v>
      </c>
      <c r="F23" s="181">
        <v>7.3178545985969748E-2</v>
      </c>
      <c r="G23" s="181">
        <v>0.15318414452991094</v>
      </c>
      <c r="H23" s="181">
        <v>0.18350594599263989</v>
      </c>
      <c r="I23" s="181">
        <v>0.18087506772652645</v>
      </c>
      <c r="J23" s="181">
        <v>0.14967466664333939</v>
      </c>
      <c r="K23" s="181">
        <v>0.11372097053820925</v>
      </c>
      <c r="L23" s="181">
        <v>7.8410778946631773E-2</v>
      </c>
      <c r="M23" s="181">
        <v>6.3967191657732139E-2</v>
      </c>
      <c r="N23" s="181">
        <v>1.0000000000000002</v>
      </c>
      <c r="O23" s="183" t="s">
        <v>193</v>
      </c>
    </row>
    <row r="24" spans="1:15" ht="4.5" customHeight="1" thickBot="1">
      <c r="A24" s="184"/>
      <c r="B24" s="185"/>
      <c r="C24" s="186"/>
      <c r="D24" s="186"/>
      <c r="E24" s="186"/>
      <c r="F24" s="186"/>
      <c r="G24" s="186"/>
      <c r="H24" s="186"/>
      <c r="I24" s="186"/>
      <c r="J24" s="186"/>
      <c r="K24" s="186"/>
      <c r="L24" s="186"/>
      <c r="M24" s="186"/>
      <c r="N24" s="186"/>
      <c r="O24" s="187"/>
    </row>
    <row r="25" spans="1:15" ht="3.75" customHeight="1">
      <c r="C25" s="153"/>
      <c r="D25" s="153"/>
      <c r="E25" s="153"/>
      <c r="F25" s="153"/>
      <c r="G25" s="153"/>
      <c r="H25" s="153"/>
      <c r="I25" s="153"/>
      <c r="J25" s="153"/>
      <c r="K25" s="153"/>
      <c r="L25" s="153"/>
      <c r="M25" s="153"/>
      <c r="N25" s="153"/>
      <c r="O25" s="153"/>
    </row>
    <row r="26" spans="1:15">
      <c r="A26" s="170" t="s">
        <v>194</v>
      </c>
      <c r="C26" s="92"/>
      <c r="D26" s="92"/>
      <c r="E26" s="92"/>
      <c r="F26" s="92"/>
      <c r="G26" s="92"/>
      <c r="H26" s="92"/>
      <c r="I26" s="92"/>
      <c r="J26" s="92"/>
      <c r="K26" s="92"/>
      <c r="L26" s="92"/>
      <c r="M26" s="92"/>
      <c r="N26" s="92"/>
      <c r="O26" s="92"/>
    </row>
    <row r="27" spans="1:15">
      <c r="A27" s="170" t="s">
        <v>195</v>
      </c>
      <c r="C27" s="92"/>
      <c r="D27" s="92"/>
      <c r="E27" s="92"/>
      <c r="F27" s="92"/>
      <c r="G27" s="92"/>
      <c r="H27" s="92"/>
      <c r="I27" s="92"/>
      <c r="J27" s="92"/>
      <c r="K27" s="92"/>
      <c r="L27" s="92"/>
      <c r="M27" s="92"/>
      <c r="N27" s="92"/>
      <c r="O27" s="92"/>
    </row>
    <row r="28" spans="1:15" ht="13.5" customHeight="1">
      <c r="A28" s="1812"/>
      <c r="B28" s="1812"/>
      <c r="C28" s="1812"/>
      <c r="D28" s="1812"/>
      <c r="E28" s="1812"/>
      <c r="F28" s="1812"/>
      <c r="G28" s="1812"/>
      <c r="H28" s="1812"/>
      <c r="I28" s="1812"/>
      <c r="J28" s="1812"/>
      <c r="K28" s="1812"/>
      <c r="L28" s="1812"/>
      <c r="M28" s="1812"/>
      <c r="N28" s="1812"/>
      <c r="O28" s="1812"/>
    </row>
  </sheetData>
  <mergeCells count="2">
    <mergeCell ref="N5:N6"/>
    <mergeCell ref="A28:O28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00F723-6964-4FF3-BF81-2A100A42023E}">
  <sheetPr codeName="Hoja10">
    <pageSetUpPr fitToPage="1"/>
  </sheetPr>
  <dimension ref="A1:P26"/>
  <sheetViews>
    <sheetView zoomScaleNormal="100" workbookViewId="0"/>
  </sheetViews>
  <sheetFormatPr baseColWidth="10" defaultColWidth="11.44140625" defaultRowHeight="13.2"/>
  <cols>
    <col min="1" max="1" width="5.88671875" style="80" customWidth="1"/>
    <col min="2" max="2" width="12.44140625" style="80" customWidth="1"/>
    <col min="3" max="14" width="10.109375" style="80" customWidth="1"/>
    <col min="15" max="15" width="12.5546875" style="80" customWidth="1"/>
    <col min="16" max="16" width="6.88671875" style="80" customWidth="1"/>
    <col min="17" max="256" width="11.44140625" style="80"/>
    <col min="257" max="257" width="5.88671875" style="80" customWidth="1"/>
    <col min="258" max="258" width="12.44140625" style="80" customWidth="1"/>
    <col min="259" max="270" width="10.109375" style="80" customWidth="1"/>
    <col min="271" max="271" width="12.5546875" style="80" customWidth="1"/>
    <col min="272" max="272" width="6.88671875" style="80" customWidth="1"/>
    <col min="273" max="512" width="11.44140625" style="80"/>
    <col min="513" max="513" width="5.88671875" style="80" customWidth="1"/>
    <col min="514" max="514" width="12.44140625" style="80" customWidth="1"/>
    <col min="515" max="526" width="10.109375" style="80" customWidth="1"/>
    <col min="527" max="527" width="12.5546875" style="80" customWidth="1"/>
    <col min="528" max="528" width="6.88671875" style="80" customWidth="1"/>
    <col min="529" max="768" width="11.44140625" style="80"/>
    <col min="769" max="769" width="5.88671875" style="80" customWidth="1"/>
    <col min="770" max="770" width="12.44140625" style="80" customWidth="1"/>
    <col min="771" max="782" width="10.109375" style="80" customWidth="1"/>
    <col min="783" max="783" width="12.5546875" style="80" customWidth="1"/>
    <col min="784" max="784" width="6.88671875" style="80" customWidth="1"/>
    <col min="785" max="1024" width="11.44140625" style="80"/>
    <col min="1025" max="1025" width="5.88671875" style="80" customWidth="1"/>
    <col min="1026" max="1026" width="12.44140625" style="80" customWidth="1"/>
    <col min="1027" max="1038" width="10.109375" style="80" customWidth="1"/>
    <col min="1039" max="1039" width="12.5546875" style="80" customWidth="1"/>
    <col min="1040" max="1040" width="6.88671875" style="80" customWidth="1"/>
    <col min="1041" max="1280" width="11.44140625" style="80"/>
    <col min="1281" max="1281" width="5.88671875" style="80" customWidth="1"/>
    <col min="1282" max="1282" width="12.44140625" style="80" customWidth="1"/>
    <col min="1283" max="1294" width="10.109375" style="80" customWidth="1"/>
    <col min="1295" max="1295" width="12.5546875" style="80" customWidth="1"/>
    <col min="1296" max="1296" width="6.88671875" style="80" customWidth="1"/>
    <col min="1297" max="1536" width="11.44140625" style="80"/>
    <col min="1537" max="1537" width="5.88671875" style="80" customWidth="1"/>
    <col min="1538" max="1538" width="12.44140625" style="80" customWidth="1"/>
    <col min="1539" max="1550" width="10.109375" style="80" customWidth="1"/>
    <col min="1551" max="1551" width="12.5546875" style="80" customWidth="1"/>
    <col min="1552" max="1552" width="6.88671875" style="80" customWidth="1"/>
    <col min="1553" max="1792" width="11.44140625" style="80"/>
    <col min="1793" max="1793" width="5.88671875" style="80" customWidth="1"/>
    <col min="1794" max="1794" width="12.44140625" style="80" customWidth="1"/>
    <col min="1795" max="1806" width="10.109375" style="80" customWidth="1"/>
    <col min="1807" max="1807" width="12.5546875" style="80" customWidth="1"/>
    <col min="1808" max="1808" width="6.88671875" style="80" customWidth="1"/>
    <col min="1809" max="2048" width="11.44140625" style="80"/>
    <col min="2049" max="2049" width="5.88671875" style="80" customWidth="1"/>
    <col min="2050" max="2050" width="12.44140625" style="80" customWidth="1"/>
    <col min="2051" max="2062" width="10.109375" style="80" customWidth="1"/>
    <col min="2063" max="2063" width="12.5546875" style="80" customWidth="1"/>
    <col min="2064" max="2064" width="6.88671875" style="80" customWidth="1"/>
    <col min="2065" max="2304" width="11.44140625" style="80"/>
    <col min="2305" max="2305" width="5.88671875" style="80" customWidth="1"/>
    <col min="2306" max="2306" width="12.44140625" style="80" customWidth="1"/>
    <col min="2307" max="2318" width="10.109375" style="80" customWidth="1"/>
    <col min="2319" max="2319" width="12.5546875" style="80" customWidth="1"/>
    <col min="2320" max="2320" width="6.88671875" style="80" customWidth="1"/>
    <col min="2321" max="2560" width="11.44140625" style="80"/>
    <col min="2561" max="2561" width="5.88671875" style="80" customWidth="1"/>
    <col min="2562" max="2562" width="12.44140625" style="80" customWidth="1"/>
    <col min="2563" max="2574" width="10.109375" style="80" customWidth="1"/>
    <col min="2575" max="2575" width="12.5546875" style="80" customWidth="1"/>
    <col min="2576" max="2576" width="6.88671875" style="80" customWidth="1"/>
    <col min="2577" max="2816" width="11.44140625" style="80"/>
    <col min="2817" max="2817" width="5.88671875" style="80" customWidth="1"/>
    <col min="2818" max="2818" width="12.44140625" style="80" customWidth="1"/>
    <col min="2819" max="2830" width="10.109375" style="80" customWidth="1"/>
    <col min="2831" max="2831" width="12.5546875" style="80" customWidth="1"/>
    <col min="2832" max="2832" width="6.88671875" style="80" customWidth="1"/>
    <col min="2833" max="3072" width="11.44140625" style="80"/>
    <col min="3073" max="3073" width="5.88671875" style="80" customWidth="1"/>
    <col min="3074" max="3074" width="12.44140625" style="80" customWidth="1"/>
    <col min="3075" max="3086" width="10.109375" style="80" customWidth="1"/>
    <col min="3087" max="3087" width="12.5546875" style="80" customWidth="1"/>
    <col min="3088" max="3088" width="6.88671875" style="80" customWidth="1"/>
    <col min="3089" max="3328" width="11.44140625" style="80"/>
    <col min="3329" max="3329" width="5.88671875" style="80" customWidth="1"/>
    <col min="3330" max="3330" width="12.44140625" style="80" customWidth="1"/>
    <col min="3331" max="3342" width="10.109375" style="80" customWidth="1"/>
    <col min="3343" max="3343" width="12.5546875" style="80" customWidth="1"/>
    <col min="3344" max="3344" width="6.88671875" style="80" customWidth="1"/>
    <col min="3345" max="3584" width="11.44140625" style="80"/>
    <col min="3585" max="3585" width="5.88671875" style="80" customWidth="1"/>
    <col min="3586" max="3586" width="12.44140625" style="80" customWidth="1"/>
    <col min="3587" max="3598" width="10.109375" style="80" customWidth="1"/>
    <col min="3599" max="3599" width="12.5546875" style="80" customWidth="1"/>
    <col min="3600" max="3600" width="6.88671875" style="80" customWidth="1"/>
    <col min="3601" max="3840" width="11.44140625" style="80"/>
    <col min="3841" max="3841" width="5.88671875" style="80" customWidth="1"/>
    <col min="3842" max="3842" width="12.44140625" style="80" customWidth="1"/>
    <col min="3843" max="3854" width="10.109375" style="80" customWidth="1"/>
    <col min="3855" max="3855" width="12.5546875" style="80" customWidth="1"/>
    <col min="3856" max="3856" width="6.88671875" style="80" customWidth="1"/>
    <col min="3857" max="4096" width="11.44140625" style="80"/>
    <col min="4097" max="4097" width="5.88671875" style="80" customWidth="1"/>
    <col min="4098" max="4098" width="12.44140625" style="80" customWidth="1"/>
    <col min="4099" max="4110" width="10.109375" style="80" customWidth="1"/>
    <col min="4111" max="4111" width="12.5546875" style="80" customWidth="1"/>
    <col min="4112" max="4112" width="6.88671875" style="80" customWidth="1"/>
    <col min="4113" max="4352" width="11.44140625" style="80"/>
    <col min="4353" max="4353" width="5.88671875" style="80" customWidth="1"/>
    <col min="4354" max="4354" width="12.44140625" style="80" customWidth="1"/>
    <col min="4355" max="4366" width="10.109375" style="80" customWidth="1"/>
    <col min="4367" max="4367" width="12.5546875" style="80" customWidth="1"/>
    <col min="4368" max="4368" width="6.88671875" style="80" customWidth="1"/>
    <col min="4369" max="4608" width="11.44140625" style="80"/>
    <col min="4609" max="4609" width="5.88671875" style="80" customWidth="1"/>
    <col min="4610" max="4610" width="12.44140625" style="80" customWidth="1"/>
    <col min="4611" max="4622" width="10.109375" style="80" customWidth="1"/>
    <col min="4623" max="4623" width="12.5546875" style="80" customWidth="1"/>
    <col min="4624" max="4624" width="6.88671875" style="80" customWidth="1"/>
    <col min="4625" max="4864" width="11.44140625" style="80"/>
    <col min="4865" max="4865" width="5.88671875" style="80" customWidth="1"/>
    <col min="4866" max="4866" width="12.44140625" style="80" customWidth="1"/>
    <col min="4867" max="4878" width="10.109375" style="80" customWidth="1"/>
    <col min="4879" max="4879" width="12.5546875" style="80" customWidth="1"/>
    <col min="4880" max="4880" width="6.88671875" style="80" customWidth="1"/>
    <col min="4881" max="5120" width="11.44140625" style="80"/>
    <col min="5121" max="5121" width="5.88671875" style="80" customWidth="1"/>
    <col min="5122" max="5122" width="12.44140625" style="80" customWidth="1"/>
    <col min="5123" max="5134" width="10.109375" style="80" customWidth="1"/>
    <col min="5135" max="5135" width="12.5546875" style="80" customWidth="1"/>
    <col min="5136" max="5136" width="6.88671875" style="80" customWidth="1"/>
    <col min="5137" max="5376" width="11.44140625" style="80"/>
    <col min="5377" max="5377" width="5.88671875" style="80" customWidth="1"/>
    <col min="5378" max="5378" width="12.44140625" style="80" customWidth="1"/>
    <col min="5379" max="5390" width="10.109375" style="80" customWidth="1"/>
    <col min="5391" max="5391" width="12.5546875" style="80" customWidth="1"/>
    <col min="5392" max="5392" width="6.88671875" style="80" customWidth="1"/>
    <col min="5393" max="5632" width="11.44140625" style="80"/>
    <col min="5633" max="5633" width="5.88671875" style="80" customWidth="1"/>
    <col min="5634" max="5634" width="12.44140625" style="80" customWidth="1"/>
    <col min="5635" max="5646" width="10.109375" style="80" customWidth="1"/>
    <col min="5647" max="5647" width="12.5546875" style="80" customWidth="1"/>
    <col min="5648" max="5648" width="6.88671875" style="80" customWidth="1"/>
    <col min="5649" max="5888" width="11.44140625" style="80"/>
    <col min="5889" max="5889" width="5.88671875" style="80" customWidth="1"/>
    <col min="5890" max="5890" width="12.44140625" style="80" customWidth="1"/>
    <col min="5891" max="5902" width="10.109375" style="80" customWidth="1"/>
    <col min="5903" max="5903" width="12.5546875" style="80" customWidth="1"/>
    <col min="5904" max="5904" width="6.88671875" style="80" customWidth="1"/>
    <col min="5905" max="6144" width="11.44140625" style="80"/>
    <col min="6145" max="6145" width="5.88671875" style="80" customWidth="1"/>
    <col min="6146" max="6146" width="12.44140625" style="80" customWidth="1"/>
    <col min="6147" max="6158" width="10.109375" style="80" customWidth="1"/>
    <col min="6159" max="6159" width="12.5546875" style="80" customWidth="1"/>
    <col min="6160" max="6160" width="6.88671875" style="80" customWidth="1"/>
    <col min="6161" max="6400" width="11.44140625" style="80"/>
    <col min="6401" max="6401" width="5.88671875" style="80" customWidth="1"/>
    <col min="6402" max="6402" width="12.44140625" style="80" customWidth="1"/>
    <col min="6403" max="6414" width="10.109375" style="80" customWidth="1"/>
    <col min="6415" max="6415" width="12.5546875" style="80" customWidth="1"/>
    <col min="6416" max="6416" width="6.88671875" style="80" customWidth="1"/>
    <col min="6417" max="6656" width="11.44140625" style="80"/>
    <col min="6657" max="6657" width="5.88671875" style="80" customWidth="1"/>
    <col min="6658" max="6658" width="12.44140625" style="80" customWidth="1"/>
    <col min="6659" max="6670" width="10.109375" style="80" customWidth="1"/>
    <col min="6671" max="6671" width="12.5546875" style="80" customWidth="1"/>
    <col min="6672" max="6672" width="6.88671875" style="80" customWidth="1"/>
    <col min="6673" max="6912" width="11.44140625" style="80"/>
    <col min="6913" max="6913" width="5.88671875" style="80" customWidth="1"/>
    <col min="6914" max="6914" width="12.44140625" style="80" customWidth="1"/>
    <col min="6915" max="6926" width="10.109375" style="80" customWidth="1"/>
    <col min="6927" max="6927" width="12.5546875" style="80" customWidth="1"/>
    <col min="6928" max="6928" width="6.88671875" style="80" customWidth="1"/>
    <col min="6929" max="7168" width="11.44140625" style="80"/>
    <col min="7169" max="7169" width="5.88671875" style="80" customWidth="1"/>
    <col min="7170" max="7170" width="12.44140625" style="80" customWidth="1"/>
    <col min="7171" max="7182" width="10.109375" style="80" customWidth="1"/>
    <col min="7183" max="7183" width="12.5546875" style="80" customWidth="1"/>
    <col min="7184" max="7184" width="6.88671875" style="80" customWidth="1"/>
    <col min="7185" max="7424" width="11.44140625" style="80"/>
    <col min="7425" max="7425" width="5.88671875" style="80" customWidth="1"/>
    <col min="7426" max="7426" width="12.44140625" style="80" customWidth="1"/>
    <col min="7427" max="7438" width="10.109375" style="80" customWidth="1"/>
    <col min="7439" max="7439" width="12.5546875" style="80" customWidth="1"/>
    <col min="7440" max="7440" width="6.88671875" style="80" customWidth="1"/>
    <col min="7441" max="7680" width="11.44140625" style="80"/>
    <col min="7681" max="7681" width="5.88671875" style="80" customWidth="1"/>
    <col min="7682" max="7682" width="12.44140625" style="80" customWidth="1"/>
    <col min="7683" max="7694" width="10.109375" style="80" customWidth="1"/>
    <col min="7695" max="7695" width="12.5546875" style="80" customWidth="1"/>
    <col min="7696" max="7696" width="6.88671875" style="80" customWidth="1"/>
    <col min="7697" max="7936" width="11.44140625" style="80"/>
    <col min="7937" max="7937" width="5.88671875" style="80" customWidth="1"/>
    <col min="7938" max="7938" width="12.44140625" style="80" customWidth="1"/>
    <col min="7939" max="7950" width="10.109375" style="80" customWidth="1"/>
    <col min="7951" max="7951" width="12.5546875" style="80" customWidth="1"/>
    <col min="7952" max="7952" width="6.88671875" style="80" customWidth="1"/>
    <col min="7953" max="8192" width="11.44140625" style="80"/>
    <col min="8193" max="8193" width="5.88671875" style="80" customWidth="1"/>
    <col min="8194" max="8194" width="12.44140625" style="80" customWidth="1"/>
    <col min="8195" max="8206" width="10.109375" style="80" customWidth="1"/>
    <col min="8207" max="8207" width="12.5546875" style="80" customWidth="1"/>
    <col min="8208" max="8208" width="6.88671875" style="80" customWidth="1"/>
    <col min="8209" max="8448" width="11.44140625" style="80"/>
    <col min="8449" max="8449" width="5.88671875" style="80" customWidth="1"/>
    <col min="8450" max="8450" width="12.44140625" style="80" customWidth="1"/>
    <col min="8451" max="8462" width="10.109375" style="80" customWidth="1"/>
    <col min="8463" max="8463" width="12.5546875" style="80" customWidth="1"/>
    <col min="8464" max="8464" width="6.88671875" style="80" customWidth="1"/>
    <col min="8465" max="8704" width="11.44140625" style="80"/>
    <col min="8705" max="8705" width="5.88671875" style="80" customWidth="1"/>
    <col min="8706" max="8706" width="12.44140625" style="80" customWidth="1"/>
    <col min="8707" max="8718" width="10.109375" style="80" customWidth="1"/>
    <col min="8719" max="8719" width="12.5546875" style="80" customWidth="1"/>
    <col min="8720" max="8720" width="6.88671875" style="80" customWidth="1"/>
    <col min="8721" max="8960" width="11.44140625" style="80"/>
    <col min="8961" max="8961" width="5.88671875" style="80" customWidth="1"/>
    <col min="8962" max="8962" width="12.44140625" style="80" customWidth="1"/>
    <col min="8963" max="8974" width="10.109375" style="80" customWidth="1"/>
    <col min="8975" max="8975" width="12.5546875" style="80" customWidth="1"/>
    <col min="8976" max="8976" width="6.88671875" style="80" customWidth="1"/>
    <col min="8977" max="9216" width="11.44140625" style="80"/>
    <col min="9217" max="9217" width="5.88671875" style="80" customWidth="1"/>
    <col min="9218" max="9218" width="12.44140625" style="80" customWidth="1"/>
    <col min="9219" max="9230" width="10.109375" style="80" customWidth="1"/>
    <col min="9231" max="9231" width="12.5546875" style="80" customWidth="1"/>
    <col min="9232" max="9232" width="6.88671875" style="80" customWidth="1"/>
    <col min="9233" max="9472" width="11.44140625" style="80"/>
    <col min="9473" max="9473" width="5.88671875" style="80" customWidth="1"/>
    <col min="9474" max="9474" width="12.44140625" style="80" customWidth="1"/>
    <col min="9475" max="9486" width="10.109375" style="80" customWidth="1"/>
    <col min="9487" max="9487" width="12.5546875" style="80" customWidth="1"/>
    <col min="9488" max="9488" width="6.88671875" style="80" customWidth="1"/>
    <col min="9489" max="9728" width="11.44140625" style="80"/>
    <col min="9729" max="9729" width="5.88671875" style="80" customWidth="1"/>
    <col min="9730" max="9730" width="12.44140625" style="80" customWidth="1"/>
    <col min="9731" max="9742" width="10.109375" style="80" customWidth="1"/>
    <col min="9743" max="9743" width="12.5546875" style="80" customWidth="1"/>
    <col min="9744" max="9744" width="6.88671875" style="80" customWidth="1"/>
    <col min="9745" max="9984" width="11.44140625" style="80"/>
    <col min="9985" max="9985" width="5.88671875" style="80" customWidth="1"/>
    <col min="9986" max="9986" width="12.44140625" style="80" customWidth="1"/>
    <col min="9987" max="9998" width="10.109375" style="80" customWidth="1"/>
    <col min="9999" max="9999" width="12.5546875" style="80" customWidth="1"/>
    <col min="10000" max="10000" width="6.88671875" style="80" customWidth="1"/>
    <col min="10001" max="10240" width="11.44140625" style="80"/>
    <col min="10241" max="10241" width="5.88671875" style="80" customWidth="1"/>
    <col min="10242" max="10242" width="12.44140625" style="80" customWidth="1"/>
    <col min="10243" max="10254" width="10.109375" style="80" customWidth="1"/>
    <col min="10255" max="10255" width="12.5546875" style="80" customWidth="1"/>
    <col min="10256" max="10256" width="6.88671875" style="80" customWidth="1"/>
    <col min="10257" max="10496" width="11.44140625" style="80"/>
    <col min="10497" max="10497" width="5.88671875" style="80" customWidth="1"/>
    <col min="10498" max="10498" width="12.44140625" style="80" customWidth="1"/>
    <col min="10499" max="10510" width="10.109375" style="80" customWidth="1"/>
    <col min="10511" max="10511" width="12.5546875" style="80" customWidth="1"/>
    <col min="10512" max="10512" width="6.88671875" style="80" customWidth="1"/>
    <col min="10513" max="10752" width="11.44140625" style="80"/>
    <col min="10753" max="10753" width="5.88671875" style="80" customWidth="1"/>
    <col min="10754" max="10754" width="12.44140625" style="80" customWidth="1"/>
    <col min="10755" max="10766" width="10.109375" style="80" customWidth="1"/>
    <col min="10767" max="10767" width="12.5546875" style="80" customWidth="1"/>
    <col min="10768" max="10768" width="6.88671875" style="80" customWidth="1"/>
    <col min="10769" max="11008" width="11.44140625" style="80"/>
    <col min="11009" max="11009" width="5.88671875" style="80" customWidth="1"/>
    <col min="11010" max="11010" width="12.44140625" style="80" customWidth="1"/>
    <col min="11011" max="11022" width="10.109375" style="80" customWidth="1"/>
    <col min="11023" max="11023" width="12.5546875" style="80" customWidth="1"/>
    <col min="11024" max="11024" width="6.88671875" style="80" customWidth="1"/>
    <col min="11025" max="11264" width="11.44140625" style="80"/>
    <col min="11265" max="11265" width="5.88671875" style="80" customWidth="1"/>
    <col min="11266" max="11266" width="12.44140625" style="80" customWidth="1"/>
    <col min="11267" max="11278" width="10.109375" style="80" customWidth="1"/>
    <col min="11279" max="11279" width="12.5546875" style="80" customWidth="1"/>
    <col min="11280" max="11280" width="6.88671875" style="80" customWidth="1"/>
    <col min="11281" max="11520" width="11.44140625" style="80"/>
    <col min="11521" max="11521" width="5.88671875" style="80" customWidth="1"/>
    <col min="11522" max="11522" width="12.44140625" style="80" customWidth="1"/>
    <col min="11523" max="11534" width="10.109375" style="80" customWidth="1"/>
    <col min="11535" max="11535" width="12.5546875" style="80" customWidth="1"/>
    <col min="11536" max="11536" width="6.88671875" style="80" customWidth="1"/>
    <col min="11537" max="11776" width="11.44140625" style="80"/>
    <col min="11777" max="11777" width="5.88671875" style="80" customWidth="1"/>
    <col min="11778" max="11778" width="12.44140625" style="80" customWidth="1"/>
    <col min="11779" max="11790" width="10.109375" style="80" customWidth="1"/>
    <col min="11791" max="11791" width="12.5546875" style="80" customWidth="1"/>
    <col min="11792" max="11792" width="6.88671875" style="80" customWidth="1"/>
    <col min="11793" max="12032" width="11.44140625" style="80"/>
    <col min="12033" max="12033" width="5.88671875" style="80" customWidth="1"/>
    <col min="12034" max="12034" width="12.44140625" style="80" customWidth="1"/>
    <col min="12035" max="12046" width="10.109375" style="80" customWidth="1"/>
    <col min="12047" max="12047" width="12.5546875" style="80" customWidth="1"/>
    <col min="12048" max="12048" width="6.88671875" style="80" customWidth="1"/>
    <col min="12049" max="12288" width="11.44140625" style="80"/>
    <col min="12289" max="12289" width="5.88671875" style="80" customWidth="1"/>
    <col min="12290" max="12290" width="12.44140625" style="80" customWidth="1"/>
    <col min="12291" max="12302" width="10.109375" style="80" customWidth="1"/>
    <col min="12303" max="12303" width="12.5546875" style="80" customWidth="1"/>
    <col min="12304" max="12304" width="6.88671875" style="80" customWidth="1"/>
    <col min="12305" max="12544" width="11.44140625" style="80"/>
    <col min="12545" max="12545" width="5.88671875" style="80" customWidth="1"/>
    <col min="12546" max="12546" width="12.44140625" style="80" customWidth="1"/>
    <col min="12547" max="12558" width="10.109375" style="80" customWidth="1"/>
    <col min="12559" max="12559" width="12.5546875" style="80" customWidth="1"/>
    <col min="12560" max="12560" width="6.88671875" style="80" customWidth="1"/>
    <col min="12561" max="12800" width="11.44140625" style="80"/>
    <col min="12801" max="12801" width="5.88671875" style="80" customWidth="1"/>
    <col min="12802" max="12802" width="12.44140625" style="80" customWidth="1"/>
    <col min="12803" max="12814" width="10.109375" style="80" customWidth="1"/>
    <col min="12815" max="12815" width="12.5546875" style="80" customWidth="1"/>
    <col min="12816" max="12816" width="6.88671875" style="80" customWidth="1"/>
    <col min="12817" max="13056" width="11.44140625" style="80"/>
    <col min="13057" max="13057" width="5.88671875" style="80" customWidth="1"/>
    <col min="13058" max="13058" width="12.44140625" style="80" customWidth="1"/>
    <col min="13059" max="13070" width="10.109375" style="80" customWidth="1"/>
    <col min="13071" max="13071" width="12.5546875" style="80" customWidth="1"/>
    <col min="13072" max="13072" width="6.88671875" style="80" customWidth="1"/>
    <col min="13073" max="13312" width="11.44140625" style="80"/>
    <col min="13313" max="13313" width="5.88671875" style="80" customWidth="1"/>
    <col min="13314" max="13314" width="12.44140625" style="80" customWidth="1"/>
    <col min="13315" max="13326" width="10.109375" style="80" customWidth="1"/>
    <col min="13327" max="13327" width="12.5546875" style="80" customWidth="1"/>
    <col min="13328" max="13328" width="6.88671875" style="80" customWidth="1"/>
    <col min="13329" max="13568" width="11.44140625" style="80"/>
    <col min="13569" max="13569" width="5.88671875" style="80" customWidth="1"/>
    <col min="13570" max="13570" width="12.44140625" style="80" customWidth="1"/>
    <col min="13571" max="13582" width="10.109375" style="80" customWidth="1"/>
    <col min="13583" max="13583" width="12.5546875" style="80" customWidth="1"/>
    <col min="13584" max="13584" width="6.88671875" style="80" customWidth="1"/>
    <col min="13585" max="13824" width="11.44140625" style="80"/>
    <col min="13825" max="13825" width="5.88671875" style="80" customWidth="1"/>
    <col min="13826" max="13826" width="12.44140625" style="80" customWidth="1"/>
    <col min="13827" max="13838" width="10.109375" style="80" customWidth="1"/>
    <col min="13839" max="13839" width="12.5546875" style="80" customWidth="1"/>
    <col min="13840" max="13840" width="6.88671875" style="80" customWidth="1"/>
    <col min="13841" max="14080" width="11.44140625" style="80"/>
    <col min="14081" max="14081" width="5.88671875" style="80" customWidth="1"/>
    <col min="14082" max="14082" width="12.44140625" style="80" customWidth="1"/>
    <col min="14083" max="14094" width="10.109375" style="80" customWidth="1"/>
    <col min="14095" max="14095" width="12.5546875" style="80" customWidth="1"/>
    <col min="14096" max="14096" width="6.88671875" style="80" customWidth="1"/>
    <col min="14097" max="14336" width="11.44140625" style="80"/>
    <col min="14337" max="14337" width="5.88671875" style="80" customWidth="1"/>
    <col min="14338" max="14338" width="12.44140625" style="80" customWidth="1"/>
    <col min="14339" max="14350" width="10.109375" style="80" customWidth="1"/>
    <col min="14351" max="14351" width="12.5546875" style="80" customWidth="1"/>
    <col min="14352" max="14352" width="6.88671875" style="80" customWidth="1"/>
    <col min="14353" max="14592" width="11.44140625" style="80"/>
    <col min="14593" max="14593" width="5.88671875" style="80" customWidth="1"/>
    <col min="14594" max="14594" width="12.44140625" style="80" customWidth="1"/>
    <col min="14595" max="14606" width="10.109375" style="80" customWidth="1"/>
    <col min="14607" max="14607" width="12.5546875" style="80" customWidth="1"/>
    <col min="14608" max="14608" width="6.88671875" style="80" customWidth="1"/>
    <col min="14609" max="14848" width="11.44140625" style="80"/>
    <col min="14849" max="14849" width="5.88671875" style="80" customWidth="1"/>
    <col min="14850" max="14850" width="12.44140625" style="80" customWidth="1"/>
    <col min="14851" max="14862" width="10.109375" style="80" customWidth="1"/>
    <col min="14863" max="14863" width="12.5546875" style="80" customWidth="1"/>
    <col min="14864" max="14864" width="6.88671875" style="80" customWidth="1"/>
    <col min="14865" max="15104" width="11.44140625" style="80"/>
    <col min="15105" max="15105" width="5.88671875" style="80" customWidth="1"/>
    <col min="15106" max="15106" width="12.44140625" style="80" customWidth="1"/>
    <col min="15107" max="15118" width="10.109375" style="80" customWidth="1"/>
    <col min="15119" max="15119" width="12.5546875" style="80" customWidth="1"/>
    <col min="15120" max="15120" width="6.88671875" style="80" customWidth="1"/>
    <col min="15121" max="15360" width="11.44140625" style="80"/>
    <col min="15361" max="15361" width="5.88671875" style="80" customWidth="1"/>
    <col min="15362" max="15362" width="12.44140625" style="80" customWidth="1"/>
    <col min="15363" max="15374" width="10.109375" style="80" customWidth="1"/>
    <col min="15375" max="15375" width="12.5546875" style="80" customWidth="1"/>
    <col min="15376" max="15376" width="6.88671875" style="80" customWidth="1"/>
    <col min="15377" max="15616" width="11.44140625" style="80"/>
    <col min="15617" max="15617" width="5.88671875" style="80" customWidth="1"/>
    <col min="15618" max="15618" width="12.44140625" style="80" customWidth="1"/>
    <col min="15619" max="15630" width="10.109375" style="80" customWidth="1"/>
    <col min="15631" max="15631" width="12.5546875" style="80" customWidth="1"/>
    <col min="15632" max="15632" width="6.88671875" style="80" customWidth="1"/>
    <col min="15633" max="15872" width="11.44140625" style="80"/>
    <col min="15873" max="15873" width="5.88671875" style="80" customWidth="1"/>
    <col min="15874" max="15874" width="12.44140625" style="80" customWidth="1"/>
    <col min="15875" max="15886" width="10.109375" style="80" customWidth="1"/>
    <col min="15887" max="15887" width="12.5546875" style="80" customWidth="1"/>
    <col min="15888" max="15888" width="6.88671875" style="80" customWidth="1"/>
    <col min="15889" max="16128" width="11.44140625" style="80"/>
    <col min="16129" max="16129" width="5.88671875" style="80" customWidth="1"/>
    <col min="16130" max="16130" width="12.44140625" style="80" customWidth="1"/>
    <col min="16131" max="16142" width="10.109375" style="80" customWidth="1"/>
    <col min="16143" max="16143" width="12.5546875" style="80" customWidth="1"/>
    <col min="16144" max="16144" width="6.88671875" style="80" customWidth="1"/>
    <col min="16145" max="16384" width="11.44140625" style="80"/>
  </cols>
  <sheetData>
    <row r="1" spans="1:16" ht="18" customHeight="1">
      <c r="A1" s="18"/>
      <c r="B1" s="79"/>
    </row>
    <row r="2" spans="1:16" ht="27" customHeight="1">
      <c r="A2" s="23" t="s">
        <v>196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</row>
    <row r="3" spans="1:16" ht="16.8">
      <c r="A3" s="25">
        <v>45565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</row>
    <row r="4" spans="1:16" ht="6" customHeight="1" thickBo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</row>
    <row r="5" spans="1:16" s="153" customFormat="1" ht="18" customHeight="1">
      <c r="A5" s="156"/>
      <c r="B5" s="157"/>
      <c r="C5" s="34" t="s">
        <v>98</v>
      </c>
      <c r="D5" s="34"/>
      <c r="E5" s="34"/>
      <c r="F5" s="34"/>
      <c r="G5" s="34"/>
      <c r="H5" s="34"/>
      <c r="I5" s="34"/>
      <c r="J5" s="34"/>
      <c r="K5" s="34"/>
      <c r="L5" s="34"/>
      <c r="M5" s="34"/>
      <c r="N5" s="1793" t="s">
        <v>99</v>
      </c>
      <c r="O5" s="158" t="s">
        <v>197</v>
      </c>
    </row>
    <row r="6" spans="1:16" s="153" customFormat="1" ht="13.5" customHeight="1">
      <c r="A6" s="160"/>
      <c r="B6" s="161"/>
      <c r="C6" s="36" t="s">
        <v>101</v>
      </c>
      <c r="D6" s="36" t="s">
        <v>102</v>
      </c>
      <c r="E6" s="36" t="s">
        <v>103</v>
      </c>
      <c r="F6" s="36" t="s">
        <v>104</v>
      </c>
      <c r="G6" s="36" t="s">
        <v>105</v>
      </c>
      <c r="H6" s="36" t="s">
        <v>106</v>
      </c>
      <c r="I6" s="36" t="s">
        <v>107</v>
      </c>
      <c r="J6" s="36" t="s">
        <v>108</v>
      </c>
      <c r="K6" s="36" t="s">
        <v>109</v>
      </c>
      <c r="L6" s="36" t="s">
        <v>110</v>
      </c>
      <c r="M6" s="36" t="s">
        <v>111</v>
      </c>
      <c r="N6" s="1794"/>
      <c r="O6" s="188" t="s">
        <v>198</v>
      </c>
    </row>
    <row r="7" spans="1:16" s="83" customFormat="1">
      <c r="A7" s="174" t="s">
        <v>114</v>
      </c>
      <c r="B7" s="80"/>
      <c r="C7" s="44">
        <v>125</v>
      </c>
      <c r="D7" s="44">
        <v>9361</v>
      </c>
      <c r="E7" s="44">
        <v>321495</v>
      </c>
      <c r="F7" s="44">
        <v>309860</v>
      </c>
      <c r="G7" s="44">
        <v>147613</v>
      </c>
      <c r="H7" s="44">
        <v>69960</v>
      </c>
      <c r="I7" s="44">
        <v>43317</v>
      </c>
      <c r="J7" s="44">
        <v>25303</v>
      </c>
      <c r="K7" s="44">
        <v>17152</v>
      </c>
      <c r="L7" s="44">
        <v>11045</v>
      </c>
      <c r="M7" s="44">
        <v>10662</v>
      </c>
      <c r="N7" s="44">
        <v>965893</v>
      </c>
      <c r="O7" s="175">
        <v>1</v>
      </c>
    </row>
    <row r="8" spans="1:16" s="83" customFormat="1">
      <c r="A8" s="80"/>
      <c r="B8" s="170" t="s">
        <v>115</v>
      </c>
      <c r="C8" s="176">
        <v>89</v>
      </c>
      <c r="D8" s="176">
        <v>5695</v>
      </c>
      <c r="E8" s="176">
        <v>180286</v>
      </c>
      <c r="F8" s="176">
        <v>165040</v>
      </c>
      <c r="G8" s="176">
        <v>82167</v>
      </c>
      <c r="H8" s="176">
        <v>38729</v>
      </c>
      <c r="I8" s="176">
        <v>23423</v>
      </c>
      <c r="J8" s="176">
        <v>13188</v>
      </c>
      <c r="K8" s="176">
        <v>9286</v>
      </c>
      <c r="L8" s="176">
        <v>6406</v>
      </c>
      <c r="M8" s="176">
        <v>6798</v>
      </c>
      <c r="N8" s="176">
        <v>531107</v>
      </c>
      <c r="O8" s="177">
        <v>0.54986111298042328</v>
      </c>
    </row>
    <row r="9" spans="1:16" s="83" customFormat="1">
      <c r="A9" s="80"/>
      <c r="B9" s="178" t="s">
        <v>116</v>
      </c>
      <c r="C9" s="179">
        <v>36</v>
      </c>
      <c r="D9" s="179">
        <v>3666</v>
      </c>
      <c r="E9" s="179">
        <v>141209</v>
      </c>
      <c r="F9" s="179">
        <v>144820</v>
      </c>
      <c r="G9" s="179">
        <v>65446</v>
      </c>
      <c r="H9" s="179">
        <v>31231</v>
      </c>
      <c r="I9" s="179">
        <v>19894</v>
      </c>
      <c r="J9" s="179">
        <v>12115</v>
      </c>
      <c r="K9" s="179">
        <v>7866</v>
      </c>
      <c r="L9" s="179">
        <v>4639</v>
      </c>
      <c r="M9" s="179">
        <v>3864</v>
      </c>
      <c r="N9" s="179">
        <v>434786</v>
      </c>
      <c r="O9" s="180">
        <v>0.45013888701957672</v>
      </c>
    </row>
    <row r="10" spans="1:16" s="83" customFormat="1">
      <c r="A10" s="174" t="s">
        <v>117</v>
      </c>
      <c r="B10" s="80"/>
      <c r="C10" s="44">
        <v>231001</v>
      </c>
      <c r="D10" s="44">
        <v>853567</v>
      </c>
      <c r="E10" s="44">
        <v>689104</v>
      </c>
      <c r="F10" s="44">
        <v>482222</v>
      </c>
      <c r="G10" s="44">
        <v>382476</v>
      </c>
      <c r="H10" s="44">
        <v>338806</v>
      </c>
      <c r="I10" s="44">
        <v>295823</v>
      </c>
      <c r="J10" s="44">
        <v>222157</v>
      </c>
      <c r="K10" s="44">
        <v>155023</v>
      </c>
      <c r="L10" s="44">
        <v>99861</v>
      </c>
      <c r="M10" s="44">
        <v>108778</v>
      </c>
      <c r="N10" s="44">
        <v>3858818</v>
      </c>
      <c r="O10" s="175">
        <v>1</v>
      </c>
    </row>
    <row r="11" spans="1:16" s="83" customFormat="1">
      <c r="A11" s="80"/>
      <c r="B11" s="170" t="s">
        <v>115</v>
      </c>
      <c r="C11" s="176">
        <v>138549</v>
      </c>
      <c r="D11" s="176">
        <v>479111</v>
      </c>
      <c r="E11" s="176">
        <v>367342</v>
      </c>
      <c r="F11" s="176">
        <v>268705</v>
      </c>
      <c r="G11" s="176">
        <v>214962</v>
      </c>
      <c r="H11" s="176">
        <v>189871</v>
      </c>
      <c r="I11" s="176">
        <v>169902</v>
      </c>
      <c r="J11" s="176">
        <v>131787</v>
      </c>
      <c r="K11" s="176">
        <v>97204</v>
      </c>
      <c r="L11" s="176">
        <v>66055</v>
      </c>
      <c r="M11" s="176">
        <v>76430</v>
      </c>
      <c r="N11" s="176">
        <v>2199918</v>
      </c>
      <c r="O11" s="177">
        <v>0.57010151813327292</v>
      </c>
    </row>
    <row r="12" spans="1:16" s="83" customFormat="1">
      <c r="A12" s="80"/>
      <c r="B12" s="178" t="s">
        <v>116</v>
      </c>
      <c r="C12" s="179">
        <v>92452</v>
      </c>
      <c r="D12" s="179">
        <v>374456</v>
      </c>
      <c r="E12" s="179">
        <v>321762</v>
      </c>
      <c r="F12" s="179">
        <v>213517</v>
      </c>
      <c r="G12" s="179">
        <v>167514</v>
      </c>
      <c r="H12" s="179">
        <v>148935</v>
      </c>
      <c r="I12" s="179">
        <v>125921</v>
      </c>
      <c r="J12" s="179">
        <v>90370</v>
      </c>
      <c r="K12" s="179">
        <v>57819</v>
      </c>
      <c r="L12" s="179">
        <v>33806</v>
      </c>
      <c r="M12" s="179">
        <v>32348</v>
      </c>
      <c r="N12" s="179">
        <v>1658900</v>
      </c>
      <c r="O12" s="180">
        <v>0.42989848186672708</v>
      </c>
    </row>
    <row r="13" spans="1:16" s="83" customFormat="1">
      <c r="A13" s="174" t="s">
        <v>118</v>
      </c>
      <c r="B13" s="80"/>
      <c r="C13" s="44">
        <v>330</v>
      </c>
      <c r="D13" s="44">
        <v>134713</v>
      </c>
      <c r="E13" s="44">
        <v>387758</v>
      </c>
      <c r="F13" s="44">
        <v>331514</v>
      </c>
      <c r="G13" s="44">
        <v>241198</v>
      </c>
      <c r="H13" s="44">
        <v>198077</v>
      </c>
      <c r="I13" s="44">
        <v>169854</v>
      </c>
      <c r="J13" s="44">
        <v>129705</v>
      </c>
      <c r="K13" s="44">
        <v>91780</v>
      </c>
      <c r="L13" s="44">
        <v>61667</v>
      </c>
      <c r="M13" s="44">
        <v>70441</v>
      </c>
      <c r="N13" s="44">
        <v>1817037</v>
      </c>
      <c r="O13" s="175">
        <v>1</v>
      </c>
    </row>
    <row r="14" spans="1:16" s="83" customFormat="1" ht="11.25" customHeight="1">
      <c r="A14" s="80"/>
      <c r="B14" s="170" t="s">
        <v>115</v>
      </c>
      <c r="C14" s="176">
        <v>210</v>
      </c>
      <c r="D14" s="176">
        <v>77795</v>
      </c>
      <c r="E14" s="176">
        <v>214226</v>
      </c>
      <c r="F14" s="176">
        <v>184445</v>
      </c>
      <c r="G14" s="176">
        <v>135808</v>
      </c>
      <c r="H14" s="176">
        <v>111978</v>
      </c>
      <c r="I14" s="176">
        <v>101321</v>
      </c>
      <c r="J14" s="176">
        <v>80673</v>
      </c>
      <c r="K14" s="176">
        <v>60025</v>
      </c>
      <c r="L14" s="176">
        <v>42647</v>
      </c>
      <c r="M14" s="176">
        <v>51740</v>
      </c>
      <c r="N14" s="176">
        <v>1060868</v>
      </c>
      <c r="O14" s="177">
        <v>0.58384501801559352</v>
      </c>
    </row>
    <row r="15" spans="1:16">
      <c r="B15" s="178" t="s">
        <v>116</v>
      </c>
      <c r="C15" s="179">
        <v>120</v>
      </c>
      <c r="D15" s="179">
        <v>56918</v>
      </c>
      <c r="E15" s="179">
        <v>173532</v>
      </c>
      <c r="F15" s="179">
        <v>147069</v>
      </c>
      <c r="G15" s="179">
        <v>105390</v>
      </c>
      <c r="H15" s="179">
        <v>86099</v>
      </c>
      <c r="I15" s="179">
        <v>68533</v>
      </c>
      <c r="J15" s="179">
        <v>49032</v>
      </c>
      <c r="K15" s="179">
        <v>31755</v>
      </c>
      <c r="L15" s="179">
        <v>19020</v>
      </c>
      <c r="M15" s="179">
        <v>18701</v>
      </c>
      <c r="N15" s="179">
        <v>756169</v>
      </c>
      <c r="O15" s="180">
        <v>0.41615498198440648</v>
      </c>
    </row>
    <row r="16" spans="1:16">
      <c r="A16" s="174" t="s">
        <v>119</v>
      </c>
      <c r="C16" s="44">
        <v>5</v>
      </c>
      <c r="D16" s="44">
        <v>490</v>
      </c>
      <c r="E16" s="44">
        <v>9715</v>
      </c>
      <c r="F16" s="44">
        <v>95697</v>
      </c>
      <c r="G16" s="44">
        <v>167568</v>
      </c>
      <c r="H16" s="44">
        <v>202975</v>
      </c>
      <c r="I16" s="44">
        <v>201873</v>
      </c>
      <c r="J16" s="44">
        <v>178703</v>
      </c>
      <c r="K16" s="44">
        <v>136715</v>
      </c>
      <c r="L16" s="44">
        <v>93787</v>
      </c>
      <c r="M16" s="44">
        <v>119087</v>
      </c>
      <c r="N16" s="44">
        <v>1206615</v>
      </c>
      <c r="O16" s="175">
        <v>1</v>
      </c>
    </row>
    <row r="17" spans="1:16">
      <c r="B17" s="170" t="s">
        <v>115</v>
      </c>
      <c r="C17" s="176">
        <v>4</v>
      </c>
      <c r="D17" s="176">
        <v>256</v>
      </c>
      <c r="E17" s="176">
        <v>5859</v>
      </c>
      <c r="F17" s="176">
        <v>62594</v>
      </c>
      <c r="G17" s="176">
        <v>110255</v>
      </c>
      <c r="H17" s="176">
        <v>129873</v>
      </c>
      <c r="I17" s="176">
        <v>131875</v>
      </c>
      <c r="J17" s="176">
        <v>120160</v>
      </c>
      <c r="K17" s="176">
        <v>95752</v>
      </c>
      <c r="L17" s="176">
        <v>67767</v>
      </c>
      <c r="M17" s="176">
        <v>89255</v>
      </c>
      <c r="N17" s="176">
        <v>813650</v>
      </c>
      <c r="O17" s="177">
        <v>0.67432445311884903</v>
      </c>
    </row>
    <row r="18" spans="1:16">
      <c r="B18" s="178" t="s">
        <v>116</v>
      </c>
      <c r="C18" s="179">
        <v>1</v>
      </c>
      <c r="D18" s="179">
        <v>234</v>
      </c>
      <c r="E18" s="179">
        <v>3856</v>
      </c>
      <c r="F18" s="179">
        <v>33103</v>
      </c>
      <c r="G18" s="179">
        <v>57313</v>
      </c>
      <c r="H18" s="179">
        <v>73102</v>
      </c>
      <c r="I18" s="179">
        <v>69998</v>
      </c>
      <c r="J18" s="179">
        <v>58543</v>
      </c>
      <c r="K18" s="179">
        <v>40963</v>
      </c>
      <c r="L18" s="179">
        <v>26020</v>
      </c>
      <c r="M18" s="179">
        <v>29832</v>
      </c>
      <c r="N18" s="179">
        <v>392965</v>
      </c>
      <c r="O18" s="180">
        <v>0.32567554688115097</v>
      </c>
      <c r="P18" s="189"/>
    </row>
    <row r="19" spans="1:16" s="83" customFormat="1">
      <c r="A19" s="174" t="s">
        <v>190</v>
      </c>
      <c r="B19" s="80"/>
      <c r="C19" s="44">
        <v>231461</v>
      </c>
      <c r="D19" s="44">
        <v>998131</v>
      </c>
      <c r="E19" s="44">
        <v>1408072</v>
      </c>
      <c r="F19" s="44">
        <v>1219293</v>
      </c>
      <c r="G19" s="44">
        <v>938855</v>
      </c>
      <c r="H19" s="44">
        <v>809818</v>
      </c>
      <c r="I19" s="44">
        <v>710867</v>
      </c>
      <c r="J19" s="44">
        <v>555868</v>
      </c>
      <c r="K19" s="44">
        <v>400670</v>
      </c>
      <c r="L19" s="44">
        <v>266360</v>
      </c>
      <c r="M19" s="44">
        <v>308968</v>
      </c>
      <c r="N19" s="44">
        <v>7848363</v>
      </c>
      <c r="O19" s="175">
        <v>1</v>
      </c>
      <c r="P19" s="190"/>
    </row>
    <row r="20" spans="1:16" s="83" customFormat="1">
      <c r="A20" s="80"/>
      <c r="B20" s="170" t="s">
        <v>115</v>
      </c>
      <c r="C20" s="176">
        <v>138852</v>
      </c>
      <c r="D20" s="176">
        <v>562857</v>
      </c>
      <c r="E20" s="176">
        <v>767713</v>
      </c>
      <c r="F20" s="176">
        <v>680784</v>
      </c>
      <c r="G20" s="176">
        <v>543192</v>
      </c>
      <c r="H20" s="176">
        <v>470451</v>
      </c>
      <c r="I20" s="176">
        <v>426521</v>
      </c>
      <c r="J20" s="176">
        <v>345808</v>
      </c>
      <c r="K20" s="176">
        <v>262267</v>
      </c>
      <c r="L20" s="176">
        <v>182875</v>
      </c>
      <c r="M20" s="176">
        <v>224223</v>
      </c>
      <c r="N20" s="176">
        <v>4605543</v>
      </c>
      <c r="O20" s="177">
        <v>0.58681574743675846</v>
      </c>
    </row>
    <row r="21" spans="1:16" s="83" customFormat="1">
      <c r="A21" s="80"/>
      <c r="B21" s="178" t="s">
        <v>116</v>
      </c>
      <c r="C21" s="179">
        <v>92609</v>
      </c>
      <c r="D21" s="179">
        <v>435274</v>
      </c>
      <c r="E21" s="179">
        <v>640359</v>
      </c>
      <c r="F21" s="179">
        <v>538509</v>
      </c>
      <c r="G21" s="179">
        <v>395663</v>
      </c>
      <c r="H21" s="179">
        <v>339367</v>
      </c>
      <c r="I21" s="179">
        <v>284346</v>
      </c>
      <c r="J21" s="179">
        <v>210060</v>
      </c>
      <c r="K21" s="179">
        <v>138403</v>
      </c>
      <c r="L21" s="179">
        <v>83485</v>
      </c>
      <c r="M21" s="179">
        <v>84745</v>
      </c>
      <c r="N21" s="179">
        <v>3242820</v>
      </c>
      <c r="O21" s="180">
        <v>0.41318425256324154</v>
      </c>
    </row>
    <row r="22" spans="1:16">
      <c r="A22" s="170" t="s">
        <v>121</v>
      </c>
      <c r="C22" s="181">
        <v>2.9491627744537299E-2</v>
      </c>
      <c r="D22" s="181">
        <v>0.12717696671267625</v>
      </c>
      <c r="E22" s="181">
        <v>0.1794096424948744</v>
      </c>
      <c r="F22" s="181">
        <v>0.15535634628520623</v>
      </c>
      <c r="G22" s="181">
        <v>0.11962430891639442</v>
      </c>
      <c r="H22" s="181">
        <v>0.10318304594219202</v>
      </c>
      <c r="I22" s="181">
        <v>9.0575193833414683E-2</v>
      </c>
      <c r="J22" s="181">
        <v>7.0825979889054577E-2</v>
      </c>
      <c r="K22" s="181">
        <v>5.1051410338691011E-2</v>
      </c>
      <c r="L22" s="181">
        <v>3.3938287512950152E-2</v>
      </c>
      <c r="M22" s="181">
        <v>3.9367190330008947E-2</v>
      </c>
      <c r="N22" s="181">
        <v>1</v>
      </c>
      <c r="O22" s="183" t="s">
        <v>193</v>
      </c>
    </row>
    <row r="23" spans="1:16" ht="4.5" customHeight="1" thickBot="1">
      <c r="A23" s="184"/>
      <c r="B23" s="185"/>
      <c r="C23" s="186"/>
      <c r="D23" s="186"/>
      <c r="E23" s="186"/>
      <c r="F23" s="186"/>
      <c r="G23" s="186"/>
      <c r="H23" s="186"/>
      <c r="I23" s="186"/>
      <c r="J23" s="186"/>
      <c r="K23" s="186"/>
      <c r="L23" s="186"/>
      <c r="M23" s="186"/>
      <c r="N23" s="186"/>
      <c r="O23" s="187"/>
    </row>
    <row r="24" spans="1:16" ht="3.75" customHeight="1">
      <c r="C24" s="153"/>
      <c r="D24" s="153"/>
      <c r="E24" s="153"/>
      <c r="F24" s="153"/>
      <c r="G24" s="153"/>
      <c r="H24" s="153"/>
      <c r="I24" s="153"/>
      <c r="J24" s="153"/>
      <c r="K24" s="153"/>
      <c r="L24" s="153"/>
      <c r="M24" s="153"/>
      <c r="N24" s="153"/>
      <c r="O24" s="153"/>
      <c r="P24" s="191"/>
    </row>
    <row r="25" spans="1:16">
      <c r="A25" s="170" t="s">
        <v>194</v>
      </c>
      <c r="C25" s="92"/>
      <c r="D25" s="92"/>
      <c r="E25" s="92"/>
      <c r="F25" s="92"/>
      <c r="G25" s="92"/>
      <c r="H25" s="92"/>
      <c r="I25" s="92"/>
      <c r="J25" s="92"/>
      <c r="K25" s="92"/>
      <c r="L25" s="92"/>
      <c r="M25" s="92"/>
      <c r="N25" s="92"/>
      <c r="O25" s="92"/>
      <c r="P25" s="192"/>
    </row>
    <row r="26" spans="1:16">
      <c r="A26" s="170" t="s">
        <v>195</v>
      </c>
    </row>
  </sheetData>
  <mergeCells count="1">
    <mergeCell ref="N5:N6"/>
  </mergeCells>
  <printOptions horizontalCentered="1" verticalCentered="1"/>
  <pageMargins left="0.78740157480314965" right="0.78740157480314965" top="0.78740157480314965" bottom="0.78740157480314965" header="0" footer="0"/>
  <pageSetup scale="10" orientation="landscape" r:id="rId1"/>
  <headerFooter alignWithMargins="0">
    <oddFooter>&amp;C&amp;"Times New Roman,Normal"Boletin Mensual del SPP - Octubre 2013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31A441-AA3C-4B27-8902-79BA0FC93331}">
  <sheetPr codeName="Hoja11">
    <pageSetUpPr fitToPage="1"/>
  </sheetPr>
  <dimension ref="A1:P25"/>
  <sheetViews>
    <sheetView zoomScaleNormal="100" workbookViewId="0"/>
  </sheetViews>
  <sheetFormatPr baseColWidth="10" defaultColWidth="11.44140625" defaultRowHeight="13.2"/>
  <cols>
    <col min="1" max="1" width="5.88671875" style="80" customWidth="1"/>
    <col min="2" max="2" width="13.88671875" style="80" customWidth="1"/>
    <col min="3" max="3" width="10.5546875" style="80" customWidth="1"/>
    <col min="4" max="14" width="10.109375" style="80" customWidth="1"/>
    <col min="15" max="15" width="12.5546875" style="80" customWidth="1"/>
    <col min="16" max="16" width="3.5546875" style="80" customWidth="1"/>
    <col min="17" max="256" width="11.44140625" style="80"/>
    <col min="257" max="257" width="5.88671875" style="80" customWidth="1"/>
    <col min="258" max="258" width="13.88671875" style="80" customWidth="1"/>
    <col min="259" max="259" width="10.5546875" style="80" customWidth="1"/>
    <col min="260" max="270" width="10.109375" style="80" customWidth="1"/>
    <col min="271" max="271" width="12.5546875" style="80" customWidth="1"/>
    <col min="272" max="272" width="3.5546875" style="80" customWidth="1"/>
    <col min="273" max="512" width="11.44140625" style="80"/>
    <col min="513" max="513" width="5.88671875" style="80" customWidth="1"/>
    <col min="514" max="514" width="13.88671875" style="80" customWidth="1"/>
    <col min="515" max="515" width="10.5546875" style="80" customWidth="1"/>
    <col min="516" max="526" width="10.109375" style="80" customWidth="1"/>
    <col min="527" max="527" width="12.5546875" style="80" customWidth="1"/>
    <col min="528" max="528" width="3.5546875" style="80" customWidth="1"/>
    <col min="529" max="768" width="11.44140625" style="80"/>
    <col min="769" max="769" width="5.88671875" style="80" customWidth="1"/>
    <col min="770" max="770" width="13.88671875" style="80" customWidth="1"/>
    <col min="771" max="771" width="10.5546875" style="80" customWidth="1"/>
    <col min="772" max="782" width="10.109375" style="80" customWidth="1"/>
    <col min="783" max="783" width="12.5546875" style="80" customWidth="1"/>
    <col min="784" max="784" width="3.5546875" style="80" customWidth="1"/>
    <col min="785" max="1024" width="11.44140625" style="80"/>
    <col min="1025" max="1025" width="5.88671875" style="80" customWidth="1"/>
    <col min="1026" max="1026" width="13.88671875" style="80" customWidth="1"/>
    <col min="1027" max="1027" width="10.5546875" style="80" customWidth="1"/>
    <col min="1028" max="1038" width="10.109375" style="80" customWidth="1"/>
    <col min="1039" max="1039" width="12.5546875" style="80" customWidth="1"/>
    <col min="1040" max="1040" width="3.5546875" style="80" customWidth="1"/>
    <col min="1041" max="1280" width="11.44140625" style="80"/>
    <col min="1281" max="1281" width="5.88671875" style="80" customWidth="1"/>
    <col min="1282" max="1282" width="13.88671875" style="80" customWidth="1"/>
    <col min="1283" max="1283" width="10.5546875" style="80" customWidth="1"/>
    <col min="1284" max="1294" width="10.109375" style="80" customWidth="1"/>
    <col min="1295" max="1295" width="12.5546875" style="80" customWidth="1"/>
    <col min="1296" max="1296" width="3.5546875" style="80" customWidth="1"/>
    <col min="1297" max="1536" width="11.44140625" style="80"/>
    <col min="1537" max="1537" width="5.88671875" style="80" customWidth="1"/>
    <col min="1538" max="1538" width="13.88671875" style="80" customWidth="1"/>
    <col min="1539" max="1539" width="10.5546875" style="80" customWidth="1"/>
    <col min="1540" max="1550" width="10.109375" style="80" customWidth="1"/>
    <col min="1551" max="1551" width="12.5546875" style="80" customWidth="1"/>
    <col min="1552" max="1552" width="3.5546875" style="80" customWidth="1"/>
    <col min="1553" max="1792" width="11.44140625" style="80"/>
    <col min="1793" max="1793" width="5.88671875" style="80" customWidth="1"/>
    <col min="1794" max="1794" width="13.88671875" style="80" customWidth="1"/>
    <col min="1795" max="1795" width="10.5546875" style="80" customWidth="1"/>
    <col min="1796" max="1806" width="10.109375" style="80" customWidth="1"/>
    <col min="1807" max="1807" width="12.5546875" style="80" customWidth="1"/>
    <col min="1808" max="1808" width="3.5546875" style="80" customWidth="1"/>
    <col min="1809" max="2048" width="11.44140625" style="80"/>
    <col min="2049" max="2049" width="5.88671875" style="80" customWidth="1"/>
    <col min="2050" max="2050" width="13.88671875" style="80" customWidth="1"/>
    <col min="2051" max="2051" width="10.5546875" style="80" customWidth="1"/>
    <col min="2052" max="2062" width="10.109375" style="80" customWidth="1"/>
    <col min="2063" max="2063" width="12.5546875" style="80" customWidth="1"/>
    <col min="2064" max="2064" width="3.5546875" style="80" customWidth="1"/>
    <col min="2065" max="2304" width="11.44140625" style="80"/>
    <col min="2305" max="2305" width="5.88671875" style="80" customWidth="1"/>
    <col min="2306" max="2306" width="13.88671875" style="80" customWidth="1"/>
    <col min="2307" max="2307" width="10.5546875" style="80" customWidth="1"/>
    <col min="2308" max="2318" width="10.109375" style="80" customWidth="1"/>
    <col min="2319" max="2319" width="12.5546875" style="80" customWidth="1"/>
    <col min="2320" max="2320" width="3.5546875" style="80" customWidth="1"/>
    <col min="2321" max="2560" width="11.44140625" style="80"/>
    <col min="2561" max="2561" width="5.88671875" style="80" customWidth="1"/>
    <col min="2562" max="2562" width="13.88671875" style="80" customWidth="1"/>
    <col min="2563" max="2563" width="10.5546875" style="80" customWidth="1"/>
    <col min="2564" max="2574" width="10.109375" style="80" customWidth="1"/>
    <col min="2575" max="2575" width="12.5546875" style="80" customWidth="1"/>
    <col min="2576" max="2576" width="3.5546875" style="80" customWidth="1"/>
    <col min="2577" max="2816" width="11.44140625" style="80"/>
    <col min="2817" max="2817" width="5.88671875" style="80" customWidth="1"/>
    <col min="2818" max="2818" width="13.88671875" style="80" customWidth="1"/>
    <col min="2819" max="2819" width="10.5546875" style="80" customWidth="1"/>
    <col min="2820" max="2830" width="10.109375" style="80" customWidth="1"/>
    <col min="2831" max="2831" width="12.5546875" style="80" customWidth="1"/>
    <col min="2832" max="2832" width="3.5546875" style="80" customWidth="1"/>
    <col min="2833" max="3072" width="11.44140625" style="80"/>
    <col min="3073" max="3073" width="5.88671875" style="80" customWidth="1"/>
    <col min="3074" max="3074" width="13.88671875" style="80" customWidth="1"/>
    <col min="3075" max="3075" width="10.5546875" style="80" customWidth="1"/>
    <col min="3076" max="3086" width="10.109375" style="80" customWidth="1"/>
    <col min="3087" max="3087" width="12.5546875" style="80" customWidth="1"/>
    <col min="3088" max="3088" width="3.5546875" style="80" customWidth="1"/>
    <col min="3089" max="3328" width="11.44140625" style="80"/>
    <col min="3329" max="3329" width="5.88671875" style="80" customWidth="1"/>
    <col min="3330" max="3330" width="13.88671875" style="80" customWidth="1"/>
    <col min="3331" max="3331" width="10.5546875" style="80" customWidth="1"/>
    <col min="3332" max="3342" width="10.109375" style="80" customWidth="1"/>
    <col min="3343" max="3343" width="12.5546875" style="80" customWidth="1"/>
    <col min="3344" max="3344" width="3.5546875" style="80" customWidth="1"/>
    <col min="3345" max="3584" width="11.44140625" style="80"/>
    <col min="3585" max="3585" width="5.88671875" style="80" customWidth="1"/>
    <col min="3586" max="3586" width="13.88671875" style="80" customWidth="1"/>
    <col min="3587" max="3587" width="10.5546875" style="80" customWidth="1"/>
    <col min="3588" max="3598" width="10.109375" style="80" customWidth="1"/>
    <col min="3599" max="3599" width="12.5546875" style="80" customWidth="1"/>
    <col min="3600" max="3600" width="3.5546875" style="80" customWidth="1"/>
    <col min="3601" max="3840" width="11.44140625" style="80"/>
    <col min="3841" max="3841" width="5.88671875" style="80" customWidth="1"/>
    <col min="3842" max="3842" width="13.88671875" style="80" customWidth="1"/>
    <col min="3843" max="3843" width="10.5546875" style="80" customWidth="1"/>
    <col min="3844" max="3854" width="10.109375" style="80" customWidth="1"/>
    <col min="3855" max="3855" width="12.5546875" style="80" customWidth="1"/>
    <col min="3856" max="3856" width="3.5546875" style="80" customWidth="1"/>
    <col min="3857" max="4096" width="11.44140625" style="80"/>
    <col min="4097" max="4097" width="5.88671875" style="80" customWidth="1"/>
    <col min="4098" max="4098" width="13.88671875" style="80" customWidth="1"/>
    <col min="4099" max="4099" width="10.5546875" style="80" customWidth="1"/>
    <col min="4100" max="4110" width="10.109375" style="80" customWidth="1"/>
    <col min="4111" max="4111" width="12.5546875" style="80" customWidth="1"/>
    <col min="4112" max="4112" width="3.5546875" style="80" customWidth="1"/>
    <col min="4113" max="4352" width="11.44140625" style="80"/>
    <col min="4353" max="4353" width="5.88671875" style="80" customWidth="1"/>
    <col min="4354" max="4354" width="13.88671875" style="80" customWidth="1"/>
    <col min="4355" max="4355" width="10.5546875" style="80" customWidth="1"/>
    <col min="4356" max="4366" width="10.109375" style="80" customWidth="1"/>
    <col min="4367" max="4367" width="12.5546875" style="80" customWidth="1"/>
    <col min="4368" max="4368" width="3.5546875" style="80" customWidth="1"/>
    <col min="4369" max="4608" width="11.44140625" style="80"/>
    <col min="4609" max="4609" width="5.88671875" style="80" customWidth="1"/>
    <col min="4610" max="4610" width="13.88671875" style="80" customWidth="1"/>
    <col min="4611" max="4611" width="10.5546875" style="80" customWidth="1"/>
    <col min="4612" max="4622" width="10.109375" style="80" customWidth="1"/>
    <col min="4623" max="4623" width="12.5546875" style="80" customWidth="1"/>
    <col min="4624" max="4624" width="3.5546875" style="80" customWidth="1"/>
    <col min="4625" max="4864" width="11.44140625" style="80"/>
    <col min="4865" max="4865" width="5.88671875" style="80" customWidth="1"/>
    <col min="4866" max="4866" width="13.88671875" style="80" customWidth="1"/>
    <col min="4867" max="4867" width="10.5546875" style="80" customWidth="1"/>
    <col min="4868" max="4878" width="10.109375" style="80" customWidth="1"/>
    <col min="4879" max="4879" width="12.5546875" style="80" customWidth="1"/>
    <col min="4880" max="4880" width="3.5546875" style="80" customWidth="1"/>
    <col min="4881" max="5120" width="11.44140625" style="80"/>
    <col min="5121" max="5121" width="5.88671875" style="80" customWidth="1"/>
    <col min="5122" max="5122" width="13.88671875" style="80" customWidth="1"/>
    <col min="5123" max="5123" width="10.5546875" style="80" customWidth="1"/>
    <col min="5124" max="5134" width="10.109375" style="80" customWidth="1"/>
    <col min="5135" max="5135" width="12.5546875" style="80" customWidth="1"/>
    <col min="5136" max="5136" width="3.5546875" style="80" customWidth="1"/>
    <col min="5137" max="5376" width="11.44140625" style="80"/>
    <col min="5377" max="5377" width="5.88671875" style="80" customWidth="1"/>
    <col min="5378" max="5378" width="13.88671875" style="80" customWidth="1"/>
    <col min="5379" max="5379" width="10.5546875" style="80" customWidth="1"/>
    <col min="5380" max="5390" width="10.109375" style="80" customWidth="1"/>
    <col min="5391" max="5391" width="12.5546875" style="80" customWidth="1"/>
    <col min="5392" max="5392" width="3.5546875" style="80" customWidth="1"/>
    <col min="5393" max="5632" width="11.44140625" style="80"/>
    <col min="5633" max="5633" width="5.88671875" style="80" customWidth="1"/>
    <col min="5634" max="5634" width="13.88671875" style="80" customWidth="1"/>
    <col min="5635" max="5635" width="10.5546875" style="80" customWidth="1"/>
    <col min="5636" max="5646" width="10.109375" style="80" customWidth="1"/>
    <col min="5647" max="5647" width="12.5546875" style="80" customWidth="1"/>
    <col min="5648" max="5648" width="3.5546875" style="80" customWidth="1"/>
    <col min="5649" max="5888" width="11.44140625" style="80"/>
    <col min="5889" max="5889" width="5.88671875" style="80" customWidth="1"/>
    <col min="5890" max="5890" width="13.88671875" style="80" customWidth="1"/>
    <col min="5891" max="5891" width="10.5546875" style="80" customWidth="1"/>
    <col min="5892" max="5902" width="10.109375" style="80" customWidth="1"/>
    <col min="5903" max="5903" width="12.5546875" style="80" customWidth="1"/>
    <col min="5904" max="5904" width="3.5546875" style="80" customWidth="1"/>
    <col min="5905" max="6144" width="11.44140625" style="80"/>
    <col min="6145" max="6145" width="5.88671875" style="80" customWidth="1"/>
    <col min="6146" max="6146" width="13.88671875" style="80" customWidth="1"/>
    <col min="6147" max="6147" width="10.5546875" style="80" customWidth="1"/>
    <col min="6148" max="6158" width="10.109375" style="80" customWidth="1"/>
    <col min="6159" max="6159" width="12.5546875" style="80" customWidth="1"/>
    <col min="6160" max="6160" width="3.5546875" style="80" customWidth="1"/>
    <col min="6161" max="6400" width="11.44140625" style="80"/>
    <col min="6401" max="6401" width="5.88671875" style="80" customWidth="1"/>
    <col min="6402" max="6402" width="13.88671875" style="80" customWidth="1"/>
    <col min="6403" max="6403" width="10.5546875" style="80" customWidth="1"/>
    <col min="6404" max="6414" width="10.109375" style="80" customWidth="1"/>
    <col min="6415" max="6415" width="12.5546875" style="80" customWidth="1"/>
    <col min="6416" max="6416" width="3.5546875" style="80" customWidth="1"/>
    <col min="6417" max="6656" width="11.44140625" style="80"/>
    <col min="6657" max="6657" width="5.88671875" style="80" customWidth="1"/>
    <col min="6658" max="6658" width="13.88671875" style="80" customWidth="1"/>
    <col min="6659" max="6659" width="10.5546875" style="80" customWidth="1"/>
    <col min="6660" max="6670" width="10.109375" style="80" customWidth="1"/>
    <col min="6671" max="6671" width="12.5546875" style="80" customWidth="1"/>
    <col min="6672" max="6672" width="3.5546875" style="80" customWidth="1"/>
    <col min="6673" max="6912" width="11.44140625" style="80"/>
    <col min="6913" max="6913" width="5.88671875" style="80" customWidth="1"/>
    <col min="6914" max="6914" width="13.88671875" style="80" customWidth="1"/>
    <col min="6915" max="6915" width="10.5546875" style="80" customWidth="1"/>
    <col min="6916" max="6926" width="10.109375" style="80" customWidth="1"/>
    <col min="6927" max="6927" width="12.5546875" style="80" customWidth="1"/>
    <col min="6928" max="6928" width="3.5546875" style="80" customWidth="1"/>
    <col min="6929" max="7168" width="11.44140625" style="80"/>
    <col min="7169" max="7169" width="5.88671875" style="80" customWidth="1"/>
    <col min="7170" max="7170" width="13.88671875" style="80" customWidth="1"/>
    <col min="7171" max="7171" width="10.5546875" style="80" customWidth="1"/>
    <col min="7172" max="7182" width="10.109375" style="80" customWidth="1"/>
    <col min="7183" max="7183" width="12.5546875" style="80" customWidth="1"/>
    <col min="7184" max="7184" width="3.5546875" style="80" customWidth="1"/>
    <col min="7185" max="7424" width="11.44140625" style="80"/>
    <col min="7425" max="7425" width="5.88671875" style="80" customWidth="1"/>
    <col min="7426" max="7426" width="13.88671875" style="80" customWidth="1"/>
    <col min="7427" max="7427" width="10.5546875" style="80" customWidth="1"/>
    <col min="7428" max="7438" width="10.109375" style="80" customWidth="1"/>
    <col min="7439" max="7439" width="12.5546875" style="80" customWidth="1"/>
    <col min="7440" max="7440" width="3.5546875" style="80" customWidth="1"/>
    <col min="7441" max="7680" width="11.44140625" style="80"/>
    <col min="7681" max="7681" width="5.88671875" style="80" customWidth="1"/>
    <col min="7682" max="7682" width="13.88671875" style="80" customWidth="1"/>
    <col min="7683" max="7683" width="10.5546875" style="80" customWidth="1"/>
    <col min="7684" max="7694" width="10.109375" style="80" customWidth="1"/>
    <col min="7695" max="7695" width="12.5546875" style="80" customWidth="1"/>
    <col min="7696" max="7696" width="3.5546875" style="80" customWidth="1"/>
    <col min="7697" max="7936" width="11.44140625" style="80"/>
    <col min="7937" max="7937" width="5.88671875" style="80" customWidth="1"/>
    <col min="7938" max="7938" width="13.88671875" style="80" customWidth="1"/>
    <col min="7939" max="7939" width="10.5546875" style="80" customWidth="1"/>
    <col min="7940" max="7950" width="10.109375" style="80" customWidth="1"/>
    <col min="7951" max="7951" width="12.5546875" style="80" customWidth="1"/>
    <col min="7952" max="7952" width="3.5546875" style="80" customWidth="1"/>
    <col min="7953" max="8192" width="11.44140625" style="80"/>
    <col min="8193" max="8193" width="5.88671875" style="80" customWidth="1"/>
    <col min="8194" max="8194" width="13.88671875" style="80" customWidth="1"/>
    <col min="8195" max="8195" width="10.5546875" style="80" customWidth="1"/>
    <col min="8196" max="8206" width="10.109375" style="80" customWidth="1"/>
    <col min="8207" max="8207" width="12.5546875" style="80" customWidth="1"/>
    <col min="8208" max="8208" width="3.5546875" style="80" customWidth="1"/>
    <col min="8209" max="8448" width="11.44140625" style="80"/>
    <col min="8449" max="8449" width="5.88671875" style="80" customWidth="1"/>
    <col min="8450" max="8450" width="13.88671875" style="80" customWidth="1"/>
    <col min="8451" max="8451" width="10.5546875" style="80" customWidth="1"/>
    <col min="8452" max="8462" width="10.109375" style="80" customWidth="1"/>
    <col min="8463" max="8463" width="12.5546875" style="80" customWidth="1"/>
    <col min="8464" max="8464" width="3.5546875" style="80" customWidth="1"/>
    <col min="8465" max="8704" width="11.44140625" style="80"/>
    <col min="8705" max="8705" width="5.88671875" style="80" customWidth="1"/>
    <col min="8706" max="8706" width="13.88671875" style="80" customWidth="1"/>
    <col min="8707" max="8707" width="10.5546875" style="80" customWidth="1"/>
    <col min="8708" max="8718" width="10.109375" style="80" customWidth="1"/>
    <col min="8719" max="8719" width="12.5546875" style="80" customWidth="1"/>
    <col min="8720" max="8720" width="3.5546875" style="80" customWidth="1"/>
    <col min="8721" max="8960" width="11.44140625" style="80"/>
    <col min="8961" max="8961" width="5.88671875" style="80" customWidth="1"/>
    <col min="8962" max="8962" width="13.88671875" style="80" customWidth="1"/>
    <col min="8963" max="8963" width="10.5546875" style="80" customWidth="1"/>
    <col min="8964" max="8974" width="10.109375" style="80" customWidth="1"/>
    <col min="8975" max="8975" width="12.5546875" style="80" customWidth="1"/>
    <col min="8976" max="8976" width="3.5546875" style="80" customWidth="1"/>
    <col min="8977" max="9216" width="11.44140625" style="80"/>
    <col min="9217" max="9217" width="5.88671875" style="80" customWidth="1"/>
    <col min="9218" max="9218" width="13.88671875" style="80" customWidth="1"/>
    <col min="9219" max="9219" width="10.5546875" style="80" customWidth="1"/>
    <col min="9220" max="9230" width="10.109375" style="80" customWidth="1"/>
    <col min="9231" max="9231" width="12.5546875" style="80" customWidth="1"/>
    <col min="9232" max="9232" width="3.5546875" style="80" customWidth="1"/>
    <col min="9233" max="9472" width="11.44140625" style="80"/>
    <col min="9473" max="9473" width="5.88671875" style="80" customWidth="1"/>
    <col min="9474" max="9474" width="13.88671875" style="80" customWidth="1"/>
    <col min="9475" max="9475" width="10.5546875" style="80" customWidth="1"/>
    <col min="9476" max="9486" width="10.109375" style="80" customWidth="1"/>
    <col min="9487" max="9487" width="12.5546875" style="80" customWidth="1"/>
    <col min="9488" max="9488" width="3.5546875" style="80" customWidth="1"/>
    <col min="9489" max="9728" width="11.44140625" style="80"/>
    <col min="9729" max="9729" width="5.88671875" style="80" customWidth="1"/>
    <col min="9730" max="9730" width="13.88671875" style="80" customWidth="1"/>
    <col min="9731" max="9731" width="10.5546875" style="80" customWidth="1"/>
    <col min="9732" max="9742" width="10.109375" style="80" customWidth="1"/>
    <col min="9743" max="9743" width="12.5546875" style="80" customWidth="1"/>
    <col min="9744" max="9744" width="3.5546875" style="80" customWidth="1"/>
    <col min="9745" max="9984" width="11.44140625" style="80"/>
    <col min="9985" max="9985" width="5.88671875" style="80" customWidth="1"/>
    <col min="9986" max="9986" width="13.88671875" style="80" customWidth="1"/>
    <col min="9987" max="9987" width="10.5546875" style="80" customWidth="1"/>
    <col min="9988" max="9998" width="10.109375" style="80" customWidth="1"/>
    <col min="9999" max="9999" width="12.5546875" style="80" customWidth="1"/>
    <col min="10000" max="10000" width="3.5546875" style="80" customWidth="1"/>
    <col min="10001" max="10240" width="11.44140625" style="80"/>
    <col min="10241" max="10241" width="5.88671875" style="80" customWidth="1"/>
    <col min="10242" max="10242" width="13.88671875" style="80" customWidth="1"/>
    <col min="10243" max="10243" width="10.5546875" style="80" customWidth="1"/>
    <col min="10244" max="10254" width="10.109375" style="80" customWidth="1"/>
    <col min="10255" max="10255" width="12.5546875" style="80" customWidth="1"/>
    <col min="10256" max="10256" width="3.5546875" style="80" customWidth="1"/>
    <col min="10257" max="10496" width="11.44140625" style="80"/>
    <col min="10497" max="10497" width="5.88671875" style="80" customWidth="1"/>
    <col min="10498" max="10498" width="13.88671875" style="80" customWidth="1"/>
    <col min="10499" max="10499" width="10.5546875" style="80" customWidth="1"/>
    <col min="10500" max="10510" width="10.109375" style="80" customWidth="1"/>
    <col min="10511" max="10511" width="12.5546875" style="80" customWidth="1"/>
    <col min="10512" max="10512" width="3.5546875" style="80" customWidth="1"/>
    <col min="10513" max="10752" width="11.44140625" style="80"/>
    <col min="10753" max="10753" width="5.88671875" style="80" customWidth="1"/>
    <col min="10754" max="10754" width="13.88671875" style="80" customWidth="1"/>
    <col min="10755" max="10755" width="10.5546875" style="80" customWidth="1"/>
    <col min="10756" max="10766" width="10.109375" style="80" customWidth="1"/>
    <col min="10767" max="10767" width="12.5546875" style="80" customWidth="1"/>
    <col min="10768" max="10768" width="3.5546875" style="80" customWidth="1"/>
    <col min="10769" max="11008" width="11.44140625" style="80"/>
    <col min="11009" max="11009" width="5.88671875" style="80" customWidth="1"/>
    <col min="11010" max="11010" width="13.88671875" style="80" customWidth="1"/>
    <col min="11011" max="11011" width="10.5546875" style="80" customWidth="1"/>
    <col min="11012" max="11022" width="10.109375" style="80" customWidth="1"/>
    <col min="11023" max="11023" width="12.5546875" style="80" customWidth="1"/>
    <col min="11024" max="11024" width="3.5546875" style="80" customWidth="1"/>
    <col min="11025" max="11264" width="11.44140625" style="80"/>
    <col min="11265" max="11265" width="5.88671875" style="80" customWidth="1"/>
    <col min="11266" max="11266" width="13.88671875" style="80" customWidth="1"/>
    <col min="11267" max="11267" width="10.5546875" style="80" customWidth="1"/>
    <col min="11268" max="11278" width="10.109375" style="80" customWidth="1"/>
    <col min="11279" max="11279" width="12.5546875" style="80" customWidth="1"/>
    <col min="11280" max="11280" width="3.5546875" style="80" customWidth="1"/>
    <col min="11281" max="11520" width="11.44140625" style="80"/>
    <col min="11521" max="11521" width="5.88671875" style="80" customWidth="1"/>
    <col min="11522" max="11522" width="13.88671875" style="80" customWidth="1"/>
    <col min="11523" max="11523" width="10.5546875" style="80" customWidth="1"/>
    <col min="11524" max="11534" width="10.109375" style="80" customWidth="1"/>
    <col min="11535" max="11535" width="12.5546875" style="80" customWidth="1"/>
    <col min="11536" max="11536" width="3.5546875" style="80" customWidth="1"/>
    <col min="11537" max="11776" width="11.44140625" style="80"/>
    <col min="11777" max="11777" width="5.88671875" style="80" customWidth="1"/>
    <col min="11778" max="11778" width="13.88671875" style="80" customWidth="1"/>
    <col min="11779" max="11779" width="10.5546875" style="80" customWidth="1"/>
    <col min="11780" max="11790" width="10.109375" style="80" customWidth="1"/>
    <col min="11791" max="11791" width="12.5546875" style="80" customWidth="1"/>
    <col min="11792" max="11792" width="3.5546875" style="80" customWidth="1"/>
    <col min="11793" max="12032" width="11.44140625" style="80"/>
    <col min="12033" max="12033" width="5.88671875" style="80" customWidth="1"/>
    <col min="12034" max="12034" width="13.88671875" style="80" customWidth="1"/>
    <col min="12035" max="12035" width="10.5546875" style="80" customWidth="1"/>
    <col min="12036" max="12046" width="10.109375" style="80" customWidth="1"/>
    <col min="12047" max="12047" width="12.5546875" style="80" customWidth="1"/>
    <col min="12048" max="12048" width="3.5546875" style="80" customWidth="1"/>
    <col min="12049" max="12288" width="11.44140625" style="80"/>
    <col min="12289" max="12289" width="5.88671875" style="80" customWidth="1"/>
    <col min="12290" max="12290" width="13.88671875" style="80" customWidth="1"/>
    <col min="12291" max="12291" width="10.5546875" style="80" customWidth="1"/>
    <col min="12292" max="12302" width="10.109375" style="80" customWidth="1"/>
    <col min="12303" max="12303" width="12.5546875" style="80" customWidth="1"/>
    <col min="12304" max="12304" width="3.5546875" style="80" customWidth="1"/>
    <col min="12305" max="12544" width="11.44140625" style="80"/>
    <col min="12545" max="12545" width="5.88671875" style="80" customWidth="1"/>
    <col min="12546" max="12546" width="13.88671875" style="80" customWidth="1"/>
    <col min="12547" max="12547" width="10.5546875" style="80" customWidth="1"/>
    <col min="12548" max="12558" width="10.109375" style="80" customWidth="1"/>
    <col min="12559" max="12559" width="12.5546875" style="80" customWidth="1"/>
    <col min="12560" max="12560" width="3.5546875" style="80" customWidth="1"/>
    <col min="12561" max="12800" width="11.44140625" style="80"/>
    <col min="12801" max="12801" width="5.88671875" style="80" customWidth="1"/>
    <col min="12802" max="12802" width="13.88671875" style="80" customWidth="1"/>
    <col min="12803" max="12803" width="10.5546875" style="80" customWidth="1"/>
    <col min="12804" max="12814" width="10.109375" style="80" customWidth="1"/>
    <col min="12815" max="12815" width="12.5546875" style="80" customWidth="1"/>
    <col min="12816" max="12816" width="3.5546875" style="80" customWidth="1"/>
    <col min="12817" max="13056" width="11.44140625" style="80"/>
    <col min="13057" max="13057" width="5.88671875" style="80" customWidth="1"/>
    <col min="13058" max="13058" width="13.88671875" style="80" customWidth="1"/>
    <col min="13059" max="13059" width="10.5546875" style="80" customWidth="1"/>
    <col min="13060" max="13070" width="10.109375" style="80" customWidth="1"/>
    <col min="13071" max="13071" width="12.5546875" style="80" customWidth="1"/>
    <col min="13072" max="13072" width="3.5546875" style="80" customWidth="1"/>
    <col min="13073" max="13312" width="11.44140625" style="80"/>
    <col min="13313" max="13313" width="5.88671875" style="80" customWidth="1"/>
    <col min="13314" max="13314" width="13.88671875" style="80" customWidth="1"/>
    <col min="13315" max="13315" width="10.5546875" style="80" customWidth="1"/>
    <col min="13316" max="13326" width="10.109375" style="80" customWidth="1"/>
    <col min="13327" max="13327" width="12.5546875" style="80" customWidth="1"/>
    <col min="13328" max="13328" width="3.5546875" style="80" customWidth="1"/>
    <col min="13329" max="13568" width="11.44140625" style="80"/>
    <col min="13569" max="13569" width="5.88671875" style="80" customWidth="1"/>
    <col min="13570" max="13570" width="13.88671875" style="80" customWidth="1"/>
    <col min="13571" max="13571" width="10.5546875" style="80" customWidth="1"/>
    <col min="13572" max="13582" width="10.109375" style="80" customWidth="1"/>
    <col min="13583" max="13583" width="12.5546875" style="80" customWidth="1"/>
    <col min="13584" max="13584" width="3.5546875" style="80" customWidth="1"/>
    <col min="13585" max="13824" width="11.44140625" style="80"/>
    <col min="13825" max="13825" width="5.88671875" style="80" customWidth="1"/>
    <col min="13826" max="13826" width="13.88671875" style="80" customWidth="1"/>
    <col min="13827" max="13827" width="10.5546875" style="80" customWidth="1"/>
    <col min="13828" max="13838" width="10.109375" style="80" customWidth="1"/>
    <col min="13839" max="13839" width="12.5546875" style="80" customWidth="1"/>
    <col min="13840" max="13840" width="3.5546875" style="80" customWidth="1"/>
    <col min="13841" max="14080" width="11.44140625" style="80"/>
    <col min="14081" max="14081" width="5.88671875" style="80" customWidth="1"/>
    <col min="14082" max="14082" width="13.88671875" style="80" customWidth="1"/>
    <col min="14083" max="14083" width="10.5546875" style="80" customWidth="1"/>
    <col min="14084" max="14094" width="10.109375" style="80" customWidth="1"/>
    <col min="14095" max="14095" width="12.5546875" style="80" customWidth="1"/>
    <col min="14096" max="14096" width="3.5546875" style="80" customWidth="1"/>
    <col min="14097" max="14336" width="11.44140625" style="80"/>
    <col min="14337" max="14337" width="5.88671875" style="80" customWidth="1"/>
    <col min="14338" max="14338" width="13.88671875" style="80" customWidth="1"/>
    <col min="14339" max="14339" width="10.5546875" style="80" customWidth="1"/>
    <col min="14340" max="14350" width="10.109375" style="80" customWidth="1"/>
    <col min="14351" max="14351" width="12.5546875" style="80" customWidth="1"/>
    <col min="14352" max="14352" width="3.5546875" style="80" customWidth="1"/>
    <col min="14353" max="14592" width="11.44140625" style="80"/>
    <col min="14593" max="14593" width="5.88671875" style="80" customWidth="1"/>
    <col min="14594" max="14594" width="13.88671875" style="80" customWidth="1"/>
    <col min="14595" max="14595" width="10.5546875" style="80" customWidth="1"/>
    <col min="14596" max="14606" width="10.109375" style="80" customWidth="1"/>
    <col min="14607" max="14607" width="12.5546875" style="80" customWidth="1"/>
    <col min="14608" max="14608" width="3.5546875" style="80" customWidth="1"/>
    <col min="14609" max="14848" width="11.44140625" style="80"/>
    <col min="14849" max="14849" width="5.88671875" style="80" customWidth="1"/>
    <col min="14850" max="14850" width="13.88671875" style="80" customWidth="1"/>
    <col min="14851" max="14851" width="10.5546875" style="80" customWidth="1"/>
    <col min="14852" max="14862" width="10.109375" style="80" customWidth="1"/>
    <col min="14863" max="14863" width="12.5546875" style="80" customWidth="1"/>
    <col min="14864" max="14864" width="3.5546875" style="80" customWidth="1"/>
    <col min="14865" max="15104" width="11.44140625" style="80"/>
    <col min="15105" max="15105" width="5.88671875" style="80" customWidth="1"/>
    <col min="15106" max="15106" width="13.88671875" style="80" customWidth="1"/>
    <col min="15107" max="15107" width="10.5546875" style="80" customWidth="1"/>
    <col min="15108" max="15118" width="10.109375" style="80" customWidth="1"/>
    <col min="15119" max="15119" width="12.5546875" style="80" customWidth="1"/>
    <col min="15120" max="15120" width="3.5546875" style="80" customWidth="1"/>
    <col min="15121" max="15360" width="11.44140625" style="80"/>
    <col min="15361" max="15361" width="5.88671875" style="80" customWidth="1"/>
    <col min="15362" max="15362" width="13.88671875" style="80" customWidth="1"/>
    <col min="15363" max="15363" width="10.5546875" style="80" customWidth="1"/>
    <col min="15364" max="15374" width="10.109375" style="80" customWidth="1"/>
    <col min="15375" max="15375" width="12.5546875" style="80" customWidth="1"/>
    <col min="15376" max="15376" width="3.5546875" style="80" customWidth="1"/>
    <col min="15377" max="15616" width="11.44140625" style="80"/>
    <col min="15617" max="15617" width="5.88671875" style="80" customWidth="1"/>
    <col min="15618" max="15618" width="13.88671875" style="80" customWidth="1"/>
    <col min="15619" max="15619" width="10.5546875" style="80" customWidth="1"/>
    <col min="15620" max="15630" width="10.109375" style="80" customWidth="1"/>
    <col min="15631" max="15631" width="12.5546875" style="80" customWidth="1"/>
    <col min="15632" max="15632" width="3.5546875" style="80" customWidth="1"/>
    <col min="15633" max="15872" width="11.44140625" style="80"/>
    <col min="15873" max="15873" width="5.88671875" style="80" customWidth="1"/>
    <col min="15874" max="15874" width="13.88671875" style="80" customWidth="1"/>
    <col min="15875" max="15875" width="10.5546875" style="80" customWidth="1"/>
    <col min="15876" max="15886" width="10.109375" style="80" customWidth="1"/>
    <col min="15887" max="15887" width="12.5546875" style="80" customWidth="1"/>
    <col min="15888" max="15888" width="3.5546875" style="80" customWidth="1"/>
    <col min="15889" max="16128" width="11.44140625" style="80"/>
    <col min="16129" max="16129" width="5.88671875" style="80" customWidth="1"/>
    <col min="16130" max="16130" width="13.88671875" style="80" customWidth="1"/>
    <col min="16131" max="16131" width="10.5546875" style="80" customWidth="1"/>
    <col min="16132" max="16142" width="10.109375" style="80" customWidth="1"/>
    <col min="16143" max="16143" width="12.5546875" style="80" customWidth="1"/>
    <col min="16144" max="16144" width="3.5546875" style="80" customWidth="1"/>
    <col min="16145" max="16384" width="11.44140625" style="80"/>
  </cols>
  <sheetData>
    <row r="1" spans="1:16" ht="16.5" customHeight="1">
      <c r="A1" s="18"/>
      <c r="B1" s="79"/>
    </row>
    <row r="2" spans="1:16" ht="27" customHeight="1">
      <c r="A2" s="23" t="s">
        <v>199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</row>
    <row r="3" spans="1:16" ht="16.8">
      <c r="A3" s="25">
        <v>45565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</row>
    <row r="4" spans="1:16" ht="6" customHeight="1" thickBo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</row>
    <row r="5" spans="1:16" s="153" customFormat="1" ht="18" customHeight="1">
      <c r="A5" s="156"/>
      <c r="B5" s="157"/>
      <c r="C5" s="34" t="s">
        <v>98</v>
      </c>
      <c r="D5" s="34"/>
      <c r="E5" s="34"/>
      <c r="F5" s="34"/>
      <c r="G5" s="34"/>
      <c r="H5" s="34"/>
      <c r="I5" s="34"/>
      <c r="J5" s="34"/>
      <c r="K5" s="34"/>
      <c r="L5" s="34"/>
      <c r="M5" s="34"/>
      <c r="N5" s="1793" t="s">
        <v>99</v>
      </c>
      <c r="O5" s="158" t="s">
        <v>197</v>
      </c>
    </row>
    <row r="6" spans="1:16" s="153" customFormat="1" ht="13.5" customHeight="1">
      <c r="A6" s="160"/>
      <c r="B6" s="161"/>
      <c r="C6" s="36" t="s">
        <v>101</v>
      </c>
      <c r="D6" s="36" t="s">
        <v>102</v>
      </c>
      <c r="E6" s="36" t="s">
        <v>103</v>
      </c>
      <c r="F6" s="36" t="s">
        <v>104</v>
      </c>
      <c r="G6" s="36" t="s">
        <v>105</v>
      </c>
      <c r="H6" s="36" t="s">
        <v>106</v>
      </c>
      <c r="I6" s="36" t="s">
        <v>107</v>
      </c>
      <c r="J6" s="36" t="s">
        <v>108</v>
      </c>
      <c r="K6" s="36" t="s">
        <v>109</v>
      </c>
      <c r="L6" s="36" t="s">
        <v>110</v>
      </c>
      <c r="M6" s="36" t="s">
        <v>111</v>
      </c>
      <c r="N6" s="1794"/>
      <c r="O6" s="188" t="s">
        <v>198</v>
      </c>
    </row>
    <row r="7" spans="1:16" s="83" customFormat="1">
      <c r="A7" s="174" t="s">
        <v>114</v>
      </c>
      <c r="B7" s="80"/>
      <c r="C7" s="44">
        <v>0</v>
      </c>
      <c r="D7" s="44">
        <v>0</v>
      </c>
      <c r="E7" s="44">
        <v>222</v>
      </c>
      <c r="F7" s="44">
        <v>5180</v>
      </c>
      <c r="G7" s="44">
        <v>12211</v>
      </c>
      <c r="H7" s="44">
        <v>13470</v>
      </c>
      <c r="I7" s="44">
        <v>11610</v>
      </c>
      <c r="J7" s="44">
        <v>7467</v>
      </c>
      <c r="K7" s="44">
        <v>4140</v>
      </c>
      <c r="L7" s="44">
        <v>2066</v>
      </c>
      <c r="M7" s="44">
        <v>818</v>
      </c>
      <c r="N7" s="44">
        <v>57184</v>
      </c>
      <c r="O7" s="175">
        <v>1</v>
      </c>
    </row>
    <row r="8" spans="1:16" s="83" customFormat="1">
      <c r="A8" s="80"/>
      <c r="B8" s="170" t="s">
        <v>115</v>
      </c>
      <c r="C8" s="49">
        <v>0</v>
      </c>
      <c r="D8" s="49">
        <v>0</v>
      </c>
      <c r="E8" s="49">
        <v>121</v>
      </c>
      <c r="F8" s="49">
        <v>2711</v>
      </c>
      <c r="G8" s="49">
        <v>7050</v>
      </c>
      <c r="H8" s="49">
        <v>8566</v>
      </c>
      <c r="I8" s="49">
        <v>7714</v>
      </c>
      <c r="J8" s="49">
        <v>5130</v>
      </c>
      <c r="K8" s="49">
        <v>2870</v>
      </c>
      <c r="L8" s="49">
        <v>1426</v>
      </c>
      <c r="M8" s="49">
        <v>561</v>
      </c>
      <c r="N8" s="49">
        <v>36149</v>
      </c>
      <c r="O8" s="177">
        <v>0.63215235030777839</v>
      </c>
    </row>
    <row r="9" spans="1:16" s="83" customFormat="1">
      <c r="A9" s="80"/>
      <c r="B9" s="178" t="s">
        <v>116</v>
      </c>
      <c r="C9" s="53">
        <v>0</v>
      </c>
      <c r="D9" s="53">
        <v>0</v>
      </c>
      <c r="E9" s="53">
        <v>101</v>
      </c>
      <c r="F9" s="53">
        <v>2469</v>
      </c>
      <c r="G9" s="53">
        <v>5161</v>
      </c>
      <c r="H9" s="53">
        <v>4904</v>
      </c>
      <c r="I9" s="53">
        <v>3896</v>
      </c>
      <c r="J9" s="53">
        <v>2337</v>
      </c>
      <c r="K9" s="53">
        <v>1270</v>
      </c>
      <c r="L9" s="53">
        <v>640</v>
      </c>
      <c r="M9" s="53">
        <v>257</v>
      </c>
      <c r="N9" s="53">
        <v>21035</v>
      </c>
      <c r="O9" s="180">
        <v>0.36784764969222161</v>
      </c>
    </row>
    <row r="10" spans="1:16" s="83" customFormat="1">
      <c r="A10" s="174" t="s">
        <v>117</v>
      </c>
      <c r="B10" s="80"/>
      <c r="C10" s="44">
        <v>0</v>
      </c>
      <c r="D10" s="44">
        <v>0</v>
      </c>
      <c r="E10" s="44">
        <v>1768</v>
      </c>
      <c r="F10" s="44">
        <v>50656</v>
      </c>
      <c r="G10" s="44">
        <v>101499</v>
      </c>
      <c r="H10" s="44">
        <v>129774</v>
      </c>
      <c r="I10" s="44">
        <v>134828</v>
      </c>
      <c r="J10" s="44">
        <v>114007</v>
      </c>
      <c r="K10" s="44">
        <v>87990</v>
      </c>
      <c r="L10" s="44">
        <v>60799</v>
      </c>
      <c r="M10" s="44">
        <v>49662</v>
      </c>
      <c r="N10" s="44">
        <v>730983</v>
      </c>
      <c r="O10" s="175">
        <v>1</v>
      </c>
    </row>
    <row r="11" spans="1:16" s="83" customFormat="1">
      <c r="A11" s="80"/>
      <c r="B11" s="170" t="s">
        <v>115</v>
      </c>
      <c r="C11" s="49">
        <v>0</v>
      </c>
      <c r="D11" s="49">
        <v>0</v>
      </c>
      <c r="E11" s="49">
        <v>942</v>
      </c>
      <c r="F11" s="49">
        <v>27330</v>
      </c>
      <c r="G11" s="49">
        <v>58242</v>
      </c>
      <c r="H11" s="49">
        <v>77262</v>
      </c>
      <c r="I11" s="49">
        <v>80332</v>
      </c>
      <c r="J11" s="49">
        <v>66453</v>
      </c>
      <c r="K11" s="49">
        <v>51982</v>
      </c>
      <c r="L11" s="49">
        <v>37349</v>
      </c>
      <c r="M11" s="49">
        <v>33112</v>
      </c>
      <c r="N11" s="49">
        <v>433004</v>
      </c>
      <c r="O11" s="177">
        <v>0.59235850902141363</v>
      </c>
    </row>
    <row r="12" spans="1:16" s="83" customFormat="1">
      <c r="A12" s="80"/>
      <c r="B12" s="178" t="s">
        <v>116</v>
      </c>
      <c r="C12" s="53">
        <v>0</v>
      </c>
      <c r="D12" s="53">
        <v>0</v>
      </c>
      <c r="E12" s="53">
        <v>826</v>
      </c>
      <c r="F12" s="53">
        <v>23326</v>
      </c>
      <c r="G12" s="53">
        <v>43257</v>
      </c>
      <c r="H12" s="53">
        <v>52512</v>
      </c>
      <c r="I12" s="53">
        <v>54496</v>
      </c>
      <c r="J12" s="53">
        <v>47554</v>
      </c>
      <c r="K12" s="53">
        <v>36008</v>
      </c>
      <c r="L12" s="53">
        <v>23450</v>
      </c>
      <c r="M12" s="53">
        <v>16550</v>
      </c>
      <c r="N12" s="53">
        <v>297979</v>
      </c>
      <c r="O12" s="180">
        <v>0.40764149097858637</v>
      </c>
    </row>
    <row r="13" spans="1:16" s="83" customFormat="1">
      <c r="A13" s="174" t="s">
        <v>118</v>
      </c>
      <c r="B13" s="80"/>
      <c r="C13" s="44">
        <v>0</v>
      </c>
      <c r="D13" s="44">
        <v>0</v>
      </c>
      <c r="E13" s="44">
        <v>3319</v>
      </c>
      <c r="F13" s="44">
        <v>47569</v>
      </c>
      <c r="G13" s="44">
        <v>96274</v>
      </c>
      <c r="H13" s="44">
        <v>101263</v>
      </c>
      <c r="I13" s="44">
        <v>89936</v>
      </c>
      <c r="J13" s="44">
        <v>69473</v>
      </c>
      <c r="K13" s="44">
        <v>50982</v>
      </c>
      <c r="L13" s="44">
        <v>35368</v>
      </c>
      <c r="M13" s="44">
        <v>30127</v>
      </c>
      <c r="N13" s="44">
        <v>524311</v>
      </c>
      <c r="O13" s="175">
        <v>1</v>
      </c>
    </row>
    <row r="14" spans="1:16" s="83" customFormat="1" ht="11.25" customHeight="1">
      <c r="A14" s="80"/>
      <c r="B14" s="170" t="s">
        <v>115</v>
      </c>
      <c r="C14" s="49">
        <v>0</v>
      </c>
      <c r="D14" s="49">
        <v>0</v>
      </c>
      <c r="E14" s="49">
        <v>1740</v>
      </c>
      <c r="F14" s="49">
        <v>24145</v>
      </c>
      <c r="G14" s="49">
        <v>51052</v>
      </c>
      <c r="H14" s="49">
        <v>58425</v>
      </c>
      <c r="I14" s="49">
        <v>55240</v>
      </c>
      <c r="J14" s="49">
        <v>43288</v>
      </c>
      <c r="K14" s="49">
        <v>32632</v>
      </c>
      <c r="L14" s="49">
        <v>23380</v>
      </c>
      <c r="M14" s="49">
        <v>21339</v>
      </c>
      <c r="N14" s="49">
        <v>311241</v>
      </c>
      <c r="O14" s="177">
        <v>0.59361905433988604</v>
      </c>
    </row>
    <row r="15" spans="1:16">
      <c r="B15" s="178" t="s">
        <v>116</v>
      </c>
      <c r="C15" s="53">
        <v>0</v>
      </c>
      <c r="D15" s="53">
        <v>0</v>
      </c>
      <c r="E15" s="53">
        <v>1579</v>
      </c>
      <c r="F15" s="53">
        <v>23424</v>
      </c>
      <c r="G15" s="53">
        <v>45222</v>
      </c>
      <c r="H15" s="53">
        <v>42838</v>
      </c>
      <c r="I15" s="53">
        <v>34696</v>
      </c>
      <c r="J15" s="53">
        <v>26185</v>
      </c>
      <c r="K15" s="53">
        <v>18350</v>
      </c>
      <c r="L15" s="53">
        <v>11988</v>
      </c>
      <c r="M15" s="53">
        <v>8788</v>
      </c>
      <c r="N15" s="53">
        <v>213070</v>
      </c>
      <c r="O15" s="180">
        <v>0.40638094566011396</v>
      </c>
    </row>
    <row r="16" spans="1:16">
      <c r="A16" s="174" t="s">
        <v>119</v>
      </c>
      <c r="C16" s="44">
        <v>0</v>
      </c>
      <c r="D16" s="44">
        <v>0</v>
      </c>
      <c r="E16" s="44">
        <v>1061</v>
      </c>
      <c r="F16" s="44">
        <v>30442</v>
      </c>
      <c r="G16" s="44">
        <v>70197</v>
      </c>
      <c r="H16" s="44">
        <v>91134</v>
      </c>
      <c r="I16" s="44">
        <v>94455</v>
      </c>
      <c r="J16" s="44">
        <v>82815</v>
      </c>
      <c r="K16" s="44">
        <v>64889</v>
      </c>
      <c r="L16" s="44">
        <v>45184</v>
      </c>
      <c r="M16" s="44">
        <v>36392</v>
      </c>
      <c r="N16" s="44">
        <v>516569</v>
      </c>
      <c r="O16" s="175">
        <v>1</v>
      </c>
    </row>
    <row r="17" spans="1:16">
      <c r="B17" s="170" t="s">
        <v>115</v>
      </c>
      <c r="C17" s="49">
        <v>0</v>
      </c>
      <c r="D17" s="49">
        <v>0</v>
      </c>
      <c r="E17" s="49">
        <v>599</v>
      </c>
      <c r="F17" s="49">
        <v>17909</v>
      </c>
      <c r="G17" s="49">
        <v>43762</v>
      </c>
      <c r="H17" s="49">
        <v>58640</v>
      </c>
      <c r="I17" s="49">
        <v>59567</v>
      </c>
      <c r="J17" s="49">
        <v>51227</v>
      </c>
      <c r="K17" s="49">
        <v>40709</v>
      </c>
      <c r="L17" s="49">
        <v>29334</v>
      </c>
      <c r="M17" s="49">
        <v>25619</v>
      </c>
      <c r="N17" s="49">
        <v>327366</v>
      </c>
      <c r="O17" s="177">
        <v>0.63373140858239652</v>
      </c>
    </row>
    <row r="18" spans="1:16">
      <c r="B18" s="178" t="s">
        <v>116</v>
      </c>
      <c r="C18" s="53">
        <v>0</v>
      </c>
      <c r="D18" s="53">
        <v>0</v>
      </c>
      <c r="E18" s="53">
        <v>462</v>
      </c>
      <c r="F18" s="53">
        <v>12533</v>
      </c>
      <c r="G18" s="53">
        <v>26435</v>
      </c>
      <c r="H18" s="53">
        <v>32494</v>
      </c>
      <c r="I18" s="53">
        <v>34888</v>
      </c>
      <c r="J18" s="53">
        <v>31588</v>
      </c>
      <c r="K18" s="53">
        <v>24180</v>
      </c>
      <c r="L18" s="53">
        <v>15850</v>
      </c>
      <c r="M18" s="53">
        <v>10773</v>
      </c>
      <c r="N18" s="53">
        <v>189203</v>
      </c>
      <c r="O18" s="180">
        <v>0.36626859141760348</v>
      </c>
    </row>
    <row r="19" spans="1:16" s="83" customFormat="1">
      <c r="A19" s="174" t="s">
        <v>190</v>
      </c>
      <c r="B19" s="80"/>
      <c r="C19" s="44">
        <v>0</v>
      </c>
      <c r="D19" s="44">
        <v>0</v>
      </c>
      <c r="E19" s="44">
        <v>6370</v>
      </c>
      <c r="F19" s="44">
        <v>133847</v>
      </c>
      <c r="G19" s="44">
        <v>280181</v>
      </c>
      <c r="H19" s="44">
        <v>335641</v>
      </c>
      <c r="I19" s="44">
        <v>330829</v>
      </c>
      <c r="J19" s="44">
        <v>273762</v>
      </c>
      <c r="K19" s="44">
        <v>208001</v>
      </c>
      <c r="L19" s="44">
        <v>143417</v>
      </c>
      <c r="M19" s="44">
        <v>116999</v>
      </c>
      <c r="N19" s="44">
        <v>1829047</v>
      </c>
      <c r="O19" s="175">
        <v>1</v>
      </c>
      <c r="P19" s="190"/>
    </row>
    <row r="20" spans="1:16" s="83" customFormat="1">
      <c r="A20" s="80"/>
      <c r="B20" s="170" t="s">
        <v>115</v>
      </c>
      <c r="C20" s="49">
        <v>0</v>
      </c>
      <c r="D20" s="49">
        <v>0</v>
      </c>
      <c r="E20" s="49">
        <v>3402</v>
      </c>
      <c r="F20" s="49">
        <v>72095</v>
      </c>
      <c r="G20" s="49">
        <v>160106</v>
      </c>
      <c r="H20" s="49">
        <v>202893</v>
      </c>
      <c r="I20" s="49">
        <v>202853</v>
      </c>
      <c r="J20" s="49">
        <v>166098</v>
      </c>
      <c r="K20" s="49">
        <v>128193</v>
      </c>
      <c r="L20" s="49">
        <v>91489</v>
      </c>
      <c r="M20" s="49">
        <v>80631</v>
      </c>
      <c r="N20" s="49">
        <v>1107760</v>
      </c>
      <c r="O20" s="177">
        <v>0.60564873401284935</v>
      </c>
    </row>
    <row r="21" spans="1:16" s="83" customFormat="1">
      <c r="A21" s="80"/>
      <c r="B21" s="178" t="s">
        <v>116</v>
      </c>
      <c r="C21" s="53">
        <v>0</v>
      </c>
      <c r="D21" s="53">
        <v>0</v>
      </c>
      <c r="E21" s="53">
        <v>2968</v>
      </c>
      <c r="F21" s="53">
        <v>61752</v>
      </c>
      <c r="G21" s="53">
        <v>120075</v>
      </c>
      <c r="H21" s="53">
        <v>132748</v>
      </c>
      <c r="I21" s="53">
        <v>127976</v>
      </c>
      <c r="J21" s="53">
        <v>107664</v>
      </c>
      <c r="K21" s="53">
        <v>79808</v>
      </c>
      <c r="L21" s="53">
        <v>51928</v>
      </c>
      <c r="M21" s="53">
        <v>36368</v>
      </c>
      <c r="N21" s="53">
        <v>721287</v>
      </c>
      <c r="O21" s="177">
        <v>0.3943512659871507</v>
      </c>
    </row>
    <row r="22" spans="1:16">
      <c r="A22" s="170" t="s">
        <v>121</v>
      </c>
      <c r="C22" s="181">
        <v>0</v>
      </c>
      <c r="D22" s="181">
        <v>0</v>
      </c>
      <c r="E22" s="181">
        <v>3.4826879790404511E-3</v>
      </c>
      <c r="F22" s="181">
        <v>7.3178545985969748E-2</v>
      </c>
      <c r="G22" s="181">
        <v>0.15318414452991094</v>
      </c>
      <c r="H22" s="181">
        <v>0.18350594599263989</v>
      </c>
      <c r="I22" s="181">
        <v>0.18087506772652645</v>
      </c>
      <c r="J22" s="181">
        <v>0.14967466664333939</v>
      </c>
      <c r="K22" s="181">
        <v>0.11372097053820925</v>
      </c>
      <c r="L22" s="181">
        <v>7.8410778946631773E-2</v>
      </c>
      <c r="M22" s="181">
        <v>6.3967191657732139E-2</v>
      </c>
      <c r="N22" s="181">
        <v>1</v>
      </c>
      <c r="O22" s="183" t="s">
        <v>193</v>
      </c>
    </row>
    <row r="23" spans="1:16" ht="4.5" customHeight="1" thickBot="1">
      <c r="A23" s="184"/>
      <c r="B23" s="185"/>
      <c r="C23" s="186"/>
      <c r="D23" s="186"/>
      <c r="E23" s="186"/>
      <c r="F23" s="186"/>
      <c r="G23" s="186"/>
      <c r="H23" s="186"/>
      <c r="I23" s="186"/>
      <c r="J23" s="186"/>
      <c r="K23" s="186"/>
      <c r="L23" s="186"/>
      <c r="M23" s="186"/>
      <c r="N23" s="186"/>
      <c r="O23" s="187"/>
    </row>
    <row r="24" spans="1:16" ht="3.75" customHeight="1">
      <c r="C24" s="153"/>
      <c r="D24" s="153"/>
      <c r="E24" s="153"/>
      <c r="F24" s="153"/>
      <c r="G24" s="153"/>
      <c r="H24" s="153"/>
      <c r="I24" s="153"/>
      <c r="J24" s="153"/>
      <c r="K24" s="153"/>
      <c r="L24" s="153"/>
      <c r="M24" s="153"/>
      <c r="N24" s="153"/>
      <c r="O24" s="153"/>
      <c r="P24" s="191"/>
    </row>
    <row r="25" spans="1:16">
      <c r="A25" s="170" t="s">
        <v>200</v>
      </c>
      <c r="C25" s="92"/>
      <c r="D25" s="92"/>
      <c r="E25" s="92"/>
      <c r="F25" s="92"/>
      <c r="G25" s="92"/>
      <c r="H25" s="92"/>
      <c r="I25" s="92"/>
      <c r="J25" s="92"/>
      <c r="K25" s="92"/>
      <c r="L25" s="92"/>
      <c r="M25" s="92"/>
      <c r="N25" s="92"/>
      <c r="O25" s="92"/>
      <c r="P25" s="192"/>
    </row>
  </sheetData>
  <mergeCells count="1">
    <mergeCell ref="N5:N6"/>
  </mergeCells>
  <printOptions horizontalCentered="1" verticalCentered="1"/>
  <pageMargins left="0.78740157480314965" right="0.78740157480314965" top="0.78740157480314965" bottom="0.78740157480314965" header="0" footer="0"/>
  <pageSetup scale="10" orientation="landscape" r:id="rId1"/>
  <headerFooter alignWithMargins="0">
    <oddFooter>&amp;C&amp;"Times New Roman,Normal"Boletin Mensual del SPP - Octubre 2013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D7B916-80F9-4B2F-9133-FFBA8355381C}">
  <sheetPr codeName="Hoja12">
    <pageSetUpPr fitToPage="1"/>
  </sheetPr>
  <dimension ref="A1:N126"/>
  <sheetViews>
    <sheetView zoomScaleNormal="100" workbookViewId="0"/>
  </sheetViews>
  <sheetFormatPr baseColWidth="10" defaultColWidth="11.44140625" defaultRowHeight="10.8"/>
  <cols>
    <col min="1" max="1" width="12" style="193" customWidth="1"/>
    <col min="2" max="2" width="12.44140625" style="193" customWidth="1"/>
    <col min="3" max="14" width="7.5546875" style="193" customWidth="1"/>
    <col min="15" max="256" width="11.44140625" style="193"/>
    <col min="257" max="257" width="12" style="193" customWidth="1"/>
    <col min="258" max="258" width="12.44140625" style="193" customWidth="1"/>
    <col min="259" max="270" width="7.5546875" style="193" customWidth="1"/>
    <col min="271" max="512" width="11.44140625" style="193"/>
    <col min="513" max="513" width="12" style="193" customWidth="1"/>
    <col min="514" max="514" width="12.44140625" style="193" customWidth="1"/>
    <col min="515" max="526" width="7.5546875" style="193" customWidth="1"/>
    <col min="527" max="768" width="11.44140625" style="193"/>
    <col min="769" max="769" width="12" style="193" customWidth="1"/>
    <col min="770" max="770" width="12.44140625" style="193" customWidth="1"/>
    <col min="771" max="782" width="7.5546875" style="193" customWidth="1"/>
    <col min="783" max="1024" width="11.44140625" style="193"/>
    <col min="1025" max="1025" width="12" style="193" customWidth="1"/>
    <col min="1026" max="1026" width="12.44140625" style="193" customWidth="1"/>
    <col min="1027" max="1038" width="7.5546875" style="193" customWidth="1"/>
    <col min="1039" max="1280" width="11.44140625" style="193"/>
    <col min="1281" max="1281" width="12" style="193" customWidth="1"/>
    <col min="1282" max="1282" width="12.44140625" style="193" customWidth="1"/>
    <col min="1283" max="1294" width="7.5546875" style="193" customWidth="1"/>
    <col min="1295" max="1536" width="11.44140625" style="193"/>
    <col min="1537" max="1537" width="12" style="193" customWidth="1"/>
    <col min="1538" max="1538" width="12.44140625" style="193" customWidth="1"/>
    <col min="1539" max="1550" width="7.5546875" style="193" customWidth="1"/>
    <col min="1551" max="1792" width="11.44140625" style="193"/>
    <col min="1793" max="1793" width="12" style="193" customWidth="1"/>
    <col min="1794" max="1794" width="12.44140625" style="193" customWidth="1"/>
    <col min="1795" max="1806" width="7.5546875" style="193" customWidth="1"/>
    <col min="1807" max="2048" width="11.44140625" style="193"/>
    <col min="2049" max="2049" width="12" style="193" customWidth="1"/>
    <col min="2050" max="2050" width="12.44140625" style="193" customWidth="1"/>
    <col min="2051" max="2062" width="7.5546875" style="193" customWidth="1"/>
    <col min="2063" max="2304" width="11.44140625" style="193"/>
    <col min="2305" max="2305" width="12" style="193" customWidth="1"/>
    <col min="2306" max="2306" width="12.44140625" style="193" customWidth="1"/>
    <col min="2307" max="2318" width="7.5546875" style="193" customWidth="1"/>
    <col min="2319" max="2560" width="11.44140625" style="193"/>
    <col min="2561" max="2561" width="12" style="193" customWidth="1"/>
    <col min="2562" max="2562" width="12.44140625" style="193" customWidth="1"/>
    <col min="2563" max="2574" width="7.5546875" style="193" customWidth="1"/>
    <col min="2575" max="2816" width="11.44140625" style="193"/>
    <col min="2817" max="2817" width="12" style="193" customWidth="1"/>
    <col min="2818" max="2818" width="12.44140625" style="193" customWidth="1"/>
    <col min="2819" max="2830" width="7.5546875" style="193" customWidth="1"/>
    <col min="2831" max="3072" width="11.44140625" style="193"/>
    <col min="3073" max="3073" width="12" style="193" customWidth="1"/>
    <col min="3074" max="3074" width="12.44140625" style="193" customWidth="1"/>
    <col min="3075" max="3086" width="7.5546875" style="193" customWidth="1"/>
    <col min="3087" max="3328" width="11.44140625" style="193"/>
    <col min="3329" max="3329" width="12" style="193" customWidth="1"/>
    <col min="3330" max="3330" width="12.44140625" style="193" customWidth="1"/>
    <col min="3331" max="3342" width="7.5546875" style="193" customWidth="1"/>
    <col min="3343" max="3584" width="11.44140625" style="193"/>
    <col min="3585" max="3585" width="12" style="193" customWidth="1"/>
    <col min="3586" max="3586" width="12.44140625" style="193" customWidth="1"/>
    <col min="3587" max="3598" width="7.5546875" style="193" customWidth="1"/>
    <col min="3599" max="3840" width="11.44140625" style="193"/>
    <col min="3841" max="3841" width="12" style="193" customWidth="1"/>
    <col min="3842" max="3842" width="12.44140625" style="193" customWidth="1"/>
    <col min="3843" max="3854" width="7.5546875" style="193" customWidth="1"/>
    <col min="3855" max="4096" width="11.44140625" style="193"/>
    <col min="4097" max="4097" width="12" style="193" customWidth="1"/>
    <col min="4098" max="4098" width="12.44140625" style="193" customWidth="1"/>
    <col min="4099" max="4110" width="7.5546875" style="193" customWidth="1"/>
    <col min="4111" max="4352" width="11.44140625" style="193"/>
    <col min="4353" max="4353" width="12" style="193" customWidth="1"/>
    <col min="4354" max="4354" width="12.44140625" style="193" customWidth="1"/>
    <col min="4355" max="4366" width="7.5546875" style="193" customWidth="1"/>
    <col min="4367" max="4608" width="11.44140625" style="193"/>
    <col min="4609" max="4609" width="12" style="193" customWidth="1"/>
    <col min="4610" max="4610" width="12.44140625" style="193" customWidth="1"/>
    <col min="4611" max="4622" width="7.5546875" style="193" customWidth="1"/>
    <col min="4623" max="4864" width="11.44140625" style="193"/>
    <col min="4865" max="4865" width="12" style="193" customWidth="1"/>
    <col min="4866" max="4866" width="12.44140625" style="193" customWidth="1"/>
    <col min="4867" max="4878" width="7.5546875" style="193" customWidth="1"/>
    <col min="4879" max="5120" width="11.44140625" style="193"/>
    <col min="5121" max="5121" width="12" style="193" customWidth="1"/>
    <col min="5122" max="5122" width="12.44140625" style="193" customWidth="1"/>
    <col min="5123" max="5134" width="7.5546875" style="193" customWidth="1"/>
    <col min="5135" max="5376" width="11.44140625" style="193"/>
    <col min="5377" max="5377" width="12" style="193" customWidth="1"/>
    <col min="5378" max="5378" width="12.44140625" style="193" customWidth="1"/>
    <col min="5379" max="5390" width="7.5546875" style="193" customWidth="1"/>
    <col min="5391" max="5632" width="11.44140625" style="193"/>
    <col min="5633" max="5633" width="12" style="193" customWidth="1"/>
    <col min="5634" max="5634" width="12.44140625" style="193" customWidth="1"/>
    <col min="5635" max="5646" width="7.5546875" style="193" customWidth="1"/>
    <col min="5647" max="5888" width="11.44140625" style="193"/>
    <col min="5889" max="5889" width="12" style="193" customWidth="1"/>
    <col min="5890" max="5890" width="12.44140625" style="193" customWidth="1"/>
    <col min="5891" max="5902" width="7.5546875" style="193" customWidth="1"/>
    <col min="5903" max="6144" width="11.44140625" style="193"/>
    <col min="6145" max="6145" width="12" style="193" customWidth="1"/>
    <col min="6146" max="6146" width="12.44140625" style="193" customWidth="1"/>
    <col min="6147" max="6158" width="7.5546875" style="193" customWidth="1"/>
    <col min="6159" max="6400" width="11.44140625" style="193"/>
    <col min="6401" max="6401" width="12" style="193" customWidth="1"/>
    <col min="6402" max="6402" width="12.44140625" style="193" customWidth="1"/>
    <col min="6403" max="6414" width="7.5546875" style="193" customWidth="1"/>
    <col min="6415" max="6656" width="11.44140625" style="193"/>
    <col min="6657" max="6657" width="12" style="193" customWidth="1"/>
    <col min="6658" max="6658" width="12.44140625" style="193" customWidth="1"/>
    <col min="6659" max="6670" width="7.5546875" style="193" customWidth="1"/>
    <col min="6671" max="6912" width="11.44140625" style="193"/>
    <col min="6913" max="6913" width="12" style="193" customWidth="1"/>
    <col min="6914" max="6914" width="12.44140625" style="193" customWidth="1"/>
    <col min="6915" max="6926" width="7.5546875" style="193" customWidth="1"/>
    <col min="6927" max="7168" width="11.44140625" style="193"/>
    <col min="7169" max="7169" width="12" style="193" customWidth="1"/>
    <col min="7170" max="7170" width="12.44140625" style="193" customWidth="1"/>
    <col min="7171" max="7182" width="7.5546875" style="193" customWidth="1"/>
    <col min="7183" max="7424" width="11.44140625" style="193"/>
    <col min="7425" max="7425" width="12" style="193" customWidth="1"/>
    <col min="7426" max="7426" width="12.44140625" style="193" customWidth="1"/>
    <col min="7427" max="7438" width="7.5546875" style="193" customWidth="1"/>
    <col min="7439" max="7680" width="11.44140625" style="193"/>
    <col min="7681" max="7681" width="12" style="193" customWidth="1"/>
    <col min="7682" max="7682" width="12.44140625" style="193" customWidth="1"/>
    <col min="7683" max="7694" width="7.5546875" style="193" customWidth="1"/>
    <col min="7695" max="7936" width="11.44140625" style="193"/>
    <col min="7937" max="7937" width="12" style="193" customWidth="1"/>
    <col min="7938" max="7938" width="12.44140625" style="193" customWidth="1"/>
    <col min="7939" max="7950" width="7.5546875" style="193" customWidth="1"/>
    <col min="7951" max="8192" width="11.44140625" style="193"/>
    <col min="8193" max="8193" width="12" style="193" customWidth="1"/>
    <col min="8194" max="8194" width="12.44140625" style="193" customWidth="1"/>
    <col min="8195" max="8206" width="7.5546875" style="193" customWidth="1"/>
    <col min="8207" max="8448" width="11.44140625" style="193"/>
    <col min="8449" max="8449" width="12" style="193" customWidth="1"/>
    <col min="8450" max="8450" width="12.44140625" style="193" customWidth="1"/>
    <col min="8451" max="8462" width="7.5546875" style="193" customWidth="1"/>
    <col min="8463" max="8704" width="11.44140625" style="193"/>
    <col min="8705" max="8705" width="12" style="193" customWidth="1"/>
    <col min="8706" max="8706" width="12.44140625" style="193" customWidth="1"/>
    <col min="8707" max="8718" width="7.5546875" style="193" customWidth="1"/>
    <col min="8719" max="8960" width="11.44140625" style="193"/>
    <col min="8961" max="8961" width="12" style="193" customWidth="1"/>
    <col min="8962" max="8962" width="12.44140625" style="193" customWidth="1"/>
    <col min="8963" max="8974" width="7.5546875" style="193" customWidth="1"/>
    <col min="8975" max="9216" width="11.44140625" style="193"/>
    <col min="9217" max="9217" width="12" style="193" customWidth="1"/>
    <col min="9218" max="9218" width="12.44140625" style="193" customWidth="1"/>
    <col min="9219" max="9230" width="7.5546875" style="193" customWidth="1"/>
    <col min="9231" max="9472" width="11.44140625" style="193"/>
    <col min="9473" max="9473" width="12" style="193" customWidth="1"/>
    <col min="9474" max="9474" width="12.44140625" style="193" customWidth="1"/>
    <col min="9475" max="9486" width="7.5546875" style="193" customWidth="1"/>
    <col min="9487" max="9728" width="11.44140625" style="193"/>
    <col min="9729" max="9729" width="12" style="193" customWidth="1"/>
    <col min="9730" max="9730" width="12.44140625" style="193" customWidth="1"/>
    <col min="9731" max="9742" width="7.5546875" style="193" customWidth="1"/>
    <col min="9743" max="9984" width="11.44140625" style="193"/>
    <col min="9985" max="9985" width="12" style="193" customWidth="1"/>
    <col min="9986" max="9986" width="12.44140625" style="193" customWidth="1"/>
    <col min="9987" max="9998" width="7.5546875" style="193" customWidth="1"/>
    <col min="9999" max="10240" width="11.44140625" style="193"/>
    <col min="10241" max="10241" width="12" style="193" customWidth="1"/>
    <col min="10242" max="10242" width="12.44140625" style="193" customWidth="1"/>
    <col min="10243" max="10254" width="7.5546875" style="193" customWidth="1"/>
    <col min="10255" max="10496" width="11.44140625" style="193"/>
    <col min="10497" max="10497" width="12" style="193" customWidth="1"/>
    <col min="10498" max="10498" width="12.44140625" style="193" customWidth="1"/>
    <col min="10499" max="10510" width="7.5546875" style="193" customWidth="1"/>
    <col min="10511" max="10752" width="11.44140625" style="193"/>
    <col min="10753" max="10753" width="12" style="193" customWidth="1"/>
    <col min="10754" max="10754" width="12.44140625" style="193" customWidth="1"/>
    <col min="10755" max="10766" width="7.5546875" style="193" customWidth="1"/>
    <col min="10767" max="11008" width="11.44140625" style="193"/>
    <col min="11009" max="11009" width="12" style="193" customWidth="1"/>
    <col min="11010" max="11010" width="12.44140625" style="193" customWidth="1"/>
    <col min="11011" max="11022" width="7.5546875" style="193" customWidth="1"/>
    <col min="11023" max="11264" width="11.44140625" style="193"/>
    <col min="11265" max="11265" width="12" style="193" customWidth="1"/>
    <col min="11266" max="11266" width="12.44140625" style="193" customWidth="1"/>
    <col min="11267" max="11278" width="7.5546875" style="193" customWidth="1"/>
    <col min="11279" max="11520" width="11.44140625" style="193"/>
    <col min="11521" max="11521" width="12" style="193" customWidth="1"/>
    <col min="11522" max="11522" width="12.44140625" style="193" customWidth="1"/>
    <col min="11523" max="11534" width="7.5546875" style="193" customWidth="1"/>
    <col min="11535" max="11776" width="11.44140625" style="193"/>
    <col min="11777" max="11777" width="12" style="193" customWidth="1"/>
    <col min="11778" max="11778" width="12.44140625" style="193" customWidth="1"/>
    <col min="11779" max="11790" width="7.5546875" style="193" customWidth="1"/>
    <col min="11791" max="12032" width="11.44140625" style="193"/>
    <col min="12033" max="12033" width="12" style="193" customWidth="1"/>
    <col min="12034" max="12034" width="12.44140625" style="193" customWidth="1"/>
    <col min="12035" max="12046" width="7.5546875" style="193" customWidth="1"/>
    <col min="12047" max="12288" width="11.44140625" style="193"/>
    <col min="12289" max="12289" width="12" style="193" customWidth="1"/>
    <col min="12290" max="12290" width="12.44140625" style="193" customWidth="1"/>
    <col min="12291" max="12302" width="7.5546875" style="193" customWidth="1"/>
    <col min="12303" max="12544" width="11.44140625" style="193"/>
    <col min="12545" max="12545" width="12" style="193" customWidth="1"/>
    <col min="12546" max="12546" width="12.44140625" style="193" customWidth="1"/>
    <col min="12547" max="12558" width="7.5546875" style="193" customWidth="1"/>
    <col min="12559" max="12800" width="11.44140625" style="193"/>
    <col min="12801" max="12801" width="12" style="193" customWidth="1"/>
    <col min="12802" max="12802" width="12.44140625" style="193" customWidth="1"/>
    <col min="12803" max="12814" width="7.5546875" style="193" customWidth="1"/>
    <col min="12815" max="13056" width="11.44140625" style="193"/>
    <col min="13057" max="13057" width="12" style="193" customWidth="1"/>
    <col min="13058" max="13058" width="12.44140625" style="193" customWidth="1"/>
    <col min="13059" max="13070" width="7.5546875" style="193" customWidth="1"/>
    <col min="13071" max="13312" width="11.44140625" style="193"/>
    <col min="13313" max="13313" width="12" style="193" customWidth="1"/>
    <col min="13314" max="13314" width="12.44140625" style="193" customWidth="1"/>
    <col min="13315" max="13326" width="7.5546875" style="193" customWidth="1"/>
    <col min="13327" max="13568" width="11.44140625" style="193"/>
    <col min="13569" max="13569" width="12" style="193" customWidth="1"/>
    <col min="13570" max="13570" width="12.44140625" style="193" customWidth="1"/>
    <col min="13571" max="13582" width="7.5546875" style="193" customWidth="1"/>
    <col min="13583" max="13824" width="11.44140625" style="193"/>
    <col min="13825" max="13825" width="12" style="193" customWidth="1"/>
    <col min="13826" max="13826" width="12.44140625" style="193" customWidth="1"/>
    <col min="13827" max="13838" width="7.5546875" style="193" customWidth="1"/>
    <col min="13839" max="14080" width="11.44140625" style="193"/>
    <col min="14081" max="14081" width="12" style="193" customWidth="1"/>
    <col min="14082" max="14082" width="12.44140625" style="193" customWidth="1"/>
    <col min="14083" max="14094" width="7.5546875" style="193" customWidth="1"/>
    <col min="14095" max="14336" width="11.44140625" style="193"/>
    <col min="14337" max="14337" width="12" style="193" customWidth="1"/>
    <col min="14338" max="14338" width="12.44140625" style="193" customWidth="1"/>
    <col min="14339" max="14350" width="7.5546875" style="193" customWidth="1"/>
    <col min="14351" max="14592" width="11.44140625" style="193"/>
    <col min="14593" max="14593" width="12" style="193" customWidth="1"/>
    <col min="14594" max="14594" width="12.44140625" style="193" customWidth="1"/>
    <col min="14595" max="14606" width="7.5546875" style="193" customWidth="1"/>
    <col min="14607" max="14848" width="11.44140625" style="193"/>
    <col min="14849" max="14849" width="12" style="193" customWidth="1"/>
    <col min="14850" max="14850" width="12.44140625" style="193" customWidth="1"/>
    <col min="14851" max="14862" width="7.5546875" style="193" customWidth="1"/>
    <col min="14863" max="15104" width="11.44140625" style="193"/>
    <col min="15105" max="15105" width="12" style="193" customWidth="1"/>
    <col min="15106" max="15106" width="12.44140625" style="193" customWidth="1"/>
    <col min="15107" max="15118" width="7.5546875" style="193" customWidth="1"/>
    <col min="15119" max="15360" width="11.44140625" style="193"/>
    <col min="15361" max="15361" width="12" style="193" customWidth="1"/>
    <col min="15362" max="15362" width="12.44140625" style="193" customWidth="1"/>
    <col min="15363" max="15374" width="7.5546875" style="193" customWidth="1"/>
    <col min="15375" max="15616" width="11.44140625" style="193"/>
    <col min="15617" max="15617" width="12" style="193" customWidth="1"/>
    <col min="15618" max="15618" width="12.44140625" style="193" customWidth="1"/>
    <col min="15619" max="15630" width="7.5546875" style="193" customWidth="1"/>
    <col min="15631" max="15872" width="11.44140625" style="193"/>
    <col min="15873" max="15873" width="12" style="193" customWidth="1"/>
    <col min="15874" max="15874" width="12.44140625" style="193" customWidth="1"/>
    <col min="15875" max="15886" width="7.5546875" style="193" customWidth="1"/>
    <col min="15887" max="16128" width="11.44140625" style="193"/>
    <col min="16129" max="16129" width="12" style="193" customWidth="1"/>
    <col min="16130" max="16130" width="12.44140625" style="193" customWidth="1"/>
    <col min="16131" max="16142" width="7.5546875" style="193" customWidth="1"/>
    <col min="16143" max="16384" width="11.44140625" style="193"/>
  </cols>
  <sheetData>
    <row r="1" spans="1:14" ht="19.5" customHeight="1">
      <c r="A1" s="18"/>
      <c r="B1" s="79"/>
    </row>
    <row r="2" spans="1:14" ht="54" customHeight="1">
      <c r="A2" s="194" t="s">
        <v>201</v>
      </c>
      <c r="B2" s="195"/>
      <c r="C2" s="195"/>
      <c r="D2" s="195"/>
      <c r="E2" s="195"/>
      <c r="F2" s="195"/>
      <c r="G2" s="195"/>
      <c r="H2" s="195"/>
      <c r="I2" s="195"/>
      <c r="J2" s="195"/>
      <c r="K2" s="195"/>
      <c r="L2" s="195"/>
      <c r="M2" s="195"/>
      <c r="N2" s="195"/>
    </row>
    <row r="3" spans="1:14" ht="16.8">
      <c r="A3" s="25">
        <v>45565</v>
      </c>
      <c r="B3" s="196"/>
      <c r="C3" s="196"/>
      <c r="D3" s="196"/>
      <c r="E3" s="196"/>
      <c r="F3" s="196"/>
      <c r="G3" s="196"/>
      <c r="H3" s="196"/>
      <c r="I3" s="196"/>
      <c r="J3" s="196"/>
      <c r="K3" s="196"/>
      <c r="L3" s="196"/>
      <c r="M3" s="196"/>
      <c r="N3" s="197"/>
    </row>
    <row r="4" spans="1:14" ht="3.75" customHeight="1" thickBot="1">
      <c r="A4" s="198"/>
      <c r="B4" s="198"/>
      <c r="C4" s="198"/>
      <c r="D4" s="109"/>
      <c r="E4" s="199"/>
      <c r="F4" s="199"/>
      <c r="G4" s="199"/>
      <c r="H4" s="199"/>
      <c r="I4" s="199"/>
      <c r="J4" s="199"/>
      <c r="K4" s="199"/>
      <c r="L4" s="199"/>
      <c r="M4" s="198"/>
      <c r="N4" s="198"/>
    </row>
    <row r="5" spans="1:14" s="138" customFormat="1" ht="10.199999999999999">
      <c r="C5" s="82" t="s">
        <v>98</v>
      </c>
      <c r="D5" s="200"/>
      <c r="E5" s="200"/>
      <c r="F5" s="82"/>
      <c r="G5" s="82"/>
      <c r="H5" s="82"/>
      <c r="I5" s="82"/>
      <c r="J5" s="82"/>
      <c r="K5" s="82"/>
      <c r="L5" s="201"/>
      <c r="M5" s="201"/>
      <c r="N5" s="1813" t="s">
        <v>128</v>
      </c>
    </row>
    <row r="6" spans="1:14" s="138" customFormat="1" ht="10.199999999999999">
      <c r="A6" s="202"/>
      <c r="B6" s="202"/>
      <c r="C6" s="203" t="s">
        <v>101</v>
      </c>
      <c r="D6" s="203" t="s">
        <v>102</v>
      </c>
      <c r="E6" s="203" t="s">
        <v>103</v>
      </c>
      <c r="F6" s="203" t="s">
        <v>104</v>
      </c>
      <c r="G6" s="203" t="s">
        <v>105</v>
      </c>
      <c r="H6" s="203" t="s">
        <v>106</v>
      </c>
      <c r="I6" s="203" t="s">
        <v>107</v>
      </c>
      <c r="J6" s="203" t="s">
        <v>108</v>
      </c>
      <c r="K6" s="203" t="s">
        <v>109</v>
      </c>
      <c r="L6" s="203" t="s">
        <v>110</v>
      </c>
      <c r="M6" s="203" t="s">
        <v>111</v>
      </c>
      <c r="N6" s="1814"/>
    </row>
    <row r="7" spans="1:14" s="138" customFormat="1" ht="3.9" customHeight="1">
      <c r="C7" s="205"/>
      <c r="D7" s="205"/>
      <c r="E7" s="205"/>
      <c r="F7" s="205"/>
      <c r="G7" s="205"/>
      <c r="H7" s="205"/>
      <c r="I7" s="205"/>
      <c r="J7" s="205"/>
      <c r="K7" s="205"/>
      <c r="L7" s="205"/>
      <c r="M7" s="205"/>
      <c r="N7" s="70"/>
    </row>
    <row r="8" spans="1:14" s="138" customFormat="1" ht="10.199999999999999">
      <c r="A8" s="55" t="s">
        <v>114</v>
      </c>
      <c r="B8" s="50"/>
      <c r="C8" s="206">
        <v>0</v>
      </c>
      <c r="D8" s="206">
        <v>0</v>
      </c>
      <c r="E8" s="206">
        <v>0</v>
      </c>
      <c r="F8" s="206">
        <v>0</v>
      </c>
      <c r="G8" s="206">
        <v>0</v>
      </c>
      <c r="H8" s="206">
        <v>0</v>
      </c>
      <c r="I8" s="206">
        <v>0</v>
      </c>
      <c r="J8" s="206">
        <v>0</v>
      </c>
      <c r="K8" s="206">
        <v>0</v>
      </c>
      <c r="L8" s="206">
        <v>0</v>
      </c>
      <c r="M8" s="206">
        <v>0</v>
      </c>
      <c r="N8" s="206">
        <v>0</v>
      </c>
    </row>
    <row r="9" spans="1:14" s="138" customFormat="1" ht="10.199999999999999">
      <c r="A9" s="70"/>
      <c r="B9" s="138" t="s">
        <v>202</v>
      </c>
      <c r="C9" s="207">
        <v>0</v>
      </c>
      <c r="D9" s="207">
        <v>0</v>
      </c>
      <c r="E9" s="207">
        <v>0</v>
      </c>
      <c r="F9" s="207">
        <v>0</v>
      </c>
      <c r="G9" s="207">
        <v>0</v>
      </c>
      <c r="H9" s="207">
        <v>0</v>
      </c>
      <c r="I9" s="207">
        <v>0</v>
      </c>
      <c r="J9" s="207">
        <v>0</v>
      </c>
      <c r="K9" s="207">
        <v>0</v>
      </c>
      <c r="L9" s="207">
        <v>0</v>
      </c>
      <c r="M9" s="207">
        <v>0</v>
      </c>
      <c r="N9" s="207">
        <v>0</v>
      </c>
    </row>
    <row r="10" spans="1:14" s="138" customFormat="1" ht="10.199999999999999">
      <c r="A10" s="208"/>
      <c r="B10" s="208" t="s">
        <v>203</v>
      </c>
      <c r="C10" s="53">
        <v>0</v>
      </c>
      <c r="D10" s="53">
        <v>0</v>
      </c>
      <c r="E10" s="53">
        <v>0</v>
      </c>
      <c r="F10" s="53">
        <v>0</v>
      </c>
      <c r="G10" s="53">
        <v>0</v>
      </c>
      <c r="H10" s="53">
        <v>0</v>
      </c>
      <c r="I10" s="53">
        <v>0</v>
      </c>
      <c r="J10" s="53">
        <v>0</v>
      </c>
      <c r="K10" s="53">
        <v>0</v>
      </c>
      <c r="L10" s="53">
        <v>0</v>
      </c>
      <c r="M10" s="53">
        <v>0</v>
      </c>
      <c r="N10" s="53">
        <v>0</v>
      </c>
    </row>
    <row r="11" spans="1:14" s="138" customFormat="1" ht="10.199999999999999">
      <c r="A11" s="209" t="s">
        <v>117</v>
      </c>
      <c r="C11" s="206">
        <v>12291</v>
      </c>
      <c r="D11" s="206">
        <v>12434</v>
      </c>
      <c r="E11" s="206">
        <v>6739</v>
      </c>
      <c r="F11" s="206">
        <v>3610</v>
      </c>
      <c r="G11" s="206">
        <v>2470</v>
      </c>
      <c r="H11" s="206">
        <v>1664</v>
      </c>
      <c r="I11" s="206">
        <v>1136</v>
      </c>
      <c r="J11" s="206">
        <v>677</v>
      </c>
      <c r="K11" s="206">
        <v>407</v>
      </c>
      <c r="L11" s="206">
        <v>186</v>
      </c>
      <c r="M11" s="206">
        <v>132</v>
      </c>
      <c r="N11" s="206">
        <v>41746</v>
      </c>
    </row>
    <row r="12" spans="1:14" s="138" customFormat="1" ht="10.199999999999999">
      <c r="B12" s="138" t="s">
        <v>202</v>
      </c>
      <c r="C12" s="207">
        <v>11272</v>
      </c>
      <c r="D12" s="207">
        <v>10847</v>
      </c>
      <c r="E12" s="207">
        <v>5581</v>
      </c>
      <c r="F12" s="207">
        <v>2975</v>
      </c>
      <c r="G12" s="207">
        <v>2071</v>
      </c>
      <c r="H12" s="207">
        <v>1387</v>
      </c>
      <c r="I12" s="207">
        <v>967</v>
      </c>
      <c r="J12" s="207">
        <v>556</v>
      </c>
      <c r="K12" s="207">
        <v>341</v>
      </c>
      <c r="L12" s="207">
        <v>158</v>
      </c>
      <c r="M12" s="207">
        <v>110</v>
      </c>
      <c r="N12" s="207">
        <v>36265</v>
      </c>
    </row>
    <row r="13" spans="1:14" s="138" customFormat="1" ht="10.199999999999999">
      <c r="A13" s="208"/>
      <c r="B13" s="208" t="s">
        <v>203</v>
      </c>
      <c r="C13" s="53">
        <v>1019</v>
      </c>
      <c r="D13" s="53">
        <v>1587</v>
      </c>
      <c r="E13" s="53">
        <v>1158</v>
      </c>
      <c r="F13" s="53">
        <v>635</v>
      </c>
      <c r="G13" s="53">
        <v>399</v>
      </c>
      <c r="H13" s="53">
        <v>277</v>
      </c>
      <c r="I13" s="53">
        <v>169</v>
      </c>
      <c r="J13" s="53">
        <v>121</v>
      </c>
      <c r="K13" s="53">
        <v>66</v>
      </c>
      <c r="L13" s="53">
        <v>28</v>
      </c>
      <c r="M13" s="53">
        <v>22</v>
      </c>
      <c r="N13" s="53">
        <v>5481</v>
      </c>
    </row>
    <row r="14" spans="1:14" s="138" customFormat="1" ht="10.199999999999999">
      <c r="A14" s="210" t="s">
        <v>123</v>
      </c>
      <c r="C14" s="206">
        <v>0</v>
      </c>
      <c r="D14" s="206">
        <v>0</v>
      </c>
      <c r="E14" s="206">
        <v>0</v>
      </c>
      <c r="F14" s="206">
        <v>0</v>
      </c>
      <c r="G14" s="206">
        <v>0</v>
      </c>
      <c r="H14" s="206">
        <v>0</v>
      </c>
      <c r="I14" s="206">
        <v>0</v>
      </c>
      <c r="J14" s="206">
        <v>0</v>
      </c>
      <c r="K14" s="206">
        <v>0</v>
      </c>
      <c r="L14" s="206">
        <v>0</v>
      </c>
      <c r="M14" s="206">
        <v>0</v>
      </c>
      <c r="N14" s="206">
        <v>0</v>
      </c>
    </row>
    <row r="15" spans="1:14" s="138" customFormat="1" ht="14.4">
      <c r="B15" s="138" t="s">
        <v>204</v>
      </c>
      <c r="C15" s="207">
        <v>0</v>
      </c>
      <c r="D15" s="207">
        <v>0</v>
      </c>
      <c r="E15" s="207">
        <v>0</v>
      </c>
      <c r="F15" s="207">
        <v>0</v>
      </c>
      <c r="G15" s="207">
        <v>0</v>
      </c>
      <c r="H15" s="207">
        <v>0</v>
      </c>
      <c r="I15" s="207">
        <v>0</v>
      </c>
      <c r="J15" s="207">
        <v>0</v>
      </c>
      <c r="K15" s="207">
        <v>0</v>
      </c>
      <c r="L15" s="207">
        <v>0</v>
      </c>
      <c r="M15" s="207">
        <v>0</v>
      </c>
      <c r="N15" s="207">
        <v>0</v>
      </c>
    </row>
    <row r="16" spans="1:14" s="138" customFormat="1" ht="10.199999999999999">
      <c r="A16" s="208"/>
      <c r="B16" s="208" t="s">
        <v>203</v>
      </c>
      <c r="C16" s="53">
        <v>0</v>
      </c>
      <c r="D16" s="53">
        <v>0</v>
      </c>
      <c r="E16" s="53">
        <v>0</v>
      </c>
      <c r="F16" s="53">
        <v>0</v>
      </c>
      <c r="G16" s="53">
        <v>0</v>
      </c>
      <c r="H16" s="53">
        <v>0</v>
      </c>
      <c r="I16" s="53">
        <v>0</v>
      </c>
      <c r="J16" s="53">
        <v>0</v>
      </c>
      <c r="K16" s="53">
        <v>0</v>
      </c>
      <c r="L16" s="53">
        <v>0</v>
      </c>
      <c r="M16" s="53">
        <v>0</v>
      </c>
      <c r="N16" s="53">
        <v>0</v>
      </c>
    </row>
    <row r="17" spans="1:14" s="138" customFormat="1" ht="10.199999999999999">
      <c r="A17" s="210" t="s">
        <v>119</v>
      </c>
      <c r="C17" s="206">
        <v>0</v>
      </c>
      <c r="D17" s="206">
        <v>0</v>
      </c>
      <c r="E17" s="206">
        <v>0</v>
      </c>
      <c r="F17" s="206">
        <v>0</v>
      </c>
      <c r="G17" s="206">
        <v>0</v>
      </c>
      <c r="H17" s="206">
        <v>0</v>
      </c>
      <c r="I17" s="206">
        <v>0</v>
      </c>
      <c r="J17" s="206">
        <v>0</v>
      </c>
      <c r="K17" s="206">
        <v>0</v>
      </c>
      <c r="L17" s="206">
        <v>0</v>
      </c>
      <c r="M17" s="206">
        <v>0</v>
      </c>
      <c r="N17" s="206">
        <v>0</v>
      </c>
    </row>
    <row r="18" spans="1:14" s="138" customFormat="1" ht="10.199999999999999">
      <c r="B18" s="138" t="s">
        <v>202</v>
      </c>
      <c r="C18" s="207">
        <v>0</v>
      </c>
      <c r="D18" s="207">
        <v>0</v>
      </c>
      <c r="E18" s="207">
        <v>0</v>
      </c>
      <c r="F18" s="207">
        <v>0</v>
      </c>
      <c r="G18" s="207">
        <v>0</v>
      </c>
      <c r="H18" s="207">
        <v>0</v>
      </c>
      <c r="I18" s="207">
        <v>0</v>
      </c>
      <c r="J18" s="207">
        <v>0</v>
      </c>
      <c r="K18" s="207">
        <v>0</v>
      </c>
      <c r="L18" s="207">
        <v>0</v>
      </c>
      <c r="M18" s="207">
        <v>0</v>
      </c>
      <c r="N18" s="207">
        <v>0</v>
      </c>
    </row>
    <row r="19" spans="1:14" s="138" customFormat="1" ht="10.199999999999999">
      <c r="A19" s="208"/>
      <c r="B19" s="208" t="s">
        <v>203</v>
      </c>
      <c r="C19" s="53">
        <v>0</v>
      </c>
      <c r="D19" s="53">
        <v>0</v>
      </c>
      <c r="E19" s="53">
        <v>0</v>
      </c>
      <c r="F19" s="53">
        <v>0</v>
      </c>
      <c r="G19" s="53">
        <v>0</v>
      </c>
      <c r="H19" s="53">
        <v>0</v>
      </c>
      <c r="I19" s="53">
        <v>0</v>
      </c>
      <c r="J19" s="53">
        <v>0</v>
      </c>
      <c r="K19" s="53">
        <v>0</v>
      </c>
      <c r="L19" s="53">
        <v>0</v>
      </c>
      <c r="M19" s="53">
        <v>0</v>
      </c>
      <c r="N19" s="53">
        <v>0</v>
      </c>
    </row>
    <row r="20" spans="1:14" s="138" customFormat="1" ht="10.199999999999999">
      <c r="A20" s="210" t="s">
        <v>120</v>
      </c>
      <c r="C20" s="206">
        <v>12291</v>
      </c>
      <c r="D20" s="206">
        <v>12434</v>
      </c>
      <c r="E20" s="206">
        <v>6739</v>
      </c>
      <c r="F20" s="206">
        <v>3610</v>
      </c>
      <c r="G20" s="206">
        <v>2470</v>
      </c>
      <c r="H20" s="206">
        <v>1664</v>
      </c>
      <c r="I20" s="206">
        <v>1136</v>
      </c>
      <c r="J20" s="206">
        <v>677</v>
      </c>
      <c r="K20" s="206">
        <v>407</v>
      </c>
      <c r="L20" s="206">
        <v>186</v>
      </c>
      <c r="M20" s="206">
        <v>132</v>
      </c>
      <c r="N20" s="206">
        <v>41746</v>
      </c>
    </row>
    <row r="21" spans="1:14" s="138" customFormat="1" ht="10.199999999999999">
      <c r="B21" s="138" t="s">
        <v>202</v>
      </c>
      <c r="C21" s="207">
        <v>11272</v>
      </c>
      <c r="D21" s="207">
        <v>10847</v>
      </c>
      <c r="E21" s="207">
        <v>5581</v>
      </c>
      <c r="F21" s="207">
        <v>2975</v>
      </c>
      <c r="G21" s="207">
        <v>2071</v>
      </c>
      <c r="H21" s="207">
        <v>1387</v>
      </c>
      <c r="I21" s="207">
        <v>967</v>
      </c>
      <c r="J21" s="207">
        <v>556</v>
      </c>
      <c r="K21" s="207">
        <v>341</v>
      </c>
      <c r="L21" s="207">
        <v>158</v>
      </c>
      <c r="M21" s="207">
        <v>110</v>
      </c>
      <c r="N21" s="207">
        <v>36265</v>
      </c>
    </row>
    <row r="22" spans="1:14" s="138" customFormat="1" ht="10.199999999999999">
      <c r="B22" s="138" t="s">
        <v>203</v>
      </c>
      <c r="C22" s="53">
        <v>1019</v>
      </c>
      <c r="D22" s="53">
        <v>1587</v>
      </c>
      <c r="E22" s="53">
        <v>1158</v>
      </c>
      <c r="F22" s="53">
        <v>635</v>
      </c>
      <c r="G22" s="53">
        <v>399</v>
      </c>
      <c r="H22" s="53">
        <v>277</v>
      </c>
      <c r="I22" s="53">
        <v>169</v>
      </c>
      <c r="J22" s="53">
        <v>121</v>
      </c>
      <c r="K22" s="53">
        <v>66</v>
      </c>
      <c r="L22" s="53">
        <v>28</v>
      </c>
      <c r="M22" s="53">
        <v>22</v>
      </c>
      <c r="N22" s="53">
        <v>5481</v>
      </c>
    </row>
    <row r="23" spans="1:14" ht="3" customHeight="1" thickBot="1">
      <c r="A23" s="211"/>
      <c r="B23" s="211"/>
      <c r="C23" s="211"/>
      <c r="D23" s="212"/>
      <c r="E23" s="213"/>
      <c r="F23" s="214"/>
      <c r="G23" s="214"/>
      <c r="H23" s="214"/>
      <c r="I23" s="214"/>
      <c r="J23" s="214"/>
      <c r="K23" s="214"/>
      <c r="L23" s="215"/>
      <c r="M23" s="211"/>
      <c r="N23" s="211"/>
    </row>
    <row r="24" spans="1:14" ht="13.2">
      <c r="A24" s="138" t="s">
        <v>205</v>
      </c>
      <c r="B24" s="216"/>
      <c r="C24" s="216"/>
      <c r="D24" s="217"/>
      <c r="E24" s="119"/>
      <c r="F24" s="218"/>
      <c r="G24" s="218"/>
      <c r="H24" s="218"/>
      <c r="I24" s="218"/>
      <c r="J24" s="218"/>
      <c r="K24" s="218"/>
      <c r="L24" s="219"/>
      <c r="M24" s="216"/>
      <c r="N24" s="216"/>
    </row>
    <row r="25" spans="1:14" ht="13.2">
      <c r="A25" s="138" t="s">
        <v>206</v>
      </c>
      <c r="B25" s="216"/>
      <c r="C25" s="216"/>
      <c r="D25" s="217"/>
      <c r="E25" s="119"/>
      <c r="F25" s="218"/>
      <c r="G25" s="218"/>
      <c r="H25" s="218"/>
      <c r="I25" s="218"/>
      <c r="J25" s="218"/>
      <c r="K25" s="218"/>
      <c r="L25" s="219"/>
      <c r="M25" s="216"/>
      <c r="N25" s="216"/>
    </row>
    <row r="26" spans="1:14" ht="24" customHeight="1">
      <c r="A26" s="1815" t="s">
        <v>207</v>
      </c>
      <c r="B26" s="1815"/>
      <c r="C26" s="1815"/>
      <c r="D26" s="1815"/>
      <c r="E26" s="1815"/>
      <c r="F26" s="1815"/>
      <c r="G26" s="1815"/>
      <c r="H26" s="1815"/>
      <c r="I26" s="1815"/>
      <c r="J26" s="1815"/>
      <c r="K26" s="1815"/>
      <c r="L26" s="1815"/>
      <c r="M26" s="1815"/>
      <c r="N26" s="1815"/>
    </row>
    <row r="126" spans="3:3">
      <c r="C126" s="193" t="s">
        <v>193</v>
      </c>
    </row>
  </sheetData>
  <mergeCells count="2">
    <mergeCell ref="N5:N6"/>
    <mergeCell ref="A26:N26"/>
  </mergeCells>
  <printOptions horizontalCentered="1" verticalCentered="1"/>
  <pageMargins left="0.98425196850393704" right="0.98425196850393704" top="0.98425196850393704" bottom="0.98425196850393704" header="0.59055118110236227" footer="0.59055118110236227"/>
  <pageSetup paperSize="9" scale="12" orientation="landscape" useFirstPageNumber="1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73707D-0186-43B1-9DA9-BDC49D58441B}">
  <sheetPr codeName="Hoja13"/>
  <dimension ref="A1:N25"/>
  <sheetViews>
    <sheetView zoomScaleNormal="100" workbookViewId="0"/>
  </sheetViews>
  <sheetFormatPr baseColWidth="10" defaultColWidth="11.44140625" defaultRowHeight="14.4"/>
  <cols>
    <col min="1" max="1" width="1.44140625" style="97" customWidth="1"/>
    <col min="2" max="256" width="11.44140625" style="97"/>
    <col min="257" max="257" width="1.44140625" style="97" customWidth="1"/>
    <col min="258" max="512" width="11.44140625" style="97"/>
    <col min="513" max="513" width="1.44140625" style="97" customWidth="1"/>
    <col min="514" max="768" width="11.44140625" style="97"/>
    <col min="769" max="769" width="1.44140625" style="97" customWidth="1"/>
    <col min="770" max="1024" width="11.44140625" style="97"/>
    <col min="1025" max="1025" width="1.44140625" style="97" customWidth="1"/>
    <col min="1026" max="1280" width="11.44140625" style="97"/>
    <col min="1281" max="1281" width="1.44140625" style="97" customWidth="1"/>
    <col min="1282" max="1536" width="11.44140625" style="97"/>
    <col min="1537" max="1537" width="1.44140625" style="97" customWidth="1"/>
    <col min="1538" max="1792" width="11.44140625" style="97"/>
    <col min="1793" max="1793" width="1.44140625" style="97" customWidth="1"/>
    <col min="1794" max="2048" width="11.44140625" style="97"/>
    <col min="2049" max="2049" width="1.44140625" style="97" customWidth="1"/>
    <col min="2050" max="2304" width="11.44140625" style="97"/>
    <col min="2305" max="2305" width="1.44140625" style="97" customWidth="1"/>
    <col min="2306" max="2560" width="11.44140625" style="97"/>
    <col min="2561" max="2561" width="1.44140625" style="97" customWidth="1"/>
    <col min="2562" max="2816" width="11.44140625" style="97"/>
    <col min="2817" max="2817" width="1.44140625" style="97" customWidth="1"/>
    <col min="2818" max="3072" width="11.44140625" style="97"/>
    <col min="3073" max="3073" width="1.44140625" style="97" customWidth="1"/>
    <col min="3074" max="3328" width="11.44140625" style="97"/>
    <col min="3329" max="3329" width="1.44140625" style="97" customWidth="1"/>
    <col min="3330" max="3584" width="11.44140625" style="97"/>
    <col min="3585" max="3585" width="1.44140625" style="97" customWidth="1"/>
    <col min="3586" max="3840" width="11.44140625" style="97"/>
    <col min="3841" max="3841" width="1.44140625" style="97" customWidth="1"/>
    <col min="3842" max="4096" width="11.44140625" style="97"/>
    <col min="4097" max="4097" width="1.44140625" style="97" customWidth="1"/>
    <col min="4098" max="4352" width="11.44140625" style="97"/>
    <col min="4353" max="4353" width="1.44140625" style="97" customWidth="1"/>
    <col min="4354" max="4608" width="11.44140625" style="97"/>
    <col min="4609" max="4609" width="1.44140625" style="97" customWidth="1"/>
    <col min="4610" max="4864" width="11.44140625" style="97"/>
    <col min="4865" max="4865" width="1.44140625" style="97" customWidth="1"/>
    <col min="4866" max="5120" width="11.44140625" style="97"/>
    <col min="5121" max="5121" width="1.44140625" style="97" customWidth="1"/>
    <col min="5122" max="5376" width="11.44140625" style="97"/>
    <col min="5377" max="5377" width="1.44140625" style="97" customWidth="1"/>
    <col min="5378" max="5632" width="11.44140625" style="97"/>
    <col min="5633" max="5633" width="1.44140625" style="97" customWidth="1"/>
    <col min="5634" max="5888" width="11.44140625" style="97"/>
    <col min="5889" max="5889" width="1.44140625" style="97" customWidth="1"/>
    <col min="5890" max="6144" width="11.44140625" style="97"/>
    <col min="6145" max="6145" width="1.44140625" style="97" customWidth="1"/>
    <col min="6146" max="6400" width="11.44140625" style="97"/>
    <col min="6401" max="6401" width="1.44140625" style="97" customWidth="1"/>
    <col min="6402" max="6656" width="11.44140625" style="97"/>
    <col min="6657" max="6657" width="1.44140625" style="97" customWidth="1"/>
    <col min="6658" max="6912" width="11.44140625" style="97"/>
    <col min="6913" max="6913" width="1.44140625" style="97" customWidth="1"/>
    <col min="6914" max="7168" width="11.44140625" style="97"/>
    <col min="7169" max="7169" width="1.44140625" style="97" customWidth="1"/>
    <col min="7170" max="7424" width="11.44140625" style="97"/>
    <col min="7425" max="7425" width="1.44140625" style="97" customWidth="1"/>
    <col min="7426" max="7680" width="11.44140625" style="97"/>
    <col min="7681" max="7681" width="1.44140625" style="97" customWidth="1"/>
    <col min="7682" max="7936" width="11.44140625" style="97"/>
    <col min="7937" max="7937" width="1.44140625" style="97" customWidth="1"/>
    <col min="7938" max="8192" width="11.44140625" style="97"/>
    <col min="8193" max="8193" width="1.44140625" style="97" customWidth="1"/>
    <col min="8194" max="8448" width="11.44140625" style="97"/>
    <col min="8449" max="8449" width="1.44140625" style="97" customWidth="1"/>
    <col min="8450" max="8704" width="11.44140625" style="97"/>
    <col min="8705" max="8705" width="1.44140625" style="97" customWidth="1"/>
    <col min="8706" max="8960" width="11.44140625" style="97"/>
    <col min="8961" max="8961" width="1.44140625" style="97" customWidth="1"/>
    <col min="8962" max="9216" width="11.44140625" style="97"/>
    <col min="9217" max="9217" width="1.44140625" style="97" customWidth="1"/>
    <col min="9218" max="9472" width="11.44140625" style="97"/>
    <col min="9473" max="9473" width="1.44140625" style="97" customWidth="1"/>
    <col min="9474" max="9728" width="11.44140625" style="97"/>
    <col min="9729" max="9729" width="1.44140625" style="97" customWidth="1"/>
    <col min="9730" max="9984" width="11.44140625" style="97"/>
    <col min="9985" max="9985" width="1.44140625" style="97" customWidth="1"/>
    <col min="9986" max="10240" width="11.44140625" style="97"/>
    <col min="10241" max="10241" width="1.44140625" style="97" customWidth="1"/>
    <col min="10242" max="10496" width="11.44140625" style="97"/>
    <col min="10497" max="10497" width="1.44140625" style="97" customWidth="1"/>
    <col min="10498" max="10752" width="11.44140625" style="97"/>
    <col min="10753" max="10753" width="1.44140625" style="97" customWidth="1"/>
    <col min="10754" max="11008" width="11.44140625" style="97"/>
    <col min="11009" max="11009" width="1.44140625" style="97" customWidth="1"/>
    <col min="11010" max="11264" width="11.44140625" style="97"/>
    <col min="11265" max="11265" width="1.44140625" style="97" customWidth="1"/>
    <col min="11266" max="11520" width="11.44140625" style="97"/>
    <col min="11521" max="11521" width="1.44140625" style="97" customWidth="1"/>
    <col min="11522" max="11776" width="11.44140625" style="97"/>
    <col min="11777" max="11777" width="1.44140625" style="97" customWidth="1"/>
    <col min="11778" max="12032" width="11.44140625" style="97"/>
    <col min="12033" max="12033" width="1.44140625" style="97" customWidth="1"/>
    <col min="12034" max="12288" width="11.44140625" style="97"/>
    <col min="12289" max="12289" width="1.44140625" style="97" customWidth="1"/>
    <col min="12290" max="12544" width="11.44140625" style="97"/>
    <col min="12545" max="12545" width="1.44140625" style="97" customWidth="1"/>
    <col min="12546" max="12800" width="11.44140625" style="97"/>
    <col min="12801" max="12801" width="1.44140625" style="97" customWidth="1"/>
    <col min="12802" max="13056" width="11.44140625" style="97"/>
    <col min="13057" max="13057" width="1.44140625" style="97" customWidth="1"/>
    <col min="13058" max="13312" width="11.44140625" style="97"/>
    <col min="13313" max="13313" width="1.44140625" style="97" customWidth="1"/>
    <col min="13314" max="13568" width="11.44140625" style="97"/>
    <col min="13569" max="13569" width="1.44140625" style="97" customWidth="1"/>
    <col min="13570" max="13824" width="11.44140625" style="97"/>
    <col min="13825" max="13825" width="1.44140625" style="97" customWidth="1"/>
    <col min="13826" max="14080" width="11.44140625" style="97"/>
    <col min="14081" max="14081" width="1.44140625" style="97" customWidth="1"/>
    <col min="14082" max="14336" width="11.44140625" style="97"/>
    <col min="14337" max="14337" width="1.44140625" style="97" customWidth="1"/>
    <col min="14338" max="14592" width="11.44140625" style="97"/>
    <col min="14593" max="14593" width="1.44140625" style="97" customWidth="1"/>
    <col min="14594" max="14848" width="11.44140625" style="97"/>
    <col min="14849" max="14849" width="1.44140625" style="97" customWidth="1"/>
    <col min="14850" max="15104" width="11.44140625" style="97"/>
    <col min="15105" max="15105" width="1.44140625" style="97" customWidth="1"/>
    <col min="15106" max="15360" width="11.44140625" style="97"/>
    <col min="15361" max="15361" width="1.44140625" style="97" customWidth="1"/>
    <col min="15362" max="15616" width="11.44140625" style="97"/>
    <col min="15617" max="15617" width="1.44140625" style="97" customWidth="1"/>
    <col min="15618" max="15872" width="11.44140625" style="97"/>
    <col min="15873" max="15873" width="1.44140625" style="97" customWidth="1"/>
    <col min="15874" max="16128" width="11.44140625" style="97"/>
    <col min="16129" max="16129" width="1.44140625" style="97" customWidth="1"/>
    <col min="16130" max="16384" width="11.44140625" style="97"/>
  </cols>
  <sheetData>
    <row r="1" spans="1:14">
      <c r="A1" s="18"/>
      <c r="B1" s="79"/>
      <c r="C1" s="79"/>
    </row>
    <row r="2" spans="1:14" ht="30.75" customHeight="1">
      <c r="A2" s="99" t="s">
        <v>208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</row>
    <row r="3" spans="1:14" ht="16.8">
      <c r="A3" s="25">
        <v>45565</v>
      </c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39"/>
    </row>
    <row r="4" spans="1:14" ht="15" thickBot="1">
      <c r="A4" s="108"/>
      <c r="B4" s="108"/>
      <c r="C4" s="108"/>
      <c r="D4" s="109"/>
      <c r="E4" s="110"/>
      <c r="F4" s="110"/>
      <c r="G4" s="110"/>
      <c r="H4" s="110"/>
      <c r="I4" s="110"/>
      <c r="J4" s="110"/>
      <c r="K4" s="110"/>
      <c r="L4" s="110"/>
      <c r="M4" s="108"/>
      <c r="N4" s="108"/>
    </row>
    <row r="5" spans="1:14">
      <c r="A5" s="220"/>
      <c r="B5" s="220"/>
      <c r="C5" s="221" t="s">
        <v>98</v>
      </c>
      <c r="D5" s="222"/>
      <c r="E5" s="222"/>
      <c r="F5" s="221"/>
      <c r="G5" s="221"/>
      <c r="H5" s="221"/>
      <c r="I5" s="221"/>
      <c r="J5" s="221"/>
      <c r="K5" s="221"/>
      <c r="L5" s="223"/>
      <c r="M5" s="223"/>
      <c r="N5" s="1816" t="s">
        <v>128</v>
      </c>
    </row>
    <row r="6" spans="1:14">
      <c r="A6" s="224"/>
      <c r="B6" s="224"/>
      <c r="C6" s="225" t="s">
        <v>101</v>
      </c>
      <c r="D6" s="225" t="s">
        <v>102</v>
      </c>
      <c r="E6" s="225" t="s">
        <v>103</v>
      </c>
      <c r="F6" s="225" t="s">
        <v>104</v>
      </c>
      <c r="G6" s="225" t="s">
        <v>105</v>
      </c>
      <c r="H6" s="225" t="s">
        <v>106</v>
      </c>
      <c r="I6" s="225" t="s">
        <v>107</v>
      </c>
      <c r="J6" s="225" t="s">
        <v>108</v>
      </c>
      <c r="K6" s="225" t="s">
        <v>109</v>
      </c>
      <c r="L6" s="225" t="s">
        <v>110</v>
      </c>
      <c r="M6" s="225" t="s">
        <v>111</v>
      </c>
      <c r="N6" s="1817"/>
    </row>
    <row r="7" spans="1:14">
      <c r="A7" s="42" t="s">
        <v>114</v>
      </c>
      <c r="B7" s="43"/>
      <c r="C7" s="76">
        <v>0</v>
      </c>
      <c r="D7" s="76">
        <v>0</v>
      </c>
      <c r="E7" s="76">
        <v>0</v>
      </c>
      <c r="F7" s="76">
        <v>0</v>
      </c>
      <c r="G7" s="76">
        <v>0</v>
      </c>
      <c r="H7" s="76">
        <v>0</v>
      </c>
      <c r="I7" s="76">
        <v>0</v>
      </c>
      <c r="J7" s="76">
        <v>0</v>
      </c>
      <c r="K7" s="76">
        <v>0</v>
      </c>
      <c r="L7" s="76">
        <v>0</v>
      </c>
      <c r="M7" s="76">
        <v>0</v>
      </c>
      <c r="N7" s="76">
        <v>0</v>
      </c>
    </row>
    <row r="8" spans="1:14">
      <c r="A8" s="47"/>
      <c r="B8" s="48" t="s">
        <v>115</v>
      </c>
      <c r="C8" s="49">
        <v>0</v>
      </c>
      <c r="D8" s="49">
        <v>0</v>
      </c>
      <c r="E8" s="49">
        <v>0</v>
      </c>
      <c r="F8" s="49">
        <v>0</v>
      </c>
      <c r="G8" s="49">
        <v>0</v>
      </c>
      <c r="H8" s="49">
        <v>0</v>
      </c>
      <c r="I8" s="49">
        <v>0</v>
      </c>
      <c r="J8" s="49">
        <v>0</v>
      </c>
      <c r="K8" s="49">
        <v>0</v>
      </c>
      <c r="L8" s="49">
        <v>0</v>
      </c>
      <c r="M8" s="49">
        <v>0</v>
      </c>
      <c r="N8" s="49">
        <v>0</v>
      </c>
    </row>
    <row r="9" spans="1:14">
      <c r="A9" s="51"/>
      <c r="B9" s="52" t="s">
        <v>116</v>
      </c>
      <c r="C9" s="53">
        <v>0</v>
      </c>
      <c r="D9" s="53">
        <v>0</v>
      </c>
      <c r="E9" s="53">
        <v>0</v>
      </c>
      <c r="F9" s="53">
        <v>0</v>
      </c>
      <c r="G9" s="53">
        <v>0</v>
      </c>
      <c r="H9" s="53">
        <v>0</v>
      </c>
      <c r="I9" s="53">
        <v>0</v>
      </c>
      <c r="J9" s="53">
        <v>0</v>
      </c>
      <c r="K9" s="53">
        <v>0</v>
      </c>
      <c r="L9" s="53">
        <v>0</v>
      </c>
      <c r="M9" s="53">
        <v>0</v>
      </c>
      <c r="N9" s="53">
        <v>0</v>
      </c>
    </row>
    <row r="10" spans="1:14">
      <c r="A10" s="226" t="s">
        <v>117</v>
      </c>
      <c r="B10" s="227"/>
      <c r="C10" s="76">
        <v>12291</v>
      </c>
      <c r="D10" s="76">
        <v>12434</v>
      </c>
      <c r="E10" s="76">
        <v>6739</v>
      </c>
      <c r="F10" s="76">
        <v>3610</v>
      </c>
      <c r="G10" s="76">
        <v>2470</v>
      </c>
      <c r="H10" s="76">
        <v>1664</v>
      </c>
      <c r="I10" s="76">
        <v>1136</v>
      </c>
      <c r="J10" s="76">
        <v>677</v>
      </c>
      <c r="K10" s="76">
        <v>407</v>
      </c>
      <c r="L10" s="76">
        <v>186</v>
      </c>
      <c r="M10" s="76">
        <v>132</v>
      </c>
      <c r="N10" s="76">
        <v>41746</v>
      </c>
    </row>
    <row r="11" spans="1:14">
      <c r="A11" s="220"/>
      <c r="B11" s="227" t="s">
        <v>115</v>
      </c>
      <c r="C11" s="49">
        <v>7495</v>
      </c>
      <c r="D11" s="49">
        <v>6679</v>
      </c>
      <c r="E11" s="49">
        <v>3661</v>
      </c>
      <c r="F11" s="49">
        <v>1924</v>
      </c>
      <c r="G11" s="49">
        <v>1264</v>
      </c>
      <c r="H11" s="49">
        <v>813</v>
      </c>
      <c r="I11" s="49">
        <v>511</v>
      </c>
      <c r="J11" s="49">
        <v>318</v>
      </c>
      <c r="K11" s="49">
        <v>233</v>
      </c>
      <c r="L11" s="49">
        <v>121</v>
      </c>
      <c r="M11" s="49">
        <v>68</v>
      </c>
      <c r="N11" s="49">
        <v>23087</v>
      </c>
    </row>
    <row r="12" spans="1:14">
      <c r="A12" s="228"/>
      <c r="B12" s="229" t="s">
        <v>116</v>
      </c>
      <c r="C12" s="53">
        <v>4796</v>
      </c>
      <c r="D12" s="53">
        <v>5755</v>
      </c>
      <c r="E12" s="53">
        <v>3078</v>
      </c>
      <c r="F12" s="53">
        <v>1686</v>
      </c>
      <c r="G12" s="53">
        <v>1206</v>
      </c>
      <c r="H12" s="53">
        <v>851</v>
      </c>
      <c r="I12" s="53">
        <v>625</v>
      </c>
      <c r="J12" s="53">
        <v>359</v>
      </c>
      <c r="K12" s="53">
        <v>174</v>
      </c>
      <c r="L12" s="53">
        <v>65</v>
      </c>
      <c r="M12" s="53">
        <v>64</v>
      </c>
      <c r="N12" s="53">
        <v>18659</v>
      </c>
    </row>
    <row r="13" spans="1:14">
      <c r="A13" s="230" t="s">
        <v>118</v>
      </c>
      <c r="B13" s="227"/>
      <c r="C13" s="76">
        <v>0</v>
      </c>
      <c r="D13" s="76">
        <v>0</v>
      </c>
      <c r="E13" s="76">
        <v>0</v>
      </c>
      <c r="F13" s="76">
        <v>0</v>
      </c>
      <c r="G13" s="76">
        <v>0</v>
      </c>
      <c r="H13" s="76">
        <v>0</v>
      </c>
      <c r="I13" s="76">
        <v>0</v>
      </c>
      <c r="J13" s="76">
        <v>0</v>
      </c>
      <c r="K13" s="76">
        <v>0</v>
      </c>
      <c r="L13" s="76">
        <v>0</v>
      </c>
      <c r="M13" s="76">
        <v>0</v>
      </c>
      <c r="N13" s="76">
        <v>0</v>
      </c>
    </row>
    <row r="14" spans="1:14">
      <c r="A14" s="220"/>
      <c r="B14" s="227" t="s">
        <v>115</v>
      </c>
      <c r="C14" s="49">
        <v>0</v>
      </c>
      <c r="D14" s="49">
        <v>0</v>
      </c>
      <c r="E14" s="49">
        <v>0</v>
      </c>
      <c r="F14" s="49">
        <v>0</v>
      </c>
      <c r="G14" s="49">
        <v>0</v>
      </c>
      <c r="H14" s="49">
        <v>0</v>
      </c>
      <c r="I14" s="49">
        <v>0</v>
      </c>
      <c r="J14" s="49">
        <v>0</v>
      </c>
      <c r="K14" s="49">
        <v>0</v>
      </c>
      <c r="L14" s="49">
        <v>0</v>
      </c>
      <c r="M14" s="49">
        <v>0</v>
      </c>
      <c r="N14" s="49">
        <v>0</v>
      </c>
    </row>
    <row r="15" spans="1:14">
      <c r="A15" s="228"/>
      <c r="B15" s="229" t="s">
        <v>116</v>
      </c>
      <c r="C15" s="53">
        <v>0</v>
      </c>
      <c r="D15" s="53">
        <v>0</v>
      </c>
      <c r="E15" s="53">
        <v>0</v>
      </c>
      <c r="F15" s="53">
        <v>0</v>
      </c>
      <c r="G15" s="53">
        <v>0</v>
      </c>
      <c r="H15" s="53">
        <v>0</v>
      </c>
      <c r="I15" s="53">
        <v>0</v>
      </c>
      <c r="J15" s="53">
        <v>0</v>
      </c>
      <c r="K15" s="53">
        <v>0</v>
      </c>
      <c r="L15" s="53">
        <v>0</v>
      </c>
      <c r="M15" s="53">
        <v>0</v>
      </c>
      <c r="N15" s="53">
        <v>0</v>
      </c>
    </row>
    <row r="16" spans="1:14">
      <c r="A16" s="230" t="s">
        <v>119</v>
      </c>
      <c r="B16" s="227"/>
      <c r="C16" s="76">
        <v>0</v>
      </c>
      <c r="D16" s="76">
        <v>0</v>
      </c>
      <c r="E16" s="76">
        <v>0</v>
      </c>
      <c r="F16" s="76">
        <v>0</v>
      </c>
      <c r="G16" s="76">
        <v>0</v>
      </c>
      <c r="H16" s="76">
        <v>0</v>
      </c>
      <c r="I16" s="76">
        <v>0</v>
      </c>
      <c r="J16" s="76">
        <v>0</v>
      </c>
      <c r="K16" s="76">
        <v>0</v>
      </c>
      <c r="L16" s="76">
        <v>0</v>
      </c>
      <c r="M16" s="76">
        <v>0</v>
      </c>
      <c r="N16" s="76">
        <v>0</v>
      </c>
    </row>
    <row r="17" spans="1:14">
      <c r="A17" s="220"/>
      <c r="B17" s="227" t="s">
        <v>115</v>
      </c>
      <c r="C17" s="49">
        <v>0</v>
      </c>
      <c r="D17" s="49">
        <v>0</v>
      </c>
      <c r="E17" s="49">
        <v>0</v>
      </c>
      <c r="F17" s="49">
        <v>0</v>
      </c>
      <c r="G17" s="49">
        <v>0</v>
      </c>
      <c r="H17" s="49">
        <v>0</v>
      </c>
      <c r="I17" s="49">
        <v>0</v>
      </c>
      <c r="J17" s="49">
        <v>0</v>
      </c>
      <c r="K17" s="49">
        <v>0</v>
      </c>
      <c r="L17" s="49">
        <v>0</v>
      </c>
      <c r="M17" s="49">
        <v>0</v>
      </c>
      <c r="N17" s="49">
        <v>0</v>
      </c>
    </row>
    <row r="18" spans="1:14">
      <c r="A18" s="228"/>
      <c r="B18" s="229" t="s">
        <v>116</v>
      </c>
      <c r="C18" s="53">
        <v>0</v>
      </c>
      <c r="D18" s="53">
        <v>0</v>
      </c>
      <c r="E18" s="53">
        <v>0</v>
      </c>
      <c r="F18" s="53">
        <v>0</v>
      </c>
      <c r="G18" s="53">
        <v>0</v>
      </c>
      <c r="H18" s="53">
        <v>0</v>
      </c>
      <c r="I18" s="53">
        <v>0</v>
      </c>
      <c r="J18" s="53">
        <v>0</v>
      </c>
      <c r="K18" s="53">
        <v>0</v>
      </c>
      <c r="L18" s="53">
        <v>0</v>
      </c>
      <c r="M18" s="53">
        <v>0</v>
      </c>
      <c r="N18" s="53">
        <v>0</v>
      </c>
    </row>
    <row r="19" spans="1:14">
      <c r="A19" s="230" t="s">
        <v>120</v>
      </c>
      <c r="B19" s="227"/>
      <c r="C19" s="76">
        <v>12291</v>
      </c>
      <c r="D19" s="76">
        <v>12434</v>
      </c>
      <c r="E19" s="76">
        <v>6739</v>
      </c>
      <c r="F19" s="76">
        <v>3610</v>
      </c>
      <c r="G19" s="76">
        <v>2470</v>
      </c>
      <c r="H19" s="76">
        <v>1664</v>
      </c>
      <c r="I19" s="76">
        <v>1136</v>
      </c>
      <c r="J19" s="76">
        <v>677</v>
      </c>
      <c r="K19" s="76">
        <v>407</v>
      </c>
      <c r="L19" s="76">
        <v>186</v>
      </c>
      <c r="M19" s="76">
        <v>132</v>
      </c>
      <c r="N19" s="76">
        <v>41746</v>
      </c>
    </row>
    <row r="20" spans="1:14">
      <c r="A20" s="227"/>
      <c r="B20" s="227" t="s">
        <v>115</v>
      </c>
      <c r="C20" s="49">
        <v>7495</v>
      </c>
      <c r="D20" s="49">
        <v>6679</v>
      </c>
      <c r="E20" s="49">
        <v>3661</v>
      </c>
      <c r="F20" s="49">
        <v>1924</v>
      </c>
      <c r="G20" s="49">
        <v>1264</v>
      </c>
      <c r="H20" s="49">
        <v>813</v>
      </c>
      <c r="I20" s="49">
        <v>511</v>
      </c>
      <c r="J20" s="49">
        <v>318</v>
      </c>
      <c r="K20" s="49">
        <v>233</v>
      </c>
      <c r="L20" s="49">
        <v>121</v>
      </c>
      <c r="M20" s="49">
        <v>68</v>
      </c>
      <c r="N20" s="49">
        <v>23087</v>
      </c>
    </row>
    <row r="21" spans="1:14">
      <c r="A21" s="227"/>
      <c r="B21" s="227" t="s">
        <v>116</v>
      </c>
      <c r="C21" s="53">
        <v>4796</v>
      </c>
      <c r="D21" s="53">
        <v>5755</v>
      </c>
      <c r="E21" s="53">
        <v>3078</v>
      </c>
      <c r="F21" s="53">
        <v>1686</v>
      </c>
      <c r="G21" s="53">
        <v>1206</v>
      </c>
      <c r="H21" s="53">
        <v>851</v>
      </c>
      <c r="I21" s="53">
        <v>625</v>
      </c>
      <c r="J21" s="53">
        <v>359</v>
      </c>
      <c r="K21" s="53">
        <v>174</v>
      </c>
      <c r="L21" s="53">
        <v>65</v>
      </c>
      <c r="M21" s="53">
        <v>64</v>
      </c>
      <c r="N21" s="53">
        <v>18659</v>
      </c>
    </row>
    <row r="22" spans="1:14" ht="8.25" customHeight="1" thickBot="1">
      <c r="A22" s="152"/>
      <c r="B22" s="152"/>
      <c r="C22" s="152"/>
      <c r="D22" s="231"/>
      <c r="E22" s="232"/>
      <c r="F22" s="233"/>
      <c r="G22" s="233"/>
      <c r="H22" s="233"/>
      <c r="I22" s="233"/>
      <c r="J22" s="233"/>
      <c r="K22" s="233"/>
      <c r="L22" s="234"/>
      <c r="M22" s="152"/>
      <c r="N22" s="152"/>
    </row>
    <row r="23" spans="1:14" ht="6" customHeight="1"/>
    <row r="24" spans="1:14" ht="15" customHeight="1">
      <c r="A24" s="138" t="s">
        <v>209</v>
      </c>
      <c r="B24" s="235"/>
      <c r="C24" s="235"/>
      <c r="D24" s="235"/>
      <c r="E24" s="235"/>
      <c r="F24" s="235"/>
      <c r="G24" s="235"/>
      <c r="H24" s="235"/>
      <c r="I24" s="235"/>
      <c r="J24" s="235"/>
      <c r="K24" s="235"/>
      <c r="L24" s="235"/>
      <c r="M24" s="235"/>
      <c r="N24" s="235"/>
    </row>
    <row r="25" spans="1:14" ht="29.25" customHeight="1">
      <c r="A25" s="1815" t="s">
        <v>207</v>
      </c>
      <c r="B25" s="1815"/>
      <c r="C25" s="1815"/>
      <c r="D25" s="1815"/>
      <c r="E25" s="1815"/>
      <c r="F25" s="1815"/>
      <c r="G25" s="1815"/>
      <c r="H25" s="1815"/>
      <c r="I25" s="1815"/>
      <c r="J25" s="1815"/>
      <c r="K25" s="1815"/>
      <c r="L25" s="1815"/>
      <c r="M25" s="1815"/>
      <c r="N25" s="1815"/>
    </row>
  </sheetData>
  <mergeCells count="2">
    <mergeCell ref="N5:N6"/>
    <mergeCell ref="A25:N25"/>
  </mergeCells>
  <pageMargins left="0.7" right="0.7" top="0.75" bottom="0.75" header="0.3" footer="0.3"/>
  <pageSetup paperSize="9" scale="5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92D3A7-36B9-4745-AEB9-8D86F61AF35D}">
  <sheetPr codeName="Hoja14">
    <pageSetUpPr fitToPage="1"/>
  </sheetPr>
  <dimension ref="A1:M38"/>
  <sheetViews>
    <sheetView zoomScale="85" zoomScaleNormal="85" workbookViewId="0"/>
  </sheetViews>
  <sheetFormatPr baseColWidth="10" defaultColWidth="11.44140625" defaultRowHeight="13.2"/>
  <cols>
    <col min="1" max="1" width="12.44140625" style="80" customWidth="1"/>
    <col min="2" max="3" width="11.5546875" style="80" customWidth="1"/>
    <col min="4" max="7" width="11" style="80" customWidth="1"/>
    <col min="8" max="9" width="10.109375" style="80" customWidth="1"/>
    <col min="10" max="12" width="9.5546875" style="80" customWidth="1"/>
    <col min="13" max="13" width="8.109375" style="80" customWidth="1"/>
    <col min="14" max="256" width="11.44140625" style="80"/>
    <col min="257" max="257" width="12.44140625" style="80" customWidth="1"/>
    <col min="258" max="259" width="11.5546875" style="80" customWidth="1"/>
    <col min="260" max="263" width="11" style="80" customWidth="1"/>
    <col min="264" max="265" width="10.109375" style="80" customWidth="1"/>
    <col min="266" max="268" width="9.5546875" style="80" customWidth="1"/>
    <col min="269" max="269" width="8.109375" style="80" customWidth="1"/>
    <col min="270" max="512" width="11.44140625" style="80"/>
    <col min="513" max="513" width="12.44140625" style="80" customWidth="1"/>
    <col min="514" max="515" width="11.5546875" style="80" customWidth="1"/>
    <col min="516" max="519" width="11" style="80" customWidth="1"/>
    <col min="520" max="521" width="10.109375" style="80" customWidth="1"/>
    <col min="522" max="524" width="9.5546875" style="80" customWidth="1"/>
    <col min="525" max="525" width="8.109375" style="80" customWidth="1"/>
    <col min="526" max="768" width="11.44140625" style="80"/>
    <col min="769" max="769" width="12.44140625" style="80" customWidth="1"/>
    <col min="770" max="771" width="11.5546875" style="80" customWidth="1"/>
    <col min="772" max="775" width="11" style="80" customWidth="1"/>
    <col min="776" max="777" width="10.109375" style="80" customWidth="1"/>
    <col min="778" max="780" width="9.5546875" style="80" customWidth="1"/>
    <col min="781" max="781" width="8.109375" style="80" customWidth="1"/>
    <col min="782" max="1024" width="11.44140625" style="80"/>
    <col min="1025" max="1025" width="12.44140625" style="80" customWidth="1"/>
    <col min="1026" max="1027" width="11.5546875" style="80" customWidth="1"/>
    <col min="1028" max="1031" width="11" style="80" customWidth="1"/>
    <col min="1032" max="1033" width="10.109375" style="80" customWidth="1"/>
    <col min="1034" max="1036" width="9.5546875" style="80" customWidth="1"/>
    <col min="1037" max="1037" width="8.109375" style="80" customWidth="1"/>
    <col min="1038" max="1280" width="11.44140625" style="80"/>
    <col min="1281" max="1281" width="12.44140625" style="80" customWidth="1"/>
    <col min="1282" max="1283" width="11.5546875" style="80" customWidth="1"/>
    <col min="1284" max="1287" width="11" style="80" customWidth="1"/>
    <col min="1288" max="1289" width="10.109375" style="80" customWidth="1"/>
    <col min="1290" max="1292" width="9.5546875" style="80" customWidth="1"/>
    <col min="1293" max="1293" width="8.109375" style="80" customWidth="1"/>
    <col min="1294" max="1536" width="11.44140625" style="80"/>
    <col min="1537" max="1537" width="12.44140625" style="80" customWidth="1"/>
    <col min="1538" max="1539" width="11.5546875" style="80" customWidth="1"/>
    <col min="1540" max="1543" width="11" style="80" customWidth="1"/>
    <col min="1544" max="1545" width="10.109375" style="80" customWidth="1"/>
    <col min="1546" max="1548" width="9.5546875" style="80" customWidth="1"/>
    <col min="1549" max="1549" width="8.109375" style="80" customWidth="1"/>
    <col min="1550" max="1792" width="11.44140625" style="80"/>
    <col min="1793" max="1793" width="12.44140625" style="80" customWidth="1"/>
    <col min="1794" max="1795" width="11.5546875" style="80" customWidth="1"/>
    <col min="1796" max="1799" width="11" style="80" customWidth="1"/>
    <col min="1800" max="1801" width="10.109375" style="80" customWidth="1"/>
    <col min="1802" max="1804" width="9.5546875" style="80" customWidth="1"/>
    <col min="1805" max="1805" width="8.109375" style="80" customWidth="1"/>
    <col min="1806" max="2048" width="11.44140625" style="80"/>
    <col min="2049" max="2049" width="12.44140625" style="80" customWidth="1"/>
    <col min="2050" max="2051" width="11.5546875" style="80" customWidth="1"/>
    <col min="2052" max="2055" width="11" style="80" customWidth="1"/>
    <col min="2056" max="2057" width="10.109375" style="80" customWidth="1"/>
    <col min="2058" max="2060" width="9.5546875" style="80" customWidth="1"/>
    <col min="2061" max="2061" width="8.109375" style="80" customWidth="1"/>
    <col min="2062" max="2304" width="11.44140625" style="80"/>
    <col min="2305" max="2305" width="12.44140625" style="80" customWidth="1"/>
    <col min="2306" max="2307" width="11.5546875" style="80" customWidth="1"/>
    <col min="2308" max="2311" width="11" style="80" customWidth="1"/>
    <col min="2312" max="2313" width="10.109375" style="80" customWidth="1"/>
    <col min="2314" max="2316" width="9.5546875" style="80" customWidth="1"/>
    <col min="2317" max="2317" width="8.109375" style="80" customWidth="1"/>
    <col min="2318" max="2560" width="11.44140625" style="80"/>
    <col min="2561" max="2561" width="12.44140625" style="80" customWidth="1"/>
    <col min="2562" max="2563" width="11.5546875" style="80" customWidth="1"/>
    <col min="2564" max="2567" width="11" style="80" customWidth="1"/>
    <col min="2568" max="2569" width="10.109375" style="80" customWidth="1"/>
    <col min="2570" max="2572" width="9.5546875" style="80" customWidth="1"/>
    <col min="2573" max="2573" width="8.109375" style="80" customWidth="1"/>
    <col min="2574" max="2816" width="11.44140625" style="80"/>
    <col min="2817" max="2817" width="12.44140625" style="80" customWidth="1"/>
    <col min="2818" max="2819" width="11.5546875" style="80" customWidth="1"/>
    <col min="2820" max="2823" width="11" style="80" customWidth="1"/>
    <col min="2824" max="2825" width="10.109375" style="80" customWidth="1"/>
    <col min="2826" max="2828" width="9.5546875" style="80" customWidth="1"/>
    <col min="2829" max="2829" width="8.109375" style="80" customWidth="1"/>
    <col min="2830" max="3072" width="11.44140625" style="80"/>
    <col min="3073" max="3073" width="12.44140625" style="80" customWidth="1"/>
    <col min="3074" max="3075" width="11.5546875" style="80" customWidth="1"/>
    <col min="3076" max="3079" width="11" style="80" customWidth="1"/>
    <col min="3080" max="3081" width="10.109375" style="80" customWidth="1"/>
    <col min="3082" max="3084" width="9.5546875" style="80" customWidth="1"/>
    <col min="3085" max="3085" width="8.109375" style="80" customWidth="1"/>
    <col min="3086" max="3328" width="11.44140625" style="80"/>
    <col min="3329" max="3329" width="12.44140625" style="80" customWidth="1"/>
    <col min="3330" max="3331" width="11.5546875" style="80" customWidth="1"/>
    <col min="3332" max="3335" width="11" style="80" customWidth="1"/>
    <col min="3336" max="3337" width="10.109375" style="80" customWidth="1"/>
    <col min="3338" max="3340" width="9.5546875" style="80" customWidth="1"/>
    <col min="3341" max="3341" width="8.109375" style="80" customWidth="1"/>
    <col min="3342" max="3584" width="11.44140625" style="80"/>
    <col min="3585" max="3585" width="12.44140625" style="80" customWidth="1"/>
    <col min="3586" max="3587" width="11.5546875" style="80" customWidth="1"/>
    <col min="3588" max="3591" width="11" style="80" customWidth="1"/>
    <col min="3592" max="3593" width="10.109375" style="80" customWidth="1"/>
    <col min="3594" max="3596" width="9.5546875" style="80" customWidth="1"/>
    <col min="3597" max="3597" width="8.109375" style="80" customWidth="1"/>
    <col min="3598" max="3840" width="11.44140625" style="80"/>
    <col min="3841" max="3841" width="12.44140625" style="80" customWidth="1"/>
    <col min="3842" max="3843" width="11.5546875" style="80" customWidth="1"/>
    <col min="3844" max="3847" width="11" style="80" customWidth="1"/>
    <col min="3848" max="3849" width="10.109375" style="80" customWidth="1"/>
    <col min="3850" max="3852" width="9.5546875" style="80" customWidth="1"/>
    <col min="3853" max="3853" width="8.109375" style="80" customWidth="1"/>
    <col min="3854" max="4096" width="11.44140625" style="80"/>
    <col min="4097" max="4097" width="12.44140625" style="80" customWidth="1"/>
    <col min="4098" max="4099" width="11.5546875" style="80" customWidth="1"/>
    <col min="4100" max="4103" width="11" style="80" customWidth="1"/>
    <col min="4104" max="4105" width="10.109375" style="80" customWidth="1"/>
    <col min="4106" max="4108" width="9.5546875" style="80" customWidth="1"/>
    <col min="4109" max="4109" width="8.109375" style="80" customWidth="1"/>
    <col min="4110" max="4352" width="11.44140625" style="80"/>
    <col min="4353" max="4353" width="12.44140625" style="80" customWidth="1"/>
    <col min="4354" max="4355" width="11.5546875" style="80" customWidth="1"/>
    <col min="4356" max="4359" width="11" style="80" customWidth="1"/>
    <col min="4360" max="4361" width="10.109375" style="80" customWidth="1"/>
    <col min="4362" max="4364" width="9.5546875" style="80" customWidth="1"/>
    <col min="4365" max="4365" width="8.109375" style="80" customWidth="1"/>
    <col min="4366" max="4608" width="11.44140625" style="80"/>
    <col min="4609" max="4609" width="12.44140625" style="80" customWidth="1"/>
    <col min="4610" max="4611" width="11.5546875" style="80" customWidth="1"/>
    <col min="4612" max="4615" width="11" style="80" customWidth="1"/>
    <col min="4616" max="4617" width="10.109375" style="80" customWidth="1"/>
    <col min="4618" max="4620" width="9.5546875" style="80" customWidth="1"/>
    <col min="4621" max="4621" width="8.109375" style="80" customWidth="1"/>
    <col min="4622" max="4864" width="11.44140625" style="80"/>
    <col min="4865" max="4865" width="12.44140625" style="80" customWidth="1"/>
    <col min="4866" max="4867" width="11.5546875" style="80" customWidth="1"/>
    <col min="4868" max="4871" width="11" style="80" customWidth="1"/>
    <col min="4872" max="4873" width="10.109375" style="80" customWidth="1"/>
    <col min="4874" max="4876" width="9.5546875" style="80" customWidth="1"/>
    <col min="4877" max="4877" width="8.109375" style="80" customWidth="1"/>
    <col min="4878" max="5120" width="11.44140625" style="80"/>
    <col min="5121" max="5121" width="12.44140625" style="80" customWidth="1"/>
    <col min="5122" max="5123" width="11.5546875" style="80" customWidth="1"/>
    <col min="5124" max="5127" width="11" style="80" customWidth="1"/>
    <col min="5128" max="5129" width="10.109375" style="80" customWidth="1"/>
    <col min="5130" max="5132" width="9.5546875" style="80" customWidth="1"/>
    <col min="5133" max="5133" width="8.109375" style="80" customWidth="1"/>
    <col min="5134" max="5376" width="11.44140625" style="80"/>
    <col min="5377" max="5377" width="12.44140625" style="80" customWidth="1"/>
    <col min="5378" max="5379" width="11.5546875" style="80" customWidth="1"/>
    <col min="5380" max="5383" width="11" style="80" customWidth="1"/>
    <col min="5384" max="5385" width="10.109375" style="80" customWidth="1"/>
    <col min="5386" max="5388" width="9.5546875" style="80" customWidth="1"/>
    <col min="5389" max="5389" width="8.109375" style="80" customWidth="1"/>
    <col min="5390" max="5632" width="11.44140625" style="80"/>
    <col min="5633" max="5633" width="12.44140625" style="80" customWidth="1"/>
    <col min="5634" max="5635" width="11.5546875" style="80" customWidth="1"/>
    <col min="5636" max="5639" width="11" style="80" customWidth="1"/>
    <col min="5640" max="5641" width="10.109375" style="80" customWidth="1"/>
    <col min="5642" max="5644" width="9.5546875" style="80" customWidth="1"/>
    <col min="5645" max="5645" width="8.109375" style="80" customWidth="1"/>
    <col min="5646" max="5888" width="11.44140625" style="80"/>
    <col min="5889" max="5889" width="12.44140625" style="80" customWidth="1"/>
    <col min="5890" max="5891" width="11.5546875" style="80" customWidth="1"/>
    <col min="5892" max="5895" width="11" style="80" customWidth="1"/>
    <col min="5896" max="5897" width="10.109375" style="80" customWidth="1"/>
    <col min="5898" max="5900" width="9.5546875" style="80" customWidth="1"/>
    <col min="5901" max="5901" width="8.109375" style="80" customWidth="1"/>
    <col min="5902" max="6144" width="11.44140625" style="80"/>
    <col min="6145" max="6145" width="12.44140625" style="80" customWidth="1"/>
    <col min="6146" max="6147" width="11.5546875" style="80" customWidth="1"/>
    <col min="6148" max="6151" width="11" style="80" customWidth="1"/>
    <col min="6152" max="6153" width="10.109375" style="80" customWidth="1"/>
    <col min="6154" max="6156" width="9.5546875" style="80" customWidth="1"/>
    <col min="6157" max="6157" width="8.109375" style="80" customWidth="1"/>
    <col min="6158" max="6400" width="11.44140625" style="80"/>
    <col min="6401" max="6401" width="12.44140625" style="80" customWidth="1"/>
    <col min="6402" max="6403" width="11.5546875" style="80" customWidth="1"/>
    <col min="6404" max="6407" width="11" style="80" customWidth="1"/>
    <col min="6408" max="6409" width="10.109375" style="80" customWidth="1"/>
    <col min="6410" max="6412" width="9.5546875" style="80" customWidth="1"/>
    <col min="6413" max="6413" width="8.109375" style="80" customWidth="1"/>
    <col min="6414" max="6656" width="11.44140625" style="80"/>
    <col min="6657" max="6657" width="12.44140625" style="80" customWidth="1"/>
    <col min="6658" max="6659" width="11.5546875" style="80" customWidth="1"/>
    <col min="6660" max="6663" width="11" style="80" customWidth="1"/>
    <col min="6664" max="6665" width="10.109375" style="80" customWidth="1"/>
    <col min="6666" max="6668" width="9.5546875" style="80" customWidth="1"/>
    <col min="6669" max="6669" width="8.109375" style="80" customWidth="1"/>
    <col min="6670" max="6912" width="11.44140625" style="80"/>
    <col min="6913" max="6913" width="12.44140625" style="80" customWidth="1"/>
    <col min="6914" max="6915" width="11.5546875" style="80" customWidth="1"/>
    <col min="6916" max="6919" width="11" style="80" customWidth="1"/>
    <col min="6920" max="6921" width="10.109375" style="80" customWidth="1"/>
    <col min="6922" max="6924" width="9.5546875" style="80" customWidth="1"/>
    <col min="6925" max="6925" width="8.109375" style="80" customWidth="1"/>
    <col min="6926" max="7168" width="11.44140625" style="80"/>
    <col min="7169" max="7169" width="12.44140625" style="80" customWidth="1"/>
    <col min="7170" max="7171" width="11.5546875" style="80" customWidth="1"/>
    <col min="7172" max="7175" width="11" style="80" customWidth="1"/>
    <col min="7176" max="7177" width="10.109375" style="80" customWidth="1"/>
    <col min="7178" max="7180" width="9.5546875" style="80" customWidth="1"/>
    <col min="7181" max="7181" width="8.109375" style="80" customWidth="1"/>
    <col min="7182" max="7424" width="11.44140625" style="80"/>
    <col min="7425" max="7425" width="12.44140625" style="80" customWidth="1"/>
    <col min="7426" max="7427" width="11.5546875" style="80" customWidth="1"/>
    <col min="7428" max="7431" width="11" style="80" customWidth="1"/>
    <col min="7432" max="7433" width="10.109375" style="80" customWidth="1"/>
    <col min="7434" max="7436" width="9.5546875" style="80" customWidth="1"/>
    <col min="7437" max="7437" width="8.109375" style="80" customWidth="1"/>
    <col min="7438" max="7680" width="11.44140625" style="80"/>
    <col min="7681" max="7681" width="12.44140625" style="80" customWidth="1"/>
    <col min="7682" max="7683" width="11.5546875" style="80" customWidth="1"/>
    <col min="7684" max="7687" width="11" style="80" customWidth="1"/>
    <col min="7688" max="7689" width="10.109375" style="80" customWidth="1"/>
    <col min="7690" max="7692" width="9.5546875" style="80" customWidth="1"/>
    <col min="7693" max="7693" width="8.109375" style="80" customWidth="1"/>
    <col min="7694" max="7936" width="11.44140625" style="80"/>
    <col min="7937" max="7937" width="12.44140625" style="80" customWidth="1"/>
    <col min="7938" max="7939" width="11.5546875" style="80" customWidth="1"/>
    <col min="7940" max="7943" width="11" style="80" customWidth="1"/>
    <col min="7944" max="7945" width="10.109375" style="80" customWidth="1"/>
    <col min="7946" max="7948" width="9.5546875" style="80" customWidth="1"/>
    <col min="7949" max="7949" width="8.109375" style="80" customWidth="1"/>
    <col min="7950" max="8192" width="11.44140625" style="80"/>
    <col min="8193" max="8193" width="12.44140625" style="80" customWidth="1"/>
    <col min="8194" max="8195" width="11.5546875" style="80" customWidth="1"/>
    <col min="8196" max="8199" width="11" style="80" customWidth="1"/>
    <col min="8200" max="8201" width="10.109375" style="80" customWidth="1"/>
    <col min="8202" max="8204" width="9.5546875" style="80" customWidth="1"/>
    <col min="8205" max="8205" width="8.109375" style="80" customWidth="1"/>
    <col min="8206" max="8448" width="11.44140625" style="80"/>
    <col min="8449" max="8449" width="12.44140625" style="80" customWidth="1"/>
    <col min="8450" max="8451" width="11.5546875" style="80" customWidth="1"/>
    <col min="8452" max="8455" width="11" style="80" customWidth="1"/>
    <col min="8456" max="8457" width="10.109375" style="80" customWidth="1"/>
    <col min="8458" max="8460" width="9.5546875" style="80" customWidth="1"/>
    <col min="8461" max="8461" width="8.109375" style="80" customWidth="1"/>
    <col min="8462" max="8704" width="11.44140625" style="80"/>
    <col min="8705" max="8705" width="12.44140625" style="80" customWidth="1"/>
    <col min="8706" max="8707" width="11.5546875" style="80" customWidth="1"/>
    <col min="8708" max="8711" width="11" style="80" customWidth="1"/>
    <col min="8712" max="8713" width="10.109375" style="80" customWidth="1"/>
    <col min="8714" max="8716" width="9.5546875" style="80" customWidth="1"/>
    <col min="8717" max="8717" width="8.109375" style="80" customWidth="1"/>
    <col min="8718" max="8960" width="11.44140625" style="80"/>
    <col min="8961" max="8961" width="12.44140625" style="80" customWidth="1"/>
    <col min="8962" max="8963" width="11.5546875" style="80" customWidth="1"/>
    <col min="8964" max="8967" width="11" style="80" customWidth="1"/>
    <col min="8968" max="8969" width="10.109375" style="80" customWidth="1"/>
    <col min="8970" max="8972" width="9.5546875" style="80" customWidth="1"/>
    <col min="8973" max="8973" width="8.109375" style="80" customWidth="1"/>
    <col min="8974" max="9216" width="11.44140625" style="80"/>
    <col min="9217" max="9217" width="12.44140625" style="80" customWidth="1"/>
    <col min="9218" max="9219" width="11.5546875" style="80" customWidth="1"/>
    <col min="9220" max="9223" width="11" style="80" customWidth="1"/>
    <col min="9224" max="9225" width="10.109375" style="80" customWidth="1"/>
    <col min="9226" max="9228" width="9.5546875" style="80" customWidth="1"/>
    <col min="9229" max="9229" width="8.109375" style="80" customWidth="1"/>
    <col min="9230" max="9472" width="11.44140625" style="80"/>
    <col min="9473" max="9473" width="12.44140625" style="80" customWidth="1"/>
    <col min="9474" max="9475" width="11.5546875" style="80" customWidth="1"/>
    <col min="9476" max="9479" width="11" style="80" customWidth="1"/>
    <col min="9480" max="9481" width="10.109375" style="80" customWidth="1"/>
    <col min="9482" max="9484" width="9.5546875" style="80" customWidth="1"/>
    <col min="9485" max="9485" width="8.109375" style="80" customWidth="1"/>
    <col min="9486" max="9728" width="11.44140625" style="80"/>
    <col min="9729" max="9729" width="12.44140625" style="80" customWidth="1"/>
    <col min="9730" max="9731" width="11.5546875" style="80" customWidth="1"/>
    <col min="9732" max="9735" width="11" style="80" customWidth="1"/>
    <col min="9736" max="9737" width="10.109375" style="80" customWidth="1"/>
    <col min="9738" max="9740" width="9.5546875" style="80" customWidth="1"/>
    <col min="9741" max="9741" width="8.109375" style="80" customWidth="1"/>
    <col min="9742" max="9984" width="11.44140625" style="80"/>
    <col min="9985" max="9985" width="12.44140625" style="80" customWidth="1"/>
    <col min="9986" max="9987" width="11.5546875" style="80" customWidth="1"/>
    <col min="9988" max="9991" width="11" style="80" customWidth="1"/>
    <col min="9992" max="9993" width="10.109375" style="80" customWidth="1"/>
    <col min="9994" max="9996" width="9.5546875" style="80" customWidth="1"/>
    <col min="9997" max="9997" width="8.109375" style="80" customWidth="1"/>
    <col min="9998" max="10240" width="11.44140625" style="80"/>
    <col min="10241" max="10241" width="12.44140625" style="80" customWidth="1"/>
    <col min="10242" max="10243" width="11.5546875" style="80" customWidth="1"/>
    <col min="10244" max="10247" width="11" style="80" customWidth="1"/>
    <col min="10248" max="10249" width="10.109375" style="80" customWidth="1"/>
    <col min="10250" max="10252" width="9.5546875" style="80" customWidth="1"/>
    <col min="10253" max="10253" width="8.109375" style="80" customWidth="1"/>
    <col min="10254" max="10496" width="11.44140625" style="80"/>
    <col min="10497" max="10497" width="12.44140625" style="80" customWidth="1"/>
    <col min="10498" max="10499" width="11.5546875" style="80" customWidth="1"/>
    <col min="10500" max="10503" width="11" style="80" customWidth="1"/>
    <col min="10504" max="10505" width="10.109375" style="80" customWidth="1"/>
    <col min="10506" max="10508" width="9.5546875" style="80" customWidth="1"/>
    <col min="10509" max="10509" width="8.109375" style="80" customWidth="1"/>
    <col min="10510" max="10752" width="11.44140625" style="80"/>
    <col min="10753" max="10753" width="12.44140625" style="80" customWidth="1"/>
    <col min="10754" max="10755" width="11.5546875" style="80" customWidth="1"/>
    <col min="10756" max="10759" width="11" style="80" customWidth="1"/>
    <col min="10760" max="10761" width="10.109375" style="80" customWidth="1"/>
    <col min="10762" max="10764" width="9.5546875" style="80" customWidth="1"/>
    <col min="10765" max="10765" width="8.109375" style="80" customWidth="1"/>
    <col min="10766" max="11008" width="11.44140625" style="80"/>
    <col min="11009" max="11009" width="12.44140625" style="80" customWidth="1"/>
    <col min="11010" max="11011" width="11.5546875" style="80" customWidth="1"/>
    <col min="11012" max="11015" width="11" style="80" customWidth="1"/>
    <col min="11016" max="11017" width="10.109375" style="80" customWidth="1"/>
    <col min="11018" max="11020" width="9.5546875" style="80" customWidth="1"/>
    <col min="11021" max="11021" width="8.109375" style="80" customWidth="1"/>
    <col min="11022" max="11264" width="11.44140625" style="80"/>
    <col min="11265" max="11265" width="12.44140625" style="80" customWidth="1"/>
    <col min="11266" max="11267" width="11.5546875" style="80" customWidth="1"/>
    <col min="11268" max="11271" width="11" style="80" customWidth="1"/>
    <col min="11272" max="11273" width="10.109375" style="80" customWidth="1"/>
    <col min="11274" max="11276" width="9.5546875" style="80" customWidth="1"/>
    <col min="11277" max="11277" width="8.109375" style="80" customWidth="1"/>
    <col min="11278" max="11520" width="11.44140625" style="80"/>
    <col min="11521" max="11521" width="12.44140625" style="80" customWidth="1"/>
    <col min="11522" max="11523" width="11.5546875" style="80" customWidth="1"/>
    <col min="11524" max="11527" width="11" style="80" customWidth="1"/>
    <col min="11528" max="11529" width="10.109375" style="80" customWidth="1"/>
    <col min="11530" max="11532" width="9.5546875" style="80" customWidth="1"/>
    <col min="11533" max="11533" width="8.109375" style="80" customWidth="1"/>
    <col min="11534" max="11776" width="11.44140625" style="80"/>
    <col min="11777" max="11777" width="12.44140625" style="80" customWidth="1"/>
    <col min="11778" max="11779" width="11.5546875" style="80" customWidth="1"/>
    <col min="11780" max="11783" width="11" style="80" customWidth="1"/>
    <col min="11784" max="11785" width="10.109375" style="80" customWidth="1"/>
    <col min="11786" max="11788" width="9.5546875" style="80" customWidth="1"/>
    <col min="11789" max="11789" width="8.109375" style="80" customWidth="1"/>
    <col min="11790" max="12032" width="11.44140625" style="80"/>
    <col min="12033" max="12033" width="12.44140625" style="80" customWidth="1"/>
    <col min="12034" max="12035" width="11.5546875" style="80" customWidth="1"/>
    <col min="12036" max="12039" width="11" style="80" customWidth="1"/>
    <col min="12040" max="12041" width="10.109375" style="80" customWidth="1"/>
    <col min="12042" max="12044" width="9.5546875" style="80" customWidth="1"/>
    <col min="12045" max="12045" width="8.109375" style="80" customWidth="1"/>
    <col min="12046" max="12288" width="11.44140625" style="80"/>
    <col min="12289" max="12289" width="12.44140625" style="80" customWidth="1"/>
    <col min="12290" max="12291" width="11.5546875" style="80" customWidth="1"/>
    <col min="12292" max="12295" width="11" style="80" customWidth="1"/>
    <col min="12296" max="12297" width="10.109375" style="80" customWidth="1"/>
    <col min="12298" max="12300" width="9.5546875" style="80" customWidth="1"/>
    <col min="12301" max="12301" width="8.109375" style="80" customWidth="1"/>
    <col min="12302" max="12544" width="11.44140625" style="80"/>
    <col min="12545" max="12545" width="12.44140625" style="80" customWidth="1"/>
    <col min="12546" max="12547" width="11.5546875" style="80" customWidth="1"/>
    <col min="12548" max="12551" width="11" style="80" customWidth="1"/>
    <col min="12552" max="12553" width="10.109375" style="80" customWidth="1"/>
    <col min="12554" max="12556" width="9.5546875" style="80" customWidth="1"/>
    <col min="12557" max="12557" width="8.109375" style="80" customWidth="1"/>
    <col min="12558" max="12800" width="11.44140625" style="80"/>
    <col min="12801" max="12801" width="12.44140625" style="80" customWidth="1"/>
    <col min="12802" max="12803" width="11.5546875" style="80" customWidth="1"/>
    <col min="12804" max="12807" width="11" style="80" customWidth="1"/>
    <col min="12808" max="12809" width="10.109375" style="80" customWidth="1"/>
    <col min="12810" max="12812" width="9.5546875" style="80" customWidth="1"/>
    <col min="12813" max="12813" width="8.109375" style="80" customWidth="1"/>
    <col min="12814" max="13056" width="11.44140625" style="80"/>
    <col min="13057" max="13057" width="12.44140625" style="80" customWidth="1"/>
    <col min="13058" max="13059" width="11.5546875" style="80" customWidth="1"/>
    <col min="13060" max="13063" width="11" style="80" customWidth="1"/>
    <col min="13064" max="13065" width="10.109375" style="80" customWidth="1"/>
    <col min="13066" max="13068" width="9.5546875" style="80" customWidth="1"/>
    <col min="13069" max="13069" width="8.109375" style="80" customWidth="1"/>
    <col min="13070" max="13312" width="11.44140625" style="80"/>
    <col min="13313" max="13313" width="12.44140625" style="80" customWidth="1"/>
    <col min="13314" max="13315" width="11.5546875" style="80" customWidth="1"/>
    <col min="13316" max="13319" width="11" style="80" customWidth="1"/>
    <col min="13320" max="13321" width="10.109375" style="80" customWidth="1"/>
    <col min="13322" max="13324" width="9.5546875" style="80" customWidth="1"/>
    <col min="13325" max="13325" width="8.109375" style="80" customWidth="1"/>
    <col min="13326" max="13568" width="11.44140625" style="80"/>
    <col min="13569" max="13569" width="12.44140625" style="80" customWidth="1"/>
    <col min="13570" max="13571" width="11.5546875" style="80" customWidth="1"/>
    <col min="13572" max="13575" width="11" style="80" customWidth="1"/>
    <col min="13576" max="13577" width="10.109375" style="80" customWidth="1"/>
    <col min="13578" max="13580" width="9.5546875" style="80" customWidth="1"/>
    <col min="13581" max="13581" width="8.109375" style="80" customWidth="1"/>
    <col min="13582" max="13824" width="11.44140625" style="80"/>
    <col min="13825" max="13825" width="12.44140625" style="80" customWidth="1"/>
    <col min="13826" max="13827" width="11.5546875" style="80" customWidth="1"/>
    <col min="13828" max="13831" width="11" style="80" customWidth="1"/>
    <col min="13832" max="13833" width="10.109375" style="80" customWidth="1"/>
    <col min="13834" max="13836" width="9.5546875" style="80" customWidth="1"/>
    <col min="13837" max="13837" width="8.109375" style="80" customWidth="1"/>
    <col min="13838" max="14080" width="11.44140625" style="80"/>
    <col min="14081" max="14081" width="12.44140625" style="80" customWidth="1"/>
    <col min="14082" max="14083" width="11.5546875" style="80" customWidth="1"/>
    <col min="14084" max="14087" width="11" style="80" customWidth="1"/>
    <col min="14088" max="14089" width="10.109375" style="80" customWidth="1"/>
    <col min="14090" max="14092" width="9.5546875" style="80" customWidth="1"/>
    <col min="14093" max="14093" width="8.109375" style="80" customWidth="1"/>
    <col min="14094" max="14336" width="11.44140625" style="80"/>
    <col min="14337" max="14337" width="12.44140625" style="80" customWidth="1"/>
    <col min="14338" max="14339" width="11.5546875" style="80" customWidth="1"/>
    <col min="14340" max="14343" width="11" style="80" customWidth="1"/>
    <col min="14344" max="14345" width="10.109375" style="80" customWidth="1"/>
    <col min="14346" max="14348" width="9.5546875" style="80" customWidth="1"/>
    <col min="14349" max="14349" width="8.109375" style="80" customWidth="1"/>
    <col min="14350" max="14592" width="11.44140625" style="80"/>
    <col min="14593" max="14593" width="12.44140625" style="80" customWidth="1"/>
    <col min="14594" max="14595" width="11.5546875" style="80" customWidth="1"/>
    <col min="14596" max="14599" width="11" style="80" customWidth="1"/>
    <col min="14600" max="14601" width="10.109375" style="80" customWidth="1"/>
    <col min="14602" max="14604" width="9.5546875" style="80" customWidth="1"/>
    <col min="14605" max="14605" width="8.109375" style="80" customWidth="1"/>
    <col min="14606" max="14848" width="11.44140625" style="80"/>
    <col min="14849" max="14849" width="12.44140625" style="80" customWidth="1"/>
    <col min="14850" max="14851" width="11.5546875" style="80" customWidth="1"/>
    <col min="14852" max="14855" width="11" style="80" customWidth="1"/>
    <col min="14856" max="14857" width="10.109375" style="80" customWidth="1"/>
    <col min="14858" max="14860" width="9.5546875" style="80" customWidth="1"/>
    <col min="14861" max="14861" width="8.109375" style="80" customWidth="1"/>
    <col min="14862" max="15104" width="11.44140625" style="80"/>
    <col min="15105" max="15105" width="12.44140625" style="80" customWidth="1"/>
    <col min="15106" max="15107" width="11.5546875" style="80" customWidth="1"/>
    <col min="15108" max="15111" width="11" style="80" customWidth="1"/>
    <col min="15112" max="15113" width="10.109375" style="80" customWidth="1"/>
    <col min="15114" max="15116" width="9.5546875" style="80" customWidth="1"/>
    <col min="15117" max="15117" width="8.109375" style="80" customWidth="1"/>
    <col min="15118" max="15360" width="11.44140625" style="80"/>
    <col min="15361" max="15361" width="12.44140625" style="80" customWidth="1"/>
    <col min="15362" max="15363" width="11.5546875" style="80" customWidth="1"/>
    <col min="15364" max="15367" width="11" style="80" customWidth="1"/>
    <col min="15368" max="15369" width="10.109375" style="80" customWidth="1"/>
    <col min="15370" max="15372" width="9.5546875" style="80" customWidth="1"/>
    <col min="15373" max="15373" width="8.109375" style="80" customWidth="1"/>
    <col min="15374" max="15616" width="11.44140625" style="80"/>
    <col min="15617" max="15617" width="12.44140625" style="80" customWidth="1"/>
    <col min="15618" max="15619" width="11.5546875" style="80" customWidth="1"/>
    <col min="15620" max="15623" width="11" style="80" customWidth="1"/>
    <col min="15624" max="15625" width="10.109375" style="80" customWidth="1"/>
    <col min="15626" max="15628" width="9.5546875" style="80" customWidth="1"/>
    <col min="15629" max="15629" width="8.109375" style="80" customWidth="1"/>
    <col min="15630" max="15872" width="11.44140625" style="80"/>
    <col min="15873" max="15873" width="12.44140625" style="80" customWidth="1"/>
    <col min="15874" max="15875" width="11.5546875" style="80" customWidth="1"/>
    <col min="15876" max="15879" width="11" style="80" customWidth="1"/>
    <col min="15880" max="15881" width="10.109375" style="80" customWidth="1"/>
    <col min="15882" max="15884" width="9.5546875" style="80" customWidth="1"/>
    <col min="15885" max="15885" width="8.109375" style="80" customWidth="1"/>
    <col min="15886" max="16128" width="11.44140625" style="80"/>
    <col min="16129" max="16129" width="12.44140625" style="80" customWidth="1"/>
    <col min="16130" max="16131" width="11.5546875" style="80" customWidth="1"/>
    <col min="16132" max="16135" width="11" style="80" customWidth="1"/>
    <col min="16136" max="16137" width="10.109375" style="80" customWidth="1"/>
    <col min="16138" max="16140" width="9.5546875" style="80" customWidth="1"/>
    <col min="16141" max="16141" width="8.109375" style="80" customWidth="1"/>
    <col min="16142" max="16384" width="11.44140625" style="80"/>
  </cols>
  <sheetData>
    <row r="1" spans="1:13">
      <c r="A1" s="18"/>
      <c r="B1" s="79"/>
    </row>
    <row r="2" spans="1:13" ht="28.2">
      <c r="A2" s="23" t="s">
        <v>210</v>
      </c>
      <c r="B2" s="23"/>
      <c r="C2" s="23"/>
      <c r="D2" s="81"/>
      <c r="E2" s="81"/>
      <c r="F2" s="81"/>
      <c r="G2" s="81"/>
      <c r="H2" s="81"/>
      <c r="I2" s="81"/>
      <c r="J2" s="81"/>
      <c r="K2" s="81"/>
      <c r="L2" s="81"/>
      <c r="M2" s="81"/>
    </row>
    <row r="3" spans="1:13" ht="16.8">
      <c r="A3" s="25">
        <v>45565</v>
      </c>
      <c r="B3" s="25"/>
      <c r="C3" s="25"/>
      <c r="D3" s="81"/>
      <c r="E3" s="81"/>
      <c r="F3" s="81"/>
      <c r="G3" s="81"/>
      <c r="H3" s="81"/>
      <c r="I3" s="81"/>
      <c r="J3" s="81"/>
      <c r="K3" s="81"/>
      <c r="L3" s="81"/>
      <c r="M3" s="81"/>
    </row>
    <row r="4" spans="1:13" ht="3.75" customHeight="1" thickBot="1"/>
    <row r="5" spans="1:13" s="83" customFormat="1" ht="10.199999999999999">
      <c r="A5" s="1796" t="s">
        <v>127</v>
      </c>
      <c r="B5" s="82" t="s">
        <v>114</v>
      </c>
      <c r="C5" s="82"/>
      <c r="D5" s="82" t="s">
        <v>117</v>
      </c>
      <c r="E5" s="82"/>
      <c r="F5" s="82" t="s">
        <v>118</v>
      </c>
      <c r="G5" s="82"/>
      <c r="H5" s="82" t="s">
        <v>119</v>
      </c>
      <c r="I5" s="82"/>
      <c r="J5" s="82" t="s">
        <v>120</v>
      </c>
      <c r="K5" s="82"/>
      <c r="L5" s="82"/>
      <c r="M5" s="82"/>
    </row>
    <row r="6" spans="1:13" s="83" customFormat="1" ht="10.199999999999999">
      <c r="A6" s="1797"/>
      <c r="B6" s="84" t="s">
        <v>115</v>
      </c>
      <c r="C6" s="84" t="s">
        <v>116</v>
      </c>
      <c r="D6" s="84" t="s">
        <v>115</v>
      </c>
      <c r="E6" s="84" t="s">
        <v>116</v>
      </c>
      <c r="F6" s="84" t="s">
        <v>115</v>
      </c>
      <c r="G6" s="84" t="s">
        <v>116</v>
      </c>
      <c r="H6" s="84" t="s">
        <v>115</v>
      </c>
      <c r="I6" s="84" t="s">
        <v>116</v>
      </c>
      <c r="J6" s="84" t="s">
        <v>115</v>
      </c>
      <c r="K6" s="84" t="s">
        <v>116</v>
      </c>
      <c r="L6" s="84" t="s">
        <v>128</v>
      </c>
      <c r="M6" s="84" t="s">
        <v>129</v>
      </c>
    </row>
    <row r="7" spans="1:13" s="83" customFormat="1" ht="10.199999999999999">
      <c r="A7" s="70" t="s">
        <v>130</v>
      </c>
      <c r="B7" s="85">
        <v>0</v>
      </c>
      <c r="C7" s="85">
        <v>0</v>
      </c>
      <c r="D7" s="85">
        <v>247</v>
      </c>
      <c r="E7" s="85">
        <v>163</v>
      </c>
      <c r="F7" s="85">
        <v>0</v>
      </c>
      <c r="G7" s="85">
        <v>0</v>
      </c>
      <c r="H7" s="85">
        <v>0</v>
      </c>
      <c r="I7" s="85">
        <v>0</v>
      </c>
      <c r="J7" s="85">
        <v>247</v>
      </c>
      <c r="K7" s="85">
        <v>163</v>
      </c>
      <c r="L7" s="85">
        <v>410</v>
      </c>
      <c r="M7" s="69">
        <v>0.98213002443347863</v>
      </c>
    </row>
    <row r="8" spans="1:13" s="83" customFormat="1" ht="10.199999999999999">
      <c r="A8" s="70" t="s">
        <v>131</v>
      </c>
      <c r="B8" s="85">
        <v>0</v>
      </c>
      <c r="C8" s="85">
        <v>0</v>
      </c>
      <c r="D8" s="85">
        <v>676</v>
      </c>
      <c r="E8" s="85">
        <v>477</v>
      </c>
      <c r="F8" s="85">
        <v>0</v>
      </c>
      <c r="G8" s="85">
        <v>0</v>
      </c>
      <c r="H8" s="85">
        <v>0</v>
      </c>
      <c r="I8" s="85">
        <v>0</v>
      </c>
      <c r="J8" s="85">
        <v>676</v>
      </c>
      <c r="K8" s="85">
        <v>477</v>
      </c>
      <c r="L8" s="85">
        <v>1153</v>
      </c>
      <c r="M8" s="69">
        <v>2.7619412638336609</v>
      </c>
    </row>
    <row r="9" spans="1:13" s="83" customFormat="1" ht="10.199999999999999">
      <c r="A9" s="70" t="s">
        <v>132</v>
      </c>
      <c r="B9" s="85">
        <v>0</v>
      </c>
      <c r="C9" s="85">
        <v>0</v>
      </c>
      <c r="D9" s="85">
        <v>262</v>
      </c>
      <c r="E9" s="85">
        <v>165</v>
      </c>
      <c r="F9" s="85">
        <v>0</v>
      </c>
      <c r="G9" s="85">
        <v>0</v>
      </c>
      <c r="H9" s="85">
        <v>0</v>
      </c>
      <c r="I9" s="85">
        <v>0</v>
      </c>
      <c r="J9" s="85">
        <v>262</v>
      </c>
      <c r="K9" s="85">
        <v>165</v>
      </c>
      <c r="L9" s="85">
        <v>427</v>
      </c>
      <c r="M9" s="69">
        <v>1.0228524888612083</v>
      </c>
    </row>
    <row r="10" spans="1:13" s="83" customFormat="1" ht="10.199999999999999">
      <c r="A10" s="70" t="s">
        <v>133</v>
      </c>
      <c r="B10" s="85">
        <v>0</v>
      </c>
      <c r="C10" s="85">
        <v>0</v>
      </c>
      <c r="D10" s="85">
        <v>1090</v>
      </c>
      <c r="E10" s="85">
        <v>858</v>
      </c>
      <c r="F10" s="85">
        <v>0</v>
      </c>
      <c r="G10" s="85">
        <v>0</v>
      </c>
      <c r="H10" s="85">
        <v>0</v>
      </c>
      <c r="I10" s="85">
        <v>0</v>
      </c>
      <c r="J10" s="85">
        <v>1090</v>
      </c>
      <c r="K10" s="85">
        <v>858</v>
      </c>
      <c r="L10" s="85">
        <v>1948</v>
      </c>
      <c r="M10" s="69">
        <v>4.6663153356010154</v>
      </c>
    </row>
    <row r="11" spans="1:13" s="83" customFormat="1" ht="10.199999999999999">
      <c r="A11" s="70" t="s">
        <v>134</v>
      </c>
      <c r="B11" s="85">
        <v>0</v>
      </c>
      <c r="C11" s="85">
        <v>0</v>
      </c>
      <c r="D11" s="85">
        <v>327</v>
      </c>
      <c r="E11" s="85">
        <v>264</v>
      </c>
      <c r="F11" s="85">
        <v>0</v>
      </c>
      <c r="G11" s="85">
        <v>0</v>
      </c>
      <c r="H11" s="85">
        <v>0</v>
      </c>
      <c r="I11" s="85">
        <v>0</v>
      </c>
      <c r="J11" s="85">
        <v>327</v>
      </c>
      <c r="K11" s="85">
        <v>264</v>
      </c>
      <c r="L11" s="85">
        <v>591</v>
      </c>
      <c r="M11" s="69">
        <v>1.4157044986345997</v>
      </c>
    </row>
    <row r="12" spans="1:13" s="83" customFormat="1" ht="10.199999999999999">
      <c r="A12" s="70" t="s">
        <v>135</v>
      </c>
      <c r="B12" s="85">
        <v>0</v>
      </c>
      <c r="C12" s="85">
        <v>0</v>
      </c>
      <c r="D12" s="85">
        <v>707</v>
      </c>
      <c r="E12" s="85">
        <v>490</v>
      </c>
      <c r="F12" s="85">
        <v>0</v>
      </c>
      <c r="G12" s="85">
        <v>0</v>
      </c>
      <c r="H12" s="85">
        <v>0</v>
      </c>
      <c r="I12" s="85">
        <v>0</v>
      </c>
      <c r="J12" s="85">
        <v>707</v>
      </c>
      <c r="K12" s="85">
        <v>490</v>
      </c>
      <c r="L12" s="85">
        <v>1197</v>
      </c>
      <c r="M12" s="69">
        <v>2.8673405835289607</v>
      </c>
    </row>
    <row r="13" spans="1:13" s="83" customFormat="1" ht="10.199999999999999">
      <c r="A13" s="70" t="s">
        <v>136</v>
      </c>
      <c r="B13" s="85">
        <v>0</v>
      </c>
      <c r="C13" s="85">
        <v>0</v>
      </c>
      <c r="D13" s="85">
        <v>791</v>
      </c>
      <c r="E13" s="85">
        <v>647</v>
      </c>
      <c r="F13" s="85">
        <v>0</v>
      </c>
      <c r="G13" s="85">
        <v>0</v>
      </c>
      <c r="H13" s="85">
        <v>0</v>
      </c>
      <c r="I13" s="85">
        <v>0</v>
      </c>
      <c r="J13" s="85">
        <v>791</v>
      </c>
      <c r="K13" s="85">
        <v>647</v>
      </c>
      <c r="L13" s="85">
        <v>1438</v>
      </c>
      <c r="M13" s="69">
        <v>3.4446414027691277</v>
      </c>
    </row>
    <row r="14" spans="1:13" s="83" customFormat="1" ht="10.199999999999999">
      <c r="A14" s="70" t="s">
        <v>137</v>
      </c>
      <c r="B14" s="85">
        <v>0</v>
      </c>
      <c r="C14" s="85">
        <v>0</v>
      </c>
      <c r="D14" s="85">
        <v>1032</v>
      </c>
      <c r="E14" s="85">
        <v>748</v>
      </c>
      <c r="F14" s="85">
        <v>0</v>
      </c>
      <c r="G14" s="85">
        <v>0</v>
      </c>
      <c r="H14" s="85">
        <v>0</v>
      </c>
      <c r="I14" s="85">
        <v>0</v>
      </c>
      <c r="J14" s="85">
        <v>1032</v>
      </c>
      <c r="K14" s="85">
        <v>748</v>
      </c>
      <c r="L14" s="85">
        <v>1780</v>
      </c>
      <c r="M14" s="69">
        <v>4.2638815694916881</v>
      </c>
    </row>
    <row r="15" spans="1:13" s="83" customFormat="1" ht="10.199999999999999">
      <c r="A15" s="70" t="s">
        <v>138</v>
      </c>
      <c r="B15" s="85">
        <v>0</v>
      </c>
      <c r="C15" s="85">
        <v>0</v>
      </c>
      <c r="D15" s="85">
        <v>174</v>
      </c>
      <c r="E15" s="85">
        <v>127</v>
      </c>
      <c r="F15" s="85">
        <v>0</v>
      </c>
      <c r="G15" s="85">
        <v>0</v>
      </c>
      <c r="H15" s="85">
        <v>0</v>
      </c>
      <c r="I15" s="85">
        <v>0</v>
      </c>
      <c r="J15" s="85">
        <v>174</v>
      </c>
      <c r="K15" s="85">
        <v>127</v>
      </c>
      <c r="L15" s="85">
        <v>301</v>
      </c>
      <c r="M15" s="69">
        <v>0.72102716427921243</v>
      </c>
    </row>
    <row r="16" spans="1:13" s="83" customFormat="1" ht="10.199999999999999">
      <c r="A16" s="70" t="s">
        <v>139</v>
      </c>
      <c r="B16" s="85">
        <v>0</v>
      </c>
      <c r="C16" s="85">
        <v>0</v>
      </c>
      <c r="D16" s="85">
        <v>489</v>
      </c>
      <c r="E16" s="85">
        <v>296</v>
      </c>
      <c r="F16" s="85">
        <v>0</v>
      </c>
      <c r="G16" s="85">
        <v>0</v>
      </c>
      <c r="H16" s="85">
        <v>0</v>
      </c>
      <c r="I16" s="85">
        <v>0</v>
      </c>
      <c r="J16" s="85">
        <v>489</v>
      </c>
      <c r="K16" s="85">
        <v>296</v>
      </c>
      <c r="L16" s="85">
        <v>785</v>
      </c>
      <c r="M16" s="69">
        <v>1.880419680927514</v>
      </c>
    </row>
    <row r="17" spans="1:13" s="83" customFormat="1" ht="10.199999999999999">
      <c r="A17" s="70" t="s">
        <v>140</v>
      </c>
      <c r="B17" s="85">
        <v>0</v>
      </c>
      <c r="C17" s="85">
        <v>0</v>
      </c>
      <c r="D17" s="85">
        <v>565</v>
      </c>
      <c r="E17" s="85">
        <v>489</v>
      </c>
      <c r="F17" s="85">
        <v>0</v>
      </c>
      <c r="G17" s="85">
        <v>0</v>
      </c>
      <c r="H17" s="85">
        <v>0</v>
      </c>
      <c r="I17" s="85">
        <v>0</v>
      </c>
      <c r="J17" s="85">
        <v>565</v>
      </c>
      <c r="K17" s="85">
        <v>489</v>
      </c>
      <c r="L17" s="85">
        <v>1054</v>
      </c>
      <c r="M17" s="69">
        <v>2.5247927945192354</v>
      </c>
    </row>
    <row r="18" spans="1:13" s="83" customFormat="1" ht="10.199999999999999">
      <c r="A18" s="70" t="s">
        <v>141</v>
      </c>
      <c r="B18" s="85">
        <v>0</v>
      </c>
      <c r="C18" s="85">
        <v>0</v>
      </c>
      <c r="D18" s="85">
        <v>681</v>
      </c>
      <c r="E18" s="85">
        <v>461</v>
      </c>
      <c r="F18" s="85">
        <v>0</v>
      </c>
      <c r="G18" s="85">
        <v>0</v>
      </c>
      <c r="H18" s="85">
        <v>0</v>
      </c>
      <c r="I18" s="85">
        <v>0</v>
      </c>
      <c r="J18" s="85">
        <v>681</v>
      </c>
      <c r="K18" s="85">
        <v>461</v>
      </c>
      <c r="L18" s="85">
        <v>1142</v>
      </c>
      <c r="M18" s="69">
        <v>2.7355914339098355</v>
      </c>
    </row>
    <row r="19" spans="1:13" s="83" customFormat="1" ht="10.199999999999999">
      <c r="A19" s="70" t="s">
        <v>142</v>
      </c>
      <c r="B19" s="85">
        <v>0</v>
      </c>
      <c r="C19" s="85">
        <v>0</v>
      </c>
      <c r="D19" s="85">
        <v>2189</v>
      </c>
      <c r="E19" s="85">
        <v>2053</v>
      </c>
      <c r="F19" s="85">
        <v>0</v>
      </c>
      <c r="G19" s="85">
        <v>0</v>
      </c>
      <c r="H19" s="85">
        <v>0</v>
      </c>
      <c r="I19" s="85">
        <v>0</v>
      </c>
      <c r="J19" s="85">
        <v>2189</v>
      </c>
      <c r="K19" s="85">
        <v>2053</v>
      </c>
      <c r="L19" s="85">
        <v>4242</v>
      </c>
      <c r="M19" s="69">
        <v>10.161452594260528</v>
      </c>
    </row>
    <row r="20" spans="1:13" s="83" customFormat="1" ht="10.199999999999999">
      <c r="A20" s="70" t="s">
        <v>143</v>
      </c>
      <c r="B20" s="85">
        <v>0</v>
      </c>
      <c r="C20" s="85">
        <v>0</v>
      </c>
      <c r="D20" s="85">
        <v>749</v>
      </c>
      <c r="E20" s="85">
        <v>642</v>
      </c>
      <c r="F20" s="85">
        <v>0</v>
      </c>
      <c r="G20" s="85">
        <v>0</v>
      </c>
      <c r="H20" s="85">
        <v>0</v>
      </c>
      <c r="I20" s="85">
        <v>0</v>
      </c>
      <c r="J20" s="85">
        <v>749</v>
      </c>
      <c r="K20" s="85">
        <v>642</v>
      </c>
      <c r="L20" s="85">
        <v>1391</v>
      </c>
      <c r="M20" s="69">
        <v>3.3320557658218752</v>
      </c>
    </row>
    <row r="21" spans="1:13" s="83" customFormat="1" ht="10.199999999999999">
      <c r="A21" s="70" t="s">
        <v>144</v>
      </c>
      <c r="B21" s="85">
        <v>0</v>
      </c>
      <c r="C21" s="85">
        <v>0</v>
      </c>
      <c r="D21" s="85">
        <v>9015</v>
      </c>
      <c r="E21" s="85">
        <v>7844</v>
      </c>
      <c r="F21" s="85">
        <v>0</v>
      </c>
      <c r="G21" s="85">
        <v>0</v>
      </c>
      <c r="H21" s="85">
        <v>0</v>
      </c>
      <c r="I21" s="85">
        <v>0</v>
      </c>
      <c r="J21" s="85">
        <v>9015</v>
      </c>
      <c r="K21" s="85">
        <v>7844</v>
      </c>
      <c r="L21" s="85">
        <v>16859</v>
      </c>
      <c r="M21" s="69">
        <v>40.384707516887843</v>
      </c>
    </row>
    <row r="22" spans="1:13" s="83" customFormat="1" ht="10.199999999999999">
      <c r="A22" s="70" t="s">
        <v>145</v>
      </c>
      <c r="B22" s="85">
        <v>0</v>
      </c>
      <c r="C22" s="85">
        <v>0</v>
      </c>
      <c r="D22" s="85">
        <v>864</v>
      </c>
      <c r="E22" s="85">
        <v>460</v>
      </c>
      <c r="F22" s="85">
        <v>0</v>
      </c>
      <c r="G22" s="85">
        <v>0</v>
      </c>
      <c r="H22" s="85">
        <v>0</v>
      </c>
      <c r="I22" s="85">
        <v>0</v>
      </c>
      <c r="J22" s="85">
        <v>864</v>
      </c>
      <c r="K22" s="85">
        <v>460</v>
      </c>
      <c r="L22" s="85">
        <v>1324</v>
      </c>
      <c r="M22" s="69">
        <v>3.1715613471949409</v>
      </c>
    </row>
    <row r="23" spans="1:13" s="83" customFormat="1" ht="10.199999999999999">
      <c r="A23" s="70" t="s">
        <v>146</v>
      </c>
      <c r="B23" s="85">
        <v>0</v>
      </c>
      <c r="C23" s="85">
        <v>0</v>
      </c>
      <c r="D23" s="85">
        <v>110</v>
      </c>
      <c r="E23" s="85">
        <v>77</v>
      </c>
      <c r="F23" s="85">
        <v>0</v>
      </c>
      <c r="G23" s="85">
        <v>0</v>
      </c>
      <c r="H23" s="85">
        <v>0</v>
      </c>
      <c r="I23" s="85">
        <v>0</v>
      </c>
      <c r="J23" s="85">
        <v>110</v>
      </c>
      <c r="K23" s="85">
        <v>77</v>
      </c>
      <c r="L23" s="85">
        <v>187</v>
      </c>
      <c r="M23" s="69">
        <v>0.44794710870502563</v>
      </c>
    </row>
    <row r="24" spans="1:13" s="83" customFormat="1" ht="10.199999999999999">
      <c r="A24" s="70" t="s">
        <v>147</v>
      </c>
      <c r="B24" s="85">
        <v>0</v>
      </c>
      <c r="C24" s="85">
        <v>0</v>
      </c>
      <c r="D24" s="85">
        <v>106</v>
      </c>
      <c r="E24" s="85">
        <v>117</v>
      </c>
      <c r="F24" s="85">
        <v>0</v>
      </c>
      <c r="G24" s="85">
        <v>0</v>
      </c>
      <c r="H24" s="85">
        <v>0</v>
      </c>
      <c r="I24" s="85">
        <v>0</v>
      </c>
      <c r="J24" s="85">
        <v>106</v>
      </c>
      <c r="K24" s="85">
        <v>117</v>
      </c>
      <c r="L24" s="85">
        <v>223</v>
      </c>
      <c r="M24" s="69">
        <v>0.534182915728453</v>
      </c>
    </row>
    <row r="25" spans="1:13" s="83" customFormat="1" ht="10.199999999999999">
      <c r="A25" s="70" t="s">
        <v>148</v>
      </c>
      <c r="B25" s="85">
        <v>0</v>
      </c>
      <c r="C25" s="85">
        <v>0</v>
      </c>
      <c r="D25" s="85">
        <v>129</v>
      </c>
      <c r="E25" s="85">
        <v>79</v>
      </c>
      <c r="F25" s="85">
        <v>0</v>
      </c>
      <c r="G25" s="85">
        <v>0</v>
      </c>
      <c r="H25" s="85">
        <v>0</v>
      </c>
      <c r="I25" s="85">
        <v>0</v>
      </c>
      <c r="J25" s="85">
        <v>129</v>
      </c>
      <c r="K25" s="85">
        <v>79</v>
      </c>
      <c r="L25" s="85">
        <v>208</v>
      </c>
      <c r="M25" s="69">
        <v>0.49825132946869161</v>
      </c>
    </row>
    <row r="26" spans="1:13" s="83" customFormat="1" ht="10.199999999999999">
      <c r="A26" s="70" t="s">
        <v>149</v>
      </c>
      <c r="B26" s="85">
        <v>0</v>
      </c>
      <c r="C26" s="85">
        <v>0</v>
      </c>
      <c r="D26" s="85">
        <v>1091</v>
      </c>
      <c r="E26" s="85">
        <v>952</v>
      </c>
      <c r="F26" s="85">
        <v>0</v>
      </c>
      <c r="G26" s="85">
        <v>0</v>
      </c>
      <c r="H26" s="85">
        <v>0</v>
      </c>
      <c r="I26" s="85">
        <v>0</v>
      </c>
      <c r="J26" s="85">
        <v>1091</v>
      </c>
      <c r="K26" s="85">
        <v>952</v>
      </c>
      <c r="L26" s="85">
        <v>2043</v>
      </c>
      <c r="M26" s="69">
        <v>4.8938820485795045</v>
      </c>
    </row>
    <row r="27" spans="1:13" s="83" customFormat="1" ht="10.199999999999999">
      <c r="A27" s="70" t="s">
        <v>150</v>
      </c>
      <c r="B27" s="85">
        <v>0</v>
      </c>
      <c r="C27" s="85">
        <v>0</v>
      </c>
      <c r="D27" s="85">
        <v>617</v>
      </c>
      <c r="E27" s="85">
        <v>340</v>
      </c>
      <c r="F27" s="85">
        <v>0</v>
      </c>
      <c r="G27" s="85">
        <v>0</v>
      </c>
      <c r="H27" s="85">
        <v>0</v>
      </c>
      <c r="I27" s="85">
        <v>0</v>
      </c>
      <c r="J27" s="85">
        <v>617</v>
      </c>
      <c r="K27" s="85">
        <v>340</v>
      </c>
      <c r="L27" s="85">
        <v>957</v>
      </c>
      <c r="M27" s="69">
        <v>2.2924352033727784</v>
      </c>
    </row>
    <row r="28" spans="1:13" s="83" customFormat="1" ht="10.199999999999999">
      <c r="A28" s="70" t="s">
        <v>151</v>
      </c>
      <c r="B28" s="85">
        <v>0</v>
      </c>
      <c r="C28" s="85">
        <v>0</v>
      </c>
      <c r="D28" s="85">
        <v>493</v>
      </c>
      <c r="E28" s="85">
        <v>386</v>
      </c>
      <c r="F28" s="85">
        <v>0</v>
      </c>
      <c r="G28" s="85">
        <v>0</v>
      </c>
      <c r="H28" s="85">
        <v>0</v>
      </c>
      <c r="I28" s="85">
        <v>0</v>
      </c>
      <c r="J28" s="85">
        <v>493</v>
      </c>
      <c r="K28" s="85">
        <v>386</v>
      </c>
      <c r="L28" s="85">
        <v>879</v>
      </c>
      <c r="M28" s="69">
        <v>2.1055909548220191</v>
      </c>
    </row>
    <row r="29" spans="1:13" s="83" customFormat="1" ht="10.199999999999999">
      <c r="A29" s="70" t="s">
        <v>152</v>
      </c>
      <c r="B29" s="85">
        <v>0</v>
      </c>
      <c r="C29" s="85">
        <v>0</v>
      </c>
      <c r="D29" s="85">
        <v>189</v>
      </c>
      <c r="E29" s="85">
        <v>164</v>
      </c>
      <c r="F29" s="85">
        <v>0</v>
      </c>
      <c r="G29" s="85">
        <v>0</v>
      </c>
      <c r="H29" s="85">
        <v>0</v>
      </c>
      <c r="I29" s="85">
        <v>0</v>
      </c>
      <c r="J29" s="85">
        <v>189</v>
      </c>
      <c r="K29" s="85">
        <v>164</v>
      </c>
      <c r="L29" s="85">
        <v>353</v>
      </c>
      <c r="M29" s="69">
        <v>0.84558999664638523</v>
      </c>
    </row>
    <row r="30" spans="1:13" s="83" customFormat="1" ht="10.199999999999999">
      <c r="A30" s="70" t="s">
        <v>153</v>
      </c>
      <c r="B30" s="85">
        <v>0</v>
      </c>
      <c r="C30" s="85">
        <v>0</v>
      </c>
      <c r="D30" s="85">
        <v>120</v>
      </c>
      <c r="E30" s="85">
        <v>82</v>
      </c>
      <c r="F30" s="85">
        <v>0</v>
      </c>
      <c r="G30" s="85">
        <v>0</v>
      </c>
      <c r="H30" s="85">
        <v>0</v>
      </c>
      <c r="I30" s="85">
        <v>0</v>
      </c>
      <c r="J30" s="85">
        <v>120</v>
      </c>
      <c r="K30" s="85">
        <v>82</v>
      </c>
      <c r="L30" s="85">
        <v>202</v>
      </c>
      <c r="M30" s="69">
        <v>0.48387869496478703</v>
      </c>
    </row>
    <row r="31" spans="1:13" s="83" customFormat="1" ht="10.199999999999999">
      <c r="A31" s="70" t="s">
        <v>154</v>
      </c>
      <c r="B31" s="85">
        <v>0</v>
      </c>
      <c r="C31" s="85">
        <v>0</v>
      </c>
      <c r="D31" s="85">
        <v>342</v>
      </c>
      <c r="E31" s="85">
        <v>256</v>
      </c>
      <c r="F31" s="85">
        <v>0</v>
      </c>
      <c r="G31" s="85">
        <v>0</v>
      </c>
      <c r="H31" s="85">
        <v>0</v>
      </c>
      <c r="I31" s="85">
        <v>0</v>
      </c>
      <c r="J31" s="85">
        <v>342</v>
      </c>
      <c r="K31" s="85">
        <v>256</v>
      </c>
      <c r="L31" s="85">
        <v>598</v>
      </c>
      <c r="M31" s="69">
        <v>1.4324725722224885</v>
      </c>
    </row>
    <row r="32" spans="1:13" s="83" customFormat="1" ht="10.199999999999999">
      <c r="A32" s="70" t="s">
        <v>155</v>
      </c>
      <c r="B32" s="85">
        <v>0</v>
      </c>
      <c r="C32" s="85">
        <v>0</v>
      </c>
      <c r="D32" s="85">
        <v>1</v>
      </c>
      <c r="E32" s="85">
        <v>0</v>
      </c>
      <c r="F32" s="85">
        <v>0</v>
      </c>
      <c r="G32" s="85">
        <v>0</v>
      </c>
      <c r="H32" s="85">
        <v>0</v>
      </c>
      <c r="I32" s="85">
        <v>0</v>
      </c>
      <c r="J32" s="85">
        <v>0</v>
      </c>
      <c r="K32" s="85">
        <v>0</v>
      </c>
      <c r="L32" s="85">
        <v>0</v>
      </c>
      <c r="M32" s="69">
        <v>0</v>
      </c>
    </row>
    <row r="33" spans="1:13" s="83" customFormat="1" ht="10.199999999999999">
      <c r="A33" s="70" t="s">
        <v>156</v>
      </c>
      <c r="B33" s="85">
        <v>0</v>
      </c>
      <c r="C33" s="85">
        <v>0</v>
      </c>
      <c r="D33" s="85">
        <v>31</v>
      </c>
      <c r="E33" s="85">
        <v>22</v>
      </c>
      <c r="F33" s="236">
        <v>0</v>
      </c>
      <c r="G33" s="85">
        <v>0</v>
      </c>
      <c r="H33" s="85">
        <v>0</v>
      </c>
      <c r="I33" s="85">
        <v>0</v>
      </c>
      <c r="J33" s="85">
        <v>31</v>
      </c>
      <c r="K33" s="85">
        <v>22</v>
      </c>
      <c r="L33" s="85">
        <v>53</v>
      </c>
      <c r="M33" s="237">
        <v>0.12695827145115698</v>
      </c>
    </row>
    <row r="34" spans="1:13" s="83" customFormat="1" ht="10.8" thickBot="1">
      <c r="A34" s="86" t="s">
        <v>128</v>
      </c>
      <c r="B34" s="238">
        <v>0</v>
      </c>
      <c r="C34" s="238">
        <v>0</v>
      </c>
      <c r="D34" s="238">
        <v>23087</v>
      </c>
      <c r="E34" s="238">
        <v>18659</v>
      </c>
      <c r="F34" s="238">
        <v>0</v>
      </c>
      <c r="G34" s="238">
        <v>0</v>
      </c>
      <c r="H34" s="238">
        <v>0</v>
      </c>
      <c r="I34" s="238">
        <v>0</v>
      </c>
      <c r="J34" s="238">
        <v>23087</v>
      </c>
      <c r="K34" s="238">
        <v>18659</v>
      </c>
      <c r="L34" s="238">
        <v>41746</v>
      </c>
      <c r="M34" s="239">
        <v>100</v>
      </c>
    </row>
    <row r="35" spans="1:13" s="83" customFormat="1" ht="10.199999999999999">
      <c r="A35" s="138" t="s">
        <v>205</v>
      </c>
      <c r="B35" s="138"/>
      <c r="C35" s="138"/>
      <c r="D35" s="240"/>
      <c r="E35" s="240"/>
      <c r="F35" s="240"/>
      <c r="G35" s="240"/>
      <c r="H35" s="240"/>
      <c r="I35" s="240"/>
      <c r="J35" s="240"/>
      <c r="K35" s="240"/>
      <c r="L35" s="240"/>
      <c r="M35" s="241"/>
    </row>
    <row r="36" spans="1:13" s="83" customFormat="1" ht="11.25" customHeight="1">
      <c r="A36" s="70" t="s">
        <v>211</v>
      </c>
      <c r="B36" s="70"/>
      <c r="C36" s="70"/>
      <c r="D36" s="235"/>
      <c r="E36" s="235"/>
      <c r="F36" s="235"/>
      <c r="G36" s="235"/>
      <c r="H36" s="235"/>
      <c r="I36" s="235"/>
      <c r="J36" s="235"/>
      <c r="K36" s="235"/>
      <c r="L36" s="235"/>
      <c r="M36" s="235"/>
    </row>
    <row r="37" spans="1:13" s="83" customFormat="1" ht="11.25" customHeight="1">
      <c r="A37" s="1815" t="s">
        <v>207</v>
      </c>
      <c r="B37" s="1815"/>
      <c r="C37" s="1815"/>
      <c r="D37" s="1815"/>
      <c r="E37" s="1815"/>
      <c r="F37" s="1815"/>
      <c r="G37" s="1815"/>
      <c r="H37" s="1815"/>
      <c r="I37" s="1815"/>
      <c r="J37" s="1815"/>
      <c r="K37" s="1815"/>
      <c r="L37" s="1815"/>
      <c r="M37" s="1815"/>
    </row>
    <row r="38" spans="1:13" ht="13.5" customHeight="1">
      <c r="A38" s="1815"/>
      <c r="B38" s="1815"/>
      <c r="C38" s="1815"/>
      <c r="D38" s="1815"/>
      <c r="E38" s="1815"/>
      <c r="F38" s="1815"/>
      <c r="G38" s="1815"/>
      <c r="H38" s="1815"/>
      <c r="I38" s="1815"/>
      <c r="J38" s="1815"/>
      <c r="K38" s="1815"/>
      <c r="L38" s="1815"/>
      <c r="M38" s="1815"/>
    </row>
  </sheetData>
  <mergeCells count="2">
    <mergeCell ref="A5:A6"/>
    <mergeCell ref="A37:M38"/>
  </mergeCells>
  <printOptions horizontalCentered="1" verticalCentered="1"/>
  <pageMargins left="0.78740157480314965" right="0.78740157480314965" top="0.78740157480314965" bottom="0.78740157480314965" header="0" footer="0"/>
  <pageSetup scale="10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9A82FD-3500-4D85-9212-47141BA457BC}">
  <sheetPr codeName="Hoja15">
    <pageSetUpPr fitToPage="1"/>
  </sheetPr>
  <dimension ref="A1:G28"/>
  <sheetViews>
    <sheetView zoomScaleNormal="100" workbookViewId="0"/>
  </sheetViews>
  <sheetFormatPr baseColWidth="10" defaultColWidth="11.44140625" defaultRowHeight="10.8"/>
  <cols>
    <col min="1" max="1" width="4.44140625" style="56" customWidth="1"/>
    <col min="2" max="2" width="11.5546875" style="56" customWidth="1"/>
    <col min="3" max="3" width="10.88671875" style="56" customWidth="1"/>
    <col min="4" max="6" width="9.44140625" style="56" customWidth="1"/>
    <col min="7" max="7" width="10.109375" style="56" customWidth="1"/>
    <col min="8" max="256" width="11.44140625" style="56"/>
    <col min="257" max="257" width="4.44140625" style="56" customWidth="1"/>
    <col min="258" max="258" width="11.5546875" style="56" customWidth="1"/>
    <col min="259" max="259" width="10.88671875" style="56" customWidth="1"/>
    <col min="260" max="262" width="9.44140625" style="56" customWidth="1"/>
    <col min="263" max="263" width="10.109375" style="56" customWidth="1"/>
    <col min="264" max="512" width="11.44140625" style="56"/>
    <col min="513" max="513" width="4.44140625" style="56" customWidth="1"/>
    <col min="514" max="514" width="11.5546875" style="56" customWidth="1"/>
    <col min="515" max="515" width="10.88671875" style="56" customWidth="1"/>
    <col min="516" max="518" width="9.44140625" style="56" customWidth="1"/>
    <col min="519" max="519" width="10.109375" style="56" customWidth="1"/>
    <col min="520" max="768" width="11.44140625" style="56"/>
    <col min="769" max="769" width="4.44140625" style="56" customWidth="1"/>
    <col min="770" max="770" width="11.5546875" style="56" customWidth="1"/>
    <col min="771" max="771" width="10.88671875" style="56" customWidth="1"/>
    <col min="772" max="774" width="9.44140625" style="56" customWidth="1"/>
    <col min="775" max="775" width="10.109375" style="56" customWidth="1"/>
    <col min="776" max="1024" width="11.44140625" style="56"/>
    <col min="1025" max="1025" width="4.44140625" style="56" customWidth="1"/>
    <col min="1026" max="1026" width="11.5546875" style="56" customWidth="1"/>
    <col min="1027" max="1027" width="10.88671875" style="56" customWidth="1"/>
    <col min="1028" max="1030" width="9.44140625" style="56" customWidth="1"/>
    <col min="1031" max="1031" width="10.109375" style="56" customWidth="1"/>
    <col min="1032" max="1280" width="11.44140625" style="56"/>
    <col min="1281" max="1281" width="4.44140625" style="56" customWidth="1"/>
    <col min="1282" max="1282" width="11.5546875" style="56" customWidth="1"/>
    <col min="1283" max="1283" width="10.88671875" style="56" customWidth="1"/>
    <col min="1284" max="1286" width="9.44140625" style="56" customWidth="1"/>
    <col min="1287" max="1287" width="10.109375" style="56" customWidth="1"/>
    <col min="1288" max="1536" width="11.44140625" style="56"/>
    <col min="1537" max="1537" width="4.44140625" style="56" customWidth="1"/>
    <col min="1538" max="1538" width="11.5546875" style="56" customWidth="1"/>
    <col min="1539" max="1539" width="10.88671875" style="56" customWidth="1"/>
    <col min="1540" max="1542" width="9.44140625" style="56" customWidth="1"/>
    <col min="1543" max="1543" width="10.109375" style="56" customWidth="1"/>
    <col min="1544" max="1792" width="11.44140625" style="56"/>
    <col min="1793" max="1793" width="4.44140625" style="56" customWidth="1"/>
    <col min="1794" max="1794" width="11.5546875" style="56" customWidth="1"/>
    <col min="1795" max="1795" width="10.88671875" style="56" customWidth="1"/>
    <col min="1796" max="1798" width="9.44140625" style="56" customWidth="1"/>
    <col min="1799" max="1799" width="10.109375" style="56" customWidth="1"/>
    <col min="1800" max="2048" width="11.44140625" style="56"/>
    <col min="2049" max="2049" width="4.44140625" style="56" customWidth="1"/>
    <col min="2050" max="2050" width="11.5546875" style="56" customWidth="1"/>
    <col min="2051" max="2051" width="10.88671875" style="56" customWidth="1"/>
    <col min="2052" max="2054" width="9.44140625" style="56" customWidth="1"/>
    <col min="2055" max="2055" width="10.109375" style="56" customWidth="1"/>
    <col min="2056" max="2304" width="11.44140625" style="56"/>
    <col min="2305" max="2305" width="4.44140625" style="56" customWidth="1"/>
    <col min="2306" max="2306" width="11.5546875" style="56" customWidth="1"/>
    <col min="2307" max="2307" width="10.88671875" style="56" customWidth="1"/>
    <col min="2308" max="2310" width="9.44140625" style="56" customWidth="1"/>
    <col min="2311" max="2311" width="10.109375" style="56" customWidth="1"/>
    <col min="2312" max="2560" width="11.44140625" style="56"/>
    <col min="2561" max="2561" width="4.44140625" style="56" customWidth="1"/>
    <col min="2562" max="2562" width="11.5546875" style="56" customWidth="1"/>
    <col min="2563" max="2563" width="10.88671875" style="56" customWidth="1"/>
    <col min="2564" max="2566" width="9.44140625" style="56" customWidth="1"/>
    <col min="2567" max="2567" width="10.109375" style="56" customWidth="1"/>
    <col min="2568" max="2816" width="11.44140625" style="56"/>
    <col min="2817" max="2817" width="4.44140625" style="56" customWidth="1"/>
    <col min="2818" max="2818" width="11.5546875" style="56" customWidth="1"/>
    <col min="2819" max="2819" width="10.88671875" style="56" customWidth="1"/>
    <col min="2820" max="2822" width="9.44140625" style="56" customWidth="1"/>
    <col min="2823" max="2823" width="10.109375" style="56" customWidth="1"/>
    <col min="2824" max="3072" width="11.44140625" style="56"/>
    <col min="3073" max="3073" width="4.44140625" style="56" customWidth="1"/>
    <col min="3074" max="3074" width="11.5546875" style="56" customWidth="1"/>
    <col min="3075" max="3075" width="10.88671875" style="56" customWidth="1"/>
    <col min="3076" max="3078" width="9.44140625" style="56" customWidth="1"/>
    <col min="3079" max="3079" width="10.109375" style="56" customWidth="1"/>
    <col min="3080" max="3328" width="11.44140625" style="56"/>
    <col min="3329" max="3329" width="4.44140625" style="56" customWidth="1"/>
    <col min="3330" max="3330" width="11.5546875" style="56" customWidth="1"/>
    <col min="3331" max="3331" width="10.88671875" style="56" customWidth="1"/>
    <col min="3332" max="3334" width="9.44140625" style="56" customWidth="1"/>
    <col min="3335" max="3335" width="10.109375" style="56" customWidth="1"/>
    <col min="3336" max="3584" width="11.44140625" style="56"/>
    <col min="3585" max="3585" width="4.44140625" style="56" customWidth="1"/>
    <col min="3586" max="3586" width="11.5546875" style="56" customWidth="1"/>
    <col min="3587" max="3587" width="10.88671875" style="56" customWidth="1"/>
    <col min="3588" max="3590" width="9.44140625" style="56" customWidth="1"/>
    <col min="3591" max="3591" width="10.109375" style="56" customWidth="1"/>
    <col min="3592" max="3840" width="11.44140625" style="56"/>
    <col min="3841" max="3841" width="4.44140625" style="56" customWidth="1"/>
    <col min="3842" max="3842" width="11.5546875" style="56" customWidth="1"/>
    <col min="3843" max="3843" width="10.88671875" style="56" customWidth="1"/>
    <col min="3844" max="3846" width="9.44140625" style="56" customWidth="1"/>
    <col min="3847" max="3847" width="10.109375" style="56" customWidth="1"/>
    <col min="3848" max="4096" width="11.44140625" style="56"/>
    <col min="4097" max="4097" width="4.44140625" style="56" customWidth="1"/>
    <col min="4098" max="4098" width="11.5546875" style="56" customWidth="1"/>
    <col min="4099" max="4099" width="10.88671875" style="56" customWidth="1"/>
    <col min="4100" max="4102" width="9.44140625" style="56" customWidth="1"/>
    <col min="4103" max="4103" width="10.109375" style="56" customWidth="1"/>
    <col min="4104" max="4352" width="11.44140625" style="56"/>
    <col min="4353" max="4353" width="4.44140625" style="56" customWidth="1"/>
    <col min="4354" max="4354" width="11.5546875" style="56" customWidth="1"/>
    <col min="4355" max="4355" width="10.88671875" style="56" customWidth="1"/>
    <col min="4356" max="4358" width="9.44140625" style="56" customWidth="1"/>
    <col min="4359" max="4359" width="10.109375" style="56" customWidth="1"/>
    <col min="4360" max="4608" width="11.44140625" style="56"/>
    <col min="4609" max="4609" width="4.44140625" style="56" customWidth="1"/>
    <col min="4610" max="4610" width="11.5546875" style="56" customWidth="1"/>
    <col min="4611" max="4611" width="10.88671875" style="56" customWidth="1"/>
    <col min="4612" max="4614" width="9.44140625" style="56" customWidth="1"/>
    <col min="4615" max="4615" width="10.109375" style="56" customWidth="1"/>
    <col min="4616" max="4864" width="11.44140625" style="56"/>
    <col min="4865" max="4865" width="4.44140625" style="56" customWidth="1"/>
    <col min="4866" max="4866" width="11.5546875" style="56" customWidth="1"/>
    <col min="4867" max="4867" width="10.88671875" style="56" customWidth="1"/>
    <col min="4868" max="4870" width="9.44140625" style="56" customWidth="1"/>
    <col min="4871" max="4871" width="10.109375" style="56" customWidth="1"/>
    <col min="4872" max="5120" width="11.44140625" style="56"/>
    <col min="5121" max="5121" width="4.44140625" style="56" customWidth="1"/>
    <col min="5122" max="5122" width="11.5546875" style="56" customWidth="1"/>
    <col min="5123" max="5123" width="10.88671875" style="56" customWidth="1"/>
    <col min="5124" max="5126" width="9.44140625" style="56" customWidth="1"/>
    <col min="5127" max="5127" width="10.109375" style="56" customWidth="1"/>
    <col min="5128" max="5376" width="11.44140625" style="56"/>
    <col min="5377" max="5377" width="4.44140625" style="56" customWidth="1"/>
    <col min="5378" max="5378" width="11.5546875" style="56" customWidth="1"/>
    <col min="5379" max="5379" width="10.88671875" style="56" customWidth="1"/>
    <col min="5380" max="5382" width="9.44140625" style="56" customWidth="1"/>
    <col min="5383" max="5383" width="10.109375" style="56" customWidth="1"/>
    <col min="5384" max="5632" width="11.44140625" style="56"/>
    <col min="5633" max="5633" width="4.44140625" style="56" customWidth="1"/>
    <col min="5634" max="5634" width="11.5546875" style="56" customWidth="1"/>
    <col min="5635" max="5635" width="10.88671875" style="56" customWidth="1"/>
    <col min="5636" max="5638" width="9.44140625" style="56" customWidth="1"/>
    <col min="5639" max="5639" width="10.109375" style="56" customWidth="1"/>
    <col min="5640" max="5888" width="11.44140625" style="56"/>
    <col min="5889" max="5889" width="4.44140625" style="56" customWidth="1"/>
    <col min="5890" max="5890" width="11.5546875" style="56" customWidth="1"/>
    <col min="5891" max="5891" width="10.88671875" style="56" customWidth="1"/>
    <col min="5892" max="5894" width="9.44140625" style="56" customWidth="1"/>
    <col min="5895" max="5895" width="10.109375" style="56" customWidth="1"/>
    <col min="5896" max="6144" width="11.44140625" style="56"/>
    <col min="6145" max="6145" width="4.44140625" style="56" customWidth="1"/>
    <col min="6146" max="6146" width="11.5546875" style="56" customWidth="1"/>
    <col min="6147" max="6147" width="10.88671875" style="56" customWidth="1"/>
    <col min="6148" max="6150" width="9.44140625" style="56" customWidth="1"/>
    <col min="6151" max="6151" width="10.109375" style="56" customWidth="1"/>
    <col min="6152" max="6400" width="11.44140625" style="56"/>
    <col min="6401" max="6401" width="4.44140625" style="56" customWidth="1"/>
    <col min="6402" max="6402" width="11.5546875" style="56" customWidth="1"/>
    <col min="6403" max="6403" width="10.88671875" style="56" customWidth="1"/>
    <col min="6404" max="6406" width="9.44140625" style="56" customWidth="1"/>
    <col min="6407" max="6407" width="10.109375" style="56" customWidth="1"/>
    <col min="6408" max="6656" width="11.44140625" style="56"/>
    <col min="6657" max="6657" width="4.44140625" style="56" customWidth="1"/>
    <col min="6658" max="6658" width="11.5546875" style="56" customWidth="1"/>
    <col min="6659" max="6659" width="10.88671875" style="56" customWidth="1"/>
    <col min="6660" max="6662" width="9.44140625" style="56" customWidth="1"/>
    <col min="6663" max="6663" width="10.109375" style="56" customWidth="1"/>
    <col min="6664" max="6912" width="11.44140625" style="56"/>
    <col min="6913" max="6913" width="4.44140625" style="56" customWidth="1"/>
    <col min="6914" max="6914" width="11.5546875" style="56" customWidth="1"/>
    <col min="6915" max="6915" width="10.88671875" style="56" customWidth="1"/>
    <col min="6916" max="6918" width="9.44140625" style="56" customWidth="1"/>
    <col min="6919" max="6919" width="10.109375" style="56" customWidth="1"/>
    <col min="6920" max="7168" width="11.44140625" style="56"/>
    <col min="7169" max="7169" width="4.44140625" style="56" customWidth="1"/>
    <col min="7170" max="7170" width="11.5546875" style="56" customWidth="1"/>
    <col min="7171" max="7171" width="10.88671875" style="56" customWidth="1"/>
    <col min="7172" max="7174" width="9.44140625" style="56" customWidth="1"/>
    <col min="7175" max="7175" width="10.109375" style="56" customWidth="1"/>
    <col min="7176" max="7424" width="11.44140625" style="56"/>
    <col min="7425" max="7425" width="4.44140625" style="56" customWidth="1"/>
    <col min="7426" max="7426" width="11.5546875" style="56" customWidth="1"/>
    <col min="7427" max="7427" width="10.88671875" style="56" customWidth="1"/>
    <col min="7428" max="7430" width="9.44140625" style="56" customWidth="1"/>
    <col min="7431" max="7431" width="10.109375" style="56" customWidth="1"/>
    <col min="7432" max="7680" width="11.44140625" style="56"/>
    <col min="7681" max="7681" width="4.44140625" style="56" customWidth="1"/>
    <col min="7682" max="7682" width="11.5546875" style="56" customWidth="1"/>
    <col min="7683" max="7683" width="10.88671875" style="56" customWidth="1"/>
    <col min="7684" max="7686" width="9.44140625" style="56" customWidth="1"/>
    <col min="7687" max="7687" width="10.109375" style="56" customWidth="1"/>
    <col min="7688" max="7936" width="11.44140625" style="56"/>
    <col min="7937" max="7937" width="4.44140625" style="56" customWidth="1"/>
    <col min="7938" max="7938" width="11.5546875" style="56" customWidth="1"/>
    <col min="7939" max="7939" width="10.88671875" style="56" customWidth="1"/>
    <col min="7940" max="7942" width="9.44140625" style="56" customWidth="1"/>
    <col min="7943" max="7943" width="10.109375" style="56" customWidth="1"/>
    <col min="7944" max="8192" width="11.44140625" style="56"/>
    <col min="8193" max="8193" width="4.44140625" style="56" customWidth="1"/>
    <col min="8194" max="8194" width="11.5546875" style="56" customWidth="1"/>
    <col min="8195" max="8195" width="10.88671875" style="56" customWidth="1"/>
    <col min="8196" max="8198" width="9.44140625" style="56" customWidth="1"/>
    <col min="8199" max="8199" width="10.109375" style="56" customWidth="1"/>
    <col min="8200" max="8448" width="11.44140625" style="56"/>
    <col min="8449" max="8449" width="4.44140625" style="56" customWidth="1"/>
    <col min="8450" max="8450" width="11.5546875" style="56" customWidth="1"/>
    <col min="8451" max="8451" width="10.88671875" style="56" customWidth="1"/>
    <col min="8452" max="8454" width="9.44140625" style="56" customWidth="1"/>
    <col min="8455" max="8455" width="10.109375" style="56" customWidth="1"/>
    <col min="8456" max="8704" width="11.44140625" style="56"/>
    <col min="8705" max="8705" width="4.44140625" style="56" customWidth="1"/>
    <col min="8706" max="8706" width="11.5546875" style="56" customWidth="1"/>
    <col min="8707" max="8707" width="10.88671875" style="56" customWidth="1"/>
    <col min="8708" max="8710" width="9.44140625" style="56" customWidth="1"/>
    <col min="8711" max="8711" width="10.109375" style="56" customWidth="1"/>
    <col min="8712" max="8960" width="11.44140625" style="56"/>
    <col min="8961" max="8961" width="4.44140625" style="56" customWidth="1"/>
    <col min="8962" max="8962" width="11.5546875" style="56" customWidth="1"/>
    <col min="8963" max="8963" width="10.88671875" style="56" customWidth="1"/>
    <col min="8964" max="8966" width="9.44140625" style="56" customWidth="1"/>
    <col min="8967" max="8967" width="10.109375" style="56" customWidth="1"/>
    <col min="8968" max="9216" width="11.44140625" style="56"/>
    <col min="9217" max="9217" width="4.44140625" style="56" customWidth="1"/>
    <col min="9218" max="9218" width="11.5546875" style="56" customWidth="1"/>
    <col min="9219" max="9219" width="10.88671875" style="56" customWidth="1"/>
    <col min="9220" max="9222" width="9.44140625" style="56" customWidth="1"/>
    <col min="9223" max="9223" width="10.109375" style="56" customWidth="1"/>
    <col min="9224" max="9472" width="11.44140625" style="56"/>
    <col min="9473" max="9473" width="4.44140625" style="56" customWidth="1"/>
    <col min="9474" max="9474" width="11.5546875" style="56" customWidth="1"/>
    <col min="9475" max="9475" width="10.88671875" style="56" customWidth="1"/>
    <col min="9476" max="9478" width="9.44140625" style="56" customWidth="1"/>
    <col min="9479" max="9479" width="10.109375" style="56" customWidth="1"/>
    <col min="9480" max="9728" width="11.44140625" style="56"/>
    <col min="9729" max="9729" width="4.44140625" style="56" customWidth="1"/>
    <col min="9730" max="9730" width="11.5546875" style="56" customWidth="1"/>
    <col min="9731" max="9731" width="10.88671875" style="56" customWidth="1"/>
    <col min="9732" max="9734" width="9.44140625" style="56" customWidth="1"/>
    <col min="9735" max="9735" width="10.109375" style="56" customWidth="1"/>
    <col min="9736" max="9984" width="11.44140625" style="56"/>
    <col min="9985" max="9985" width="4.44140625" style="56" customWidth="1"/>
    <col min="9986" max="9986" width="11.5546875" style="56" customWidth="1"/>
    <col min="9987" max="9987" width="10.88671875" style="56" customWidth="1"/>
    <col min="9988" max="9990" width="9.44140625" style="56" customWidth="1"/>
    <col min="9991" max="9991" width="10.109375" style="56" customWidth="1"/>
    <col min="9992" max="10240" width="11.44140625" style="56"/>
    <col min="10241" max="10241" width="4.44140625" style="56" customWidth="1"/>
    <col min="10242" max="10242" width="11.5546875" style="56" customWidth="1"/>
    <col min="10243" max="10243" width="10.88671875" style="56" customWidth="1"/>
    <col min="10244" max="10246" width="9.44140625" style="56" customWidth="1"/>
    <col min="10247" max="10247" width="10.109375" style="56" customWidth="1"/>
    <col min="10248" max="10496" width="11.44140625" style="56"/>
    <col min="10497" max="10497" width="4.44140625" style="56" customWidth="1"/>
    <col min="10498" max="10498" width="11.5546875" style="56" customWidth="1"/>
    <col min="10499" max="10499" width="10.88671875" style="56" customWidth="1"/>
    <col min="10500" max="10502" width="9.44140625" style="56" customWidth="1"/>
    <col min="10503" max="10503" width="10.109375" style="56" customWidth="1"/>
    <col min="10504" max="10752" width="11.44140625" style="56"/>
    <col min="10753" max="10753" width="4.44140625" style="56" customWidth="1"/>
    <col min="10754" max="10754" width="11.5546875" style="56" customWidth="1"/>
    <col min="10755" max="10755" width="10.88671875" style="56" customWidth="1"/>
    <col min="10756" max="10758" width="9.44140625" style="56" customWidth="1"/>
    <col min="10759" max="10759" width="10.109375" style="56" customWidth="1"/>
    <col min="10760" max="11008" width="11.44140625" style="56"/>
    <col min="11009" max="11009" width="4.44140625" style="56" customWidth="1"/>
    <col min="11010" max="11010" width="11.5546875" style="56" customWidth="1"/>
    <col min="11011" max="11011" width="10.88671875" style="56" customWidth="1"/>
    <col min="11012" max="11014" width="9.44140625" style="56" customWidth="1"/>
    <col min="11015" max="11015" width="10.109375" style="56" customWidth="1"/>
    <col min="11016" max="11264" width="11.44140625" style="56"/>
    <col min="11265" max="11265" width="4.44140625" style="56" customWidth="1"/>
    <col min="11266" max="11266" width="11.5546875" style="56" customWidth="1"/>
    <col min="11267" max="11267" width="10.88671875" style="56" customWidth="1"/>
    <col min="11268" max="11270" width="9.44140625" style="56" customWidth="1"/>
    <col min="11271" max="11271" width="10.109375" style="56" customWidth="1"/>
    <col min="11272" max="11520" width="11.44140625" style="56"/>
    <col min="11521" max="11521" width="4.44140625" style="56" customWidth="1"/>
    <col min="11522" max="11522" width="11.5546875" style="56" customWidth="1"/>
    <col min="11523" max="11523" width="10.88671875" style="56" customWidth="1"/>
    <col min="11524" max="11526" width="9.44140625" style="56" customWidth="1"/>
    <col min="11527" max="11527" width="10.109375" style="56" customWidth="1"/>
    <col min="11528" max="11776" width="11.44140625" style="56"/>
    <col min="11777" max="11777" width="4.44140625" style="56" customWidth="1"/>
    <col min="11778" max="11778" width="11.5546875" style="56" customWidth="1"/>
    <col min="11779" max="11779" width="10.88671875" style="56" customWidth="1"/>
    <col min="11780" max="11782" width="9.44140625" style="56" customWidth="1"/>
    <col min="11783" max="11783" width="10.109375" style="56" customWidth="1"/>
    <col min="11784" max="12032" width="11.44140625" style="56"/>
    <col min="12033" max="12033" width="4.44140625" style="56" customWidth="1"/>
    <col min="12034" max="12034" width="11.5546875" style="56" customWidth="1"/>
    <col min="12035" max="12035" width="10.88671875" style="56" customWidth="1"/>
    <col min="12036" max="12038" width="9.44140625" style="56" customWidth="1"/>
    <col min="12039" max="12039" width="10.109375" style="56" customWidth="1"/>
    <col min="12040" max="12288" width="11.44140625" style="56"/>
    <col min="12289" max="12289" width="4.44140625" style="56" customWidth="1"/>
    <col min="12290" max="12290" width="11.5546875" style="56" customWidth="1"/>
    <col min="12291" max="12291" width="10.88671875" style="56" customWidth="1"/>
    <col min="12292" max="12294" width="9.44140625" style="56" customWidth="1"/>
    <col min="12295" max="12295" width="10.109375" style="56" customWidth="1"/>
    <col min="12296" max="12544" width="11.44140625" style="56"/>
    <col min="12545" max="12545" width="4.44140625" style="56" customWidth="1"/>
    <col min="12546" max="12546" width="11.5546875" style="56" customWidth="1"/>
    <col min="12547" max="12547" width="10.88671875" style="56" customWidth="1"/>
    <col min="12548" max="12550" width="9.44140625" style="56" customWidth="1"/>
    <col min="12551" max="12551" width="10.109375" style="56" customWidth="1"/>
    <col min="12552" max="12800" width="11.44140625" style="56"/>
    <col min="12801" max="12801" width="4.44140625" style="56" customWidth="1"/>
    <col min="12802" max="12802" width="11.5546875" style="56" customWidth="1"/>
    <col min="12803" max="12803" width="10.88671875" style="56" customWidth="1"/>
    <col min="12804" max="12806" width="9.44140625" style="56" customWidth="1"/>
    <col min="12807" max="12807" width="10.109375" style="56" customWidth="1"/>
    <col min="12808" max="13056" width="11.44140625" style="56"/>
    <col min="13057" max="13057" width="4.44140625" style="56" customWidth="1"/>
    <col min="13058" max="13058" width="11.5546875" style="56" customWidth="1"/>
    <col min="13059" max="13059" width="10.88671875" style="56" customWidth="1"/>
    <col min="13060" max="13062" width="9.44140625" style="56" customWidth="1"/>
    <col min="13063" max="13063" width="10.109375" style="56" customWidth="1"/>
    <col min="13064" max="13312" width="11.44140625" style="56"/>
    <col min="13313" max="13313" width="4.44140625" style="56" customWidth="1"/>
    <col min="13314" max="13314" width="11.5546875" style="56" customWidth="1"/>
    <col min="13315" max="13315" width="10.88671875" style="56" customWidth="1"/>
    <col min="13316" max="13318" width="9.44140625" style="56" customWidth="1"/>
    <col min="13319" max="13319" width="10.109375" style="56" customWidth="1"/>
    <col min="13320" max="13568" width="11.44140625" style="56"/>
    <col min="13569" max="13569" width="4.44140625" style="56" customWidth="1"/>
    <col min="13570" max="13570" width="11.5546875" style="56" customWidth="1"/>
    <col min="13571" max="13571" width="10.88671875" style="56" customWidth="1"/>
    <col min="13572" max="13574" width="9.44140625" style="56" customWidth="1"/>
    <col min="13575" max="13575" width="10.109375" style="56" customWidth="1"/>
    <col min="13576" max="13824" width="11.44140625" style="56"/>
    <col min="13825" max="13825" width="4.44140625" style="56" customWidth="1"/>
    <col min="13826" max="13826" width="11.5546875" style="56" customWidth="1"/>
    <col min="13827" max="13827" width="10.88671875" style="56" customWidth="1"/>
    <col min="13828" max="13830" width="9.44140625" style="56" customWidth="1"/>
    <col min="13831" max="13831" width="10.109375" style="56" customWidth="1"/>
    <col min="13832" max="14080" width="11.44140625" style="56"/>
    <col min="14081" max="14081" width="4.44140625" style="56" customWidth="1"/>
    <col min="14082" max="14082" width="11.5546875" style="56" customWidth="1"/>
    <col min="14083" max="14083" width="10.88671875" style="56" customWidth="1"/>
    <col min="14084" max="14086" width="9.44140625" style="56" customWidth="1"/>
    <col min="14087" max="14087" width="10.109375" style="56" customWidth="1"/>
    <col min="14088" max="14336" width="11.44140625" style="56"/>
    <col min="14337" max="14337" width="4.44140625" style="56" customWidth="1"/>
    <col min="14338" max="14338" width="11.5546875" style="56" customWidth="1"/>
    <col min="14339" max="14339" width="10.88671875" style="56" customWidth="1"/>
    <col min="14340" max="14342" width="9.44140625" style="56" customWidth="1"/>
    <col min="14343" max="14343" width="10.109375" style="56" customWidth="1"/>
    <col min="14344" max="14592" width="11.44140625" style="56"/>
    <col min="14593" max="14593" width="4.44140625" style="56" customWidth="1"/>
    <col min="14594" max="14594" width="11.5546875" style="56" customWidth="1"/>
    <col min="14595" max="14595" width="10.88671875" style="56" customWidth="1"/>
    <col min="14596" max="14598" width="9.44140625" style="56" customWidth="1"/>
    <col min="14599" max="14599" width="10.109375" style="56" customWidth="1"/>
    <col min="14600" max="14848" width="11.44140625" style="56"/>
    <col min="14849" max="14849" width="4.44140625" style="56" customWidth="1"/>
    <col min="14850" max="14850" width="11.5546875" style="56" customWidth="1"/>
    <col min="14851" max="14851" width="10.88671875" style="56" customWidth="1"/>
    <col min="14852" max="14854" width="9.44140625" style="56" customWidth="1"/>
    <col min="14855" max="14855" width="10.109375" style="56" customWidth="1"/>
    <col min="14856" max="15104" width="11.44140625" style="56"/>
    <col min="15105" max="15105" width="4.44140625" style="56" customWidth="1"/>
    <col min="15106" max="15106" width="11.5546875" style="56" customWidth="1"/>
    <col min="15107" max="15107" width="10.88671875" style="56" customWidth="1"/>
    <col min="15108" max="15110" width="9.44140625" style="56" customWidth="1"/>
    <col min="15111" max="15111" width="10.109375" style="56" customWidth="1"/>
    <col min="15112" max="15360" width="11.44140625" style="56"/>
    <col min="15361" max="15361" width="4.44140625" style="56" customWidth="1"/>
    <col min="15362" max="15362" width="11.5546875" style="56" customWidth="1"/>
    <col min="15363" max="15363" width="10.88671875" style="56" customWidth="1"/>
    <col min="15364" max="15366" width="9.44140625" style="56" customWidth="1"/>
    <col min="15367" max="15367" width="10.109375" style="56" customWidth="1"/>
    <col min="15368" max="15616" width="11.44140625" style="56"/>
    <col min="15617" max="15617" width="4.44140625" style="56" customWidth="1"/>
    <col min="15618" max="15618" width="11.5546875" style="56" customWidth="1"/>
    <col min="15619" max="15619" width="10.88671875" style="56" customWidth="1"/>
    <col min="15620" max="15622" width="9.44140625" style="56" customWidth="1"/>
    <col min="15623" max="15623" width="10.109375" style="56" customWidth="1"/>
    <col min="15624" max="15872" width="11.44140625" style="56"/>
    <col min="15873" max="15873" width="4.44140625" style="56" customWidth="1"/>
    <col min="15874" max="15874" width="11.5546875" style="56" customWidth="1"/>
    <col min="15875" max="15875" width="10.88671875" style="56" customWidth="1"/>
    <col min="15876" max="15878" width="9.44140625" style="56" customWidth="1"/>
    <col min="15879" max="15879" width="10.109375" style="56" customWidth="1"/>
    <col min="15880" max="16128" width="11.44140625" style="56"/>
    <col min="16129" max="16129" width="4.44140625" style="56" customWidth="1"/>
    <col min="16130" max="16130" width="11.5546875" style="56" customWidth="1"/>
    <col min="16131" max="16131" width="10.88671875" style="56" customWidth="1"/>
    <col min="16132" max="16134" width="9.44140625" style="56" customWidth="1"/>
    <col min="16135" max="16135" width="10.109375" style="56" customWidth="1"/>
    <col min="16136" max="16384" width="11.44140625" style="56"/>
  </cols>
  <sheetData>
    <row r="1" spans="1:7" ht="16.5" customHeight="1">
      <c r="A1" s="18"/>
      <c r="B1" s="242"/>
    </row>
    <row r="2" spans="1:7" ht="62.25" customHeight="1">
      <c r="A2" s="1818" t="s">
        <v>17</v>
      </c>
      <c r="B2" s="1818"/>
      <c r="C2" s="1818"/>
      <c r="D2" s="1818"/>
      <c r="E2" s="1818"/>
      <c r="F2" s="1818"/>
      <c r="G2" s="1818"/>
    </row>
    <row r="3" spans="1:7" ht="16.8">
      <c r="A3" s="1807">
        <v>45565</v>
      </c>
      <c r="B3" s="1807"/>
      <c r="C3" s="1807"/>
      <c r="D3" s="1807"/>
      <c r="E3" s="1807"/>
      <c r="F3" s="1807"/>
      <c r="G3" s="1807"/>
    </row>
    <row r="4" spans="1:7" ht="3" customHeight="1" thickBot="1">
      <c r="A4" s="109"/>
      <c r="B4" s="199"/>
      <c r="C4" s="199"/>
      <c r="D4" s="199"/>
      <c r="E4" s="199"/>
      <c r="F4" s="199"/>
      <c r="G4" s="199"/>
    </row>
    <row r="5" spans="1:7" s="123" customFormat="1" ht="16.5" customHeight="1">
      <c r="A5" s="1819" t="s">
        <v>212</v>
      </c>
      <c r="B5" s="1820"/>
      <c r="C5" s="243" t="s">
        <v>213</v>
      </c>
      <c r="D5" s="243"/>
      <c r="E5" s="243"/>
      <c r="F5" s="243"/>
      <c r="G5" s="1822" t="s">
        <v>128</v>
      </c>
    </row>
    <row r="6" spans="1:7" s="123" customFormat="1" ht="16.5" customHeight="1">
      <c r="A6" s="1821"/>
      <c r="B6" s="1821"/>
      <c r="C6" s="245" t="s">
        <v>114</v>
      </c>
      <c r="D6" s="245" t="s">
        <v>117</v>
      </c>
      <c r="E6" s="245" t="s">
        <v>118</v>
      </c>
      <c r="F6" s="245" t="s">
        <v>119</v>
      </c>
      <c r="G6" s="1794"/>
    </row>
    <row r="7" spans="1:7" s="123" customFormat="1" ht="16.5" customHeight="1">
      <c r="A7" s="246" t="s">
        <v>114</v>
      </c>
      <c r="B7" s="43"/>
      <c r="C7" s="43"/>
      <c r="D7" s="244"/>
      <c r="E7" s="244"/>
      <c r="F7" s="244"/>
      <c r="G7" s="244"/>
    </row>
    <row r="8" spans="1:7" s="123" customFormat="1" ht="16.5" customHeight="1">
      <c r="A8" s="247"/>
      <c r="B8" s="48" t="s">
        <v>214</v>
      </c>
      <c r="C8" s="248">
        <v>0</v>
      </c>
      <c r="D8" s="248">
        <v>275</v>
      </c>
      <c r="E8" s="248">
        <v>302</v>
      </c>
      <c r="F8" s="248">
        <v>128</v>
      </c>
      <c r="G8" s="248">
        <v>705</v>
      </c>
    </row>
    <row r="9" spans="1:7" s="123" customFormat="1" ht="16.5" customHeight="1">
      <c r="A9" s="247"/>
      <c r="B9" s="48" t="s">
        <v>215</v>
      </c>
      <c r="C9" s="248">
        <v>0</v>
      </c>
      <c r="D9" s="248">
        <v>0</v>
      </c>
      <c r="E9" s="248">
        <v>1</v>
      </c>
      <c r="F9" s="248">
        <v>2</v>
      </c>
      <c r="G9" s="248">
        <v>3</v>
      </c>
    </row>
    <row r="10" spans="1:7" s="123" customFormat="1" ht="16.5" customHeight="1">
      <c r="A10" s="247"/>
      <c r="B10" s="52" t="s">
        <v>216</v>
      </c>
      <c r="C10" s="249">
        <v>0</v>
      </c>
      <c r="D10" s="249">
        <v>275</v>
      </c>
      <c r="E10" s="249">
        <v>301</v>
      </c>
      <c r="F10" s="249">
        <v>126</v>
      </c>
      <c r="G10" s="249">
        <v>702</v>
      </c>
    </row>
    <row r="11" spans="1:7" s="123" customFormat="1" ht="15" customHeight="1">
      <c r="A11" s="246" t="s">
        <v>117</v>
      </c>
      <c r="B11" s="48"/>
      <c r="C11" s="250"/>
      <c r="D11" s="250"/>
      <c r="E11" s="250"/>
      <c r="F11" s="250"/>
      <c r="G11" s="250"/>
    </row>
    <row r="12" spans="1:7" s="123" customFormat="1" ht="15" customHeight="1">
      <c r="A12" s="47"/>
      <c r="B12" s="48" t="s">
        <v>214</v>
      </c>
      <c r="C12" s="248">
        <v>645</v>
      </c>
      <c r="D12" s="248">
        <v>0</v>
      </c>
      <c r="E12" s="248">
        <v>1260</v>
      </c>
      <c r="F12" s="248">
        <v>259</v>
      </c>
      <c r="G12" s="248">
        <v>2164</v>
      </c>
    </row>
    <row r="13" spans="1:7" s="123" customFormat="1" ht="15" customHeight="1">
      <c r="A13" s="246"/>
      <c r="B13" s="48" t="s">
        <v>215</v>
      </c>
      <c r="C13" s="248">
        <v>4</v>
      </c>
      <c r="D13" s="248">
        <v>0</v>
      </c>
      <c r="E13" s="248">
        <v>288</v>
      </c>
      <c r="F13" s="248">
        <v>3</v>
      </c>
      <c r="G13" s="248">
        <v>295</v>
      </c>
    </row>
    <row r="14" spans="1:7" s="123" customFormat="1" ht="15" customHeight="1">
      <c r="A14" s="251"/>
      <c r="B14" s="52" t="s">
        <v>216</v>
      </c>
      <c r="C14" s="249">
        <v>641</v>
      </c>
      <c r="D14" s="249">
        <v>0</v>
      </c>
      <c r="E14" s="249">
        <v>972</v>
      </c>
      <c r="F14" s="249">
        <v>256</v>
      </c>
      <c r="G14" s="249">
        <v>1869</v>
      </c>
    </row>
    <row r="15" spans="1:7" s="123" customFormat="1" ht="15" customHeight="1">
      <c r="A15" s="246" t="s">
        <v>123</v>
      </c>
      <c r="B15" s="48"/>
      <c r="C15" s="250"/>
      <c r="D15" s="250"/>
      <c r="E15" s="250"/>
      <c r="F15" s="250"/>
      <c r="G15" s="250"/>
    </row>
    <row r="16" spans="1:7" s="123" customFormat="1" ht="15" customHeight="1">
      <c r="A16" s="246"/>
      <c r="B16" s="48" t="s">
        <v>214</v>
      </c>
      <c r="C16" s="248">
        <v>660</v>
      </c>
      <c r="D16" s="248">
        <v>847</v>
      </c>
      <c r="E16" s="248">
        <v>0</v>
      </c>
      <c r="F16" s="248">
        <v>324</v>
      </c>
      <c r="G16" s="248">
        <v>1831</v>
      </c>
    </row>
    <row r="17" spans="1:7" s="123" customFormat="1" ht="15" customHeight="1">
      <c r="A17" s="246"/>
      <c r="B17" s="48" t="s">
        <v>215</v>
      </c>
      <c r="C17" s="248">
        <v>1</v>
      </c>
      <c r="D17" s="248">
        <v>2</v>
      </c>
      <c r="E17" s="248">
        <v>0</v>
      </c>
      <c r="F17" s="248">
        <v>0</v>
      </c>
      <c r="G17" s="248">
        <v>3</v>
      </c>
    </row>
    <row r="18" spans="1:7" s="123" customFormat="1" ht="15" customHeight="1">
      <c r="A18" s="251"/>
      <c r="B18" s="52" t="s">
        <v>216</v>
      </c>
      <c r="C18" s="249">
        <v>659</v>
      </c>
      <c r="D18" s="249">
        <v>845</v>
      </c>
      <c r="E18" s="249">
        <v>0</v>
      </c>
      <c r="F18" s="249">
        <v>324</v>
      </c>
      <c r="G18" s="249">
        <v>1828</v>
      </c>
    </row>
    <row r="19" spans="1:7" s="123" customFormat="1" ht="15" customHeight="1">
      <c r="A19" s="246" t="s">
        <v>119</v>
      </c>
      <c r="B19" s="48"/>
      <c r="C19" s="250"/>
      <c r="D19" s="250"/>
      <c r="E19" s="250"/>
      <c r="F19" s="250"/>
      <c r="G19" s="250"/>
    </row>
    <row r="20" spans="1:7" s="123" customFormat="1" ht="15" customHeight="1">
      <c r="A20" s="47"/>
      <c r="B20" s="48" t="s">
        <v>214</v>
      </c>
      <c r="C20" s="248">
        <v>341</v>
      </c>
      <c r="D20" s="248">
        <v>323</v>
      </c>
      <c r="E20" s="248">
        <v>401</v>
      </c>
      <c r="F20" s="248">
        <v>0</v>
      </c>
      <c r="G20" s="248">
        <v>1065</v>
      </c>
    </row>
    <row r="21" spans="1:7" s="123" customFormat="1" ht="15" customHeight="1">
      <c r="A21" s="246"/>
      <c r="B21" s="48" t="s">
        <v>215</v>
      </c>
      <c r="C21" s="248">
        <v>1</v>
      </c>
      <c r="D21" s="248">
        <v>0</v>
      </c>
      <c r="E21" s="248">
        <v>0</v>
      </c>
      <c r="F21" s="248">
        <v>0</v>
      </c>
      <c r="G21" s="248">
        <v>1</v>
      </c>
    </row>
    <row r="22" spans="1:7" s="123" customFormat="1" ht="15" customHeight="1">
      <c r="A22" s="251"/>
      <c r="B22" s="52" t="s">
        <v>216</v>
      </c>
      <c r="C22" s="249">
        <v>340</v>
      </c>
      <c r="D22" s="249">
        <v>323</v>
      </c>
      <c r="E22" s="249">
        <v>401</v>
      </c>
      <c r="F22" s="249">
        <v>0</v>
      </c>
      <c r="G22" s="249">
        <v>1064</v>
      </c>
    </row>
    <row r="23" spans="1:7" s="123" customFormat="1" ht="15" customHeight="1">
      <c r="A23" s="246" t="s">
        <v>128</v>
      </c>
      <c r="B23" s="48"/>
      <c r="C23" s="48"/>
      <c r="D23" s="49"/>
      <c r="E23" s="49"/>
      <c r="F23" s="49"/>
      <c r="G23" s="252"/>
    </row>
    <row r="24" spans="1:7" s="123" customFormat="1" ht="15" customHeight="1">
      <c r="A24" s="70"/>
      <c r="B24" s="55" t="s">
        <v>214</v>
      </c>
      <c r="C24" s="248">
        <v>1646</v>
      </c>
      <c r="D24" s="248">
        <v>1445</v>
      </c>
      <c r="E24" s="248">
        <v>1963</v>
      </c>
      <c r="F24" s="248">
        <v>711</v>
      </c>
      <c r="G24" s="248">
        <v>5765</v>
      </c>
    </row>
    <row r="25" spans="1:7" s="123" customFormat="1" ht="15" customHeight="1">
      <c r="A25" s="209"/>
      <c r="B25" s="55" t="s">
        <v>215</v>
      </c>
      <c r="C25" s="248">
        <v>6</v>
      </c>
      <c r="D25" s="248">
        <v>2</v>
      </c>
      <c r="E25" s="248">
        <v>289</v>
      </c>
      <c r="F25" s="248">
        <v>5</v>
      </c>
      <c r="G25" s="248">
        <v>302</v>
      </c>
    </row>
    <row r="26" spans="1:7" s="123" customFormat="1" ht="15" customHeight="1">
      <c r="A26" s="209"/>
      <c r="B26" s="55" t="s">
        <v>216</v>
      </c>
      <c r="C26" s="249">
        <v>1640</v>
      </c>
      <c r="D26" s="249">
        <v>1443</v>
      </c>
      <c r="E26" s="249">
        <v>1674</v>
      </c>
      <c r="F26" s="249">
        <v>706</v>
      </c>
      <c r="G26" s="249">
        <v>5463</v>
      </c>
    </row>
    <row r="27" spans="1:7" s="123" customFormat="1" ht="3" customHeight="1" thickBot="1">
      <c r="A27" s="212"/>
      <c r="B27" s="253"/>
      <c r="C27" s="253"/>
      <c r="D27" s="253"/>
      <c r="E27" s="253"/>
      <c r="F27" s="253"/>
      <c r="G27" s="253"/>
    </row>
    <row r="28" spans="1:7" s="123" customFormat="1" ht="24.75" customHeight="1">
      <c r="A28" s="1823" t="s">
        <v>217</v>
      </c>
      <c r="B28" s="1824"/>
      <c r="C28" s="1824"/>
      <c r="D28" s="1824"/>
      <c r="E28" s="1824"/>
      <c r="F28" s="1824"/>
      <c r="G28" s="1824"/>
    </row>
  </sheetData>
  <mergeCells count="5">
    <mergeCell ref="A2:G2"/>
    <mergeCell ref="A3:G3"/>
    <mergeCell ref="A5:B6"/>
    <mergeCell ref="G5:G6"/>
    <mergeCell ref="A28:G28"/>
  </mergeCells>
  <printOptions horizontalCentered="1" verticalCentered="1"/>
  <pageMargins left="0.98425196850393704" right="0.98425196850393704" top="0.98425196850393704" bottom="0.98425196850393704" header="0.59055118110236227" footer="0.59055118110236227"/>
  <pageSetup paperSize="9" scale="35" orientation="portrait" useFirstPageNumber="1" verticalDpi="300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9CC9F0-6D00-4431-A56F-357538280067}">
  <sheetPr codeName="Hoja16">
    <pageSetUpPr fitToPage="1"/>
  </sheetPr>
  <dimension ref="A1:IH236"/>
  <sheetViews>
    <sheetView zoomScale="110" zoomScaleNormal="110" workbookViewId="0">
      <pane xSplit="1" ySplit="4" topLeftCell="B197" activePane="bottomRight" state="frozen"/>
      <selection activeCell="G41" sqref="G41"/>
      <selection pane="topRight" activeCell="G41" sqref="G41"/>
      <selection pane="bottomLeft" activeCell="G41" sqref="G41"/>
      <selection pane="bottomRight"/>
    </sheetView>
  </sheetViews>
  <sheetFormatPr baseColWidth="10" defaultColWidth="11.44140625" defaultRowHeight="10.8"/>
  <cols>
    <col min="1" max="2" width="9.5546875" style="254" customWidth="1"/>
    <col min="3" max="7" width="10.5546875" style="254" customWidth="1"/>
    <col min="8" max="8" width="1.5546875" style="254" customWidth="1"/>
    <col min="9" max="9" width="10.5546875" style="254" customWidth="1"/>
    <col min="10" max="10" width="13.5546875" style="254" customWidth="1"/>
    <col min="11" max="256" width="11.44140625" style="254"/>
    <col min="257" max="258" width="9.5546875" style="254" customWidth="1"/>
    <col min="259" max="263" width="10.5546875" style="254" customWidth="1"/>
    <col min="264" max="264" width="1.5546875" style="254" customWidth="1"/>
    <col min="265" max="265" width="10.5546875" style="254" customWidth="1"/>
    <col min="266" max="266" width="13.5546875" style="254" customWidth="1"/>
    <col min="267" max="512" width="11.44140625" style="254"/>
    <col min="513" max="514" width="9.5546875" style="254" customWidth="1"/>
    <col min="515" max="519" width="10.5546875" style="254" customWidth="1"/>
    <col min="520" max="520" width="1.5546875" style="254" customWidth="1"/>
    <col min="521" max="521" width="10.5546875" style="254" customWidth="1"/>
    <col min="522" max="522" width="13.5546875" style="254" customWidth="1"/>
    <col min="523" max="768" width="11.44140625" style="254"/>
    <col min="769" max="770" width="9.5546875" style="254" customWidth="1"/>
    <col min="771" max="775" width="10.5546875" style="254" customWidth="1"/>
    <col min="776" max="776" width="1.5546875" style="254" customWidth="1"/>
    <col min="777" max="777" width="10.5546875" style="254" customWidth="1"/>
    <col min="778" max="778" width="13.5546875" style="254" customWidth="1"/>
    <col min="779" max="1024" width="11.44140625" style="254"/>
    <col min="1025" max="1026" width="9.5546875" style="254" customWidth="1"/>
    <col min="1027" max="1031" width="10.5546875" style="254" customWidth="1"/>
    <col min="1032" max="1032" width="1.5546875" style="254" customWidth="1"/>
    <col min="1033" max="1033" width="10.5546875" style="254" customWidth="1"/>
    <col min="1034" max="1034" width="13.5546875" style="254" customWidth="1"/>
    <col min="1035" max="1280" width="11.44140625" style="254"/>
    <col min="1281" max="1282" width="9.5546875" style="254" customWidth="1"/>
    <col min="1283" max="1287" width="10.5546875" style="254" customWidth="1"/>
    <col min="1288" max="1288" width="1.5546875" style="254" customWidth="1"/>
    <col min="1289" max="1289" width="10.5546875" style="254" customWidth="1"/>
    <col min="1290" max="1290" width="13.5546875" style="254" customWidth="1"/>
    <col min="1291" max="1536" width="11.44140625" style="254"/>
    <col min="1537" max="1538" width="9.5546875" style="254" customWidth="1"/>
    <col min="1539" max="1543" width="10.5546875" style="254" customWidth="1"/>
    <col min="1544" max="1544" width="1.5546875" style="254" customWidth="1"/>
    <col min="1545" max="1545" width="10.5546875" style="254" customWidth="1"/>
    <col min="1546" max="1546" width="13.5546875" style="254" customWidth="1"/>
    <col min="1547" max="1792" width="11.44140625" style="254"/>
    <col min="1793" max="1794" width="9.5546875" style="254" customWidth="1"/>
    <col min="1795" max="1799" width="10.5546875" style="254" customWidth="1"/>
    <col min="1800" max="1800" width="1.5546875" style="254" customWidth="1"/>
    <col min="1801" max="1801" width="10.5546875" style="254" customWidth="1"/>
    <col min="1802" max="1802" width="13.5546875" style="254" customWidth="1"/>
    <col min="1803" max="2048" width="11.44140625" style="254"/>
    <col min="2049" max="2050" width="9.5546875" style="254" customWidth="1"/>
    <col min="2051" max="2055" width="10.5546875" style="254" customWidth="1"/>
    <col min="2056" max="2056" width="1.5546875" style="254" customWidth="1"/>
    <col min="2057" max="2057" width="10.5546875" style="254" customWidth="1"/>
    <col min="2058" max="2058" width="13.5546875" style="254" customWidth="1"/>
    <col min="2059" max="2304" width="11.44140625" style="254"/>
    <col min="2305" max="2306" width="9.5546875" style="254" customWidth="1"/>
    <col min="2307" max="2311" width="10.5546875" style="254" customWidth="1"/>
    <col min="2312" max="2312" width="1.5546875" style="254" customWidth="1"/>
    <col min="2313" max="2313" width="10.5546875" style="254" customWidth="1"/>
    <col min="2314" max="2314" width="13.5546875" style="254" customWidth="1"/>
    <col min="2315" max="2560" width="11.44140625" style="254"/>
    <col min="2561" max="2562" width="9.5546875" style="254" customWidth="1"/>
    <col min="2563" max="2567" width="10.5546875" style="254" customWidth="1"/>
    <col min="2568" max="2568" width="1.5546875" style="254" customWidth="1"/>
    <col min="2569" max="2569" width="10.5546875" style="254" customWidth="1"/>
    <col min="2570" max="2570" width="13.5546875" style="254" customWidth="1"/>
    <col min="2571" max="2816" width="11.44140625" style="254"/>
    <col min="2817" max="2818" width="9.5546875" style="254" customWidth="1"/>
    <col min="2819" max="2823" width="10.5546875" style="254" customWidth="1"/>
    <col min="2824" max="2824" width="1.5546875" style="254" customWidth="1"/>
    <col min="2825" max="2825" width="10.5546875" style="254" customWidth="1"/>
    <col min="2826" max="2826" width="13.5546875" style="254" customWidth="1"/>
    <col min="2827" max="3072" width="11.44140625" style="254"/>
    <col min="3073" max="3074" width="9.5546875" style="254" customWidth="1"/>
    <col min="3075" max="3079" width="10.5546875" style="254" customWidth="1"/>
    <col min="3080" max="3080" width="1.5546875" style="254" customWidth="1"/>
    <col min="3081" max="3081" width="10.5546875" style="254" customWidth="1"/>
    <col min="3082" max="3082" width="13.5546875" style="254" customWidth="1"/>
    <col min="3083" max="3328" width="11.44140625" style="254"/>
    <col min="3329" max="3330" width="9.5546875" style="254" customWidth="1"/>
    <col min="3331" max="3335" width="10.5546875" style="254" customWidth="1"/>
    <col min="3336" max="3336" width="1.5546875" style="254" customWidth="1"/>
    <col min="3337" max="3337" width="10.5546875" style="254" customWidth="1"/>
    <col min="3338" max="3338" width="13.5546875" style="254" customWidth="1"/>
    <col min="3339" max="3584" width="11.44140625" style="254"/>
    <col min="3585" max="3586" width="9.5546875" style="254" customWidth="1"/>
    <col min="3587" max="3591" width="10.5546875" style="254" customWidth="1"/>
    <col min="3592" max="3592" width="1.5546875" style="254" customWidth="1"/>
    <col min="3593" max="3593" width="10.5546875" style="254" customWidth="1"/>
    <col min="3594" max="3594" width="13.5546875" style="254" customWidth="1"/>
    <col min="3595" max="3840" width="11.44140625" style="254"/>
    <col min="3841" max="3842" width="9.5546875" style="254" customWidth="1"/>
    <col min="3843" max="3847" width="10.5546875" style="254" customWidth="1"/>
    <col min="3848" max="3848" width="1.5546875" style="254" customWidth="1"/>
    <col min="3849" max="3849" width="10.5546875" style="254" customWidth="1"/>
    <col min="3850" max="3850" width="13.5546875" style="254" customWidth="1"/>
    <col min="3851" max="4096" width="11.44140625" style="254"/>
    <col min="4097" max="4098" width="9.5546875" style="254" customWidth="1"/>
    <col min="4099" max="4103" width="10.5546875" style="254" customWidth="1"/>
    <col min="4104" max="4104" width="1.5546875" style="254" customWidth="1"/>
    <col min="4105" max="4105" width="10.5546875" style="254" customWidth="1"/>
    <col min="4106" max="4106" width="13.5546875" style="254" customWidth="1"/>
    <col min="4107" max="4352" width="11.44140625" style="254"/>
    <col min="4353" max="4354" width="9.5546875" style="254" customWidth="1"/>
    <col min="4355" max="4359" width="10.5546875" style="254" customWidth="1"/>
    <col min="4360" max="4360" width="1.5546875" style="254" customWidth="1"/>
    <col min="4361" max="4361" width="10.5546875" style="254" customWidth="1"/>
    <col min="4362" max="4362" width="13.5546875" style="254" customWidth="1"/>
    <col min="4363" max="4608" width="11.44140625" style="254"/>
    <col min="4609" max="4610" width="9.5546875" style="254" customWidth="1"/>
    <col min="4611" max="4615" width="10.5546875" style="254" customWidth="1"/>
    <col min="4616" max="4616" width="1.5546875" style="254" customWidth="1"/>
    <col min="4617" max="4617" width="10.5546875" style="254" customWidth="1"/>
    <col min="4618" max="4618" width="13.5546875" style="254" customWidth="1"/>
    <col min="4619" max="4864" width="11.44140625" style="254"/>
    <col min="4865" max="4866" width="9.5546875" style="254" customWidth="1"/>
    <col min="4867" max="4871" width="10.5546875" style="254" customWidth="1"/>
    <col min="4872" max="4872" width="1.5546875" style="254" customWidth="1"/>
    <col min="4873" max="4873" width="10.5546875" style="254" customWidth="1"/>
    <col min="4874" max="4874" width="13.5546875" style="254" customWidth="1"/>
    <col min="4875" max="5120" width="11.44140625" style="254"/>
    <col min="5121" max="5122" width="9.5546875" style="254" customWidth="1"/>
    <col min="5123" max="5127" width="10.5546875" style="254" customWidth="1"/>
    <col min="5128" max="5128" width="1.5546875" style="254" customWidth="1"/>
    <col min="5129" max="5129" width="10.5546875" style="254" customWidth="1"/>
    <col min="5130" max="5130" width="13.5546875" style="254" customWidth="1"/>
    <col min="5131" max="5376" width="11.44140625" style="254"/>
    <col min="5377" max="5378" width="9.5546875" style="254" customWidth="1"/>
    <col min="5379" max="5383" width="10.5546875" style="254" customWidth="1"/>
    <col min="5384" max="5384" width="1.5546875" style="254" customWidth="1"/>
    <col min="5385" max="5385" width="10.5546875" style="254" customWidth="1"/>
    <col min="5386" max="5386" width="13.5546875" style="254" customWidth="1"/>
    <col min="5387" max="5632" width="11.44140625" style="254"/>
    <col min="5633" max="5634" width="9.5546875" style="254" customWidth="1"/>
    <col min="5635" max="5639" width="10.5546875" style="254" customWidth="1"/>
    <col min="5640" max="5640" width="1.5546875" style="254" customWidth="1"/>
    <col min="5641" max="5641" width="10.5546875" style="254" customWidth="1"/>
    <col min="5642" max="5642" width="13.5546875" style="254" customWidth="1"/>
    <col min="5643" max="5888" width="11.44140625" style="254"/>
    <col min="5889" max="5890" width="9.5546875" style="254" customWidth="1"/>
    <col min="5891" max="5895" width="10.5546875" style="254" customWidth="1"/>
    <col min="5896" max="5896" width="1.5546875" style="254" customWidth="1"/>
    <col min="5897" max="5897" width="10.5546875" style="254" customWidth="1"/>
    <col min="5898" max="5898" width="13.5546875" style="254" customWidth="1"/>
    <col min="5899" max="6144" width="11.44140625" style="254"/>
    <col min="6145" max="6146" width="9.5546875" style="254" customWidth="1"/>
    <col min="6147" max="6151" width="10.5546875" style="254" customWidth="1"/>
    <col min="6152" max="6152" width="1.5546875" style="254" customWidth="1"/>
    <col min="6153" max="6153" width="10.5546875" style="254" customWidth="1"/>
    <col min="6154" max="6154" width="13.5546875" style="254" customWidth="1"/>
    <col min="6155" max="6400" width="11.44140625" style="254"/>
    <col min="6401" max="6402" width="9.5546875" style="254" customWidth="1"/>
    <col min="6403" max="6407" width="10.5546875" style="254" customWidth="1"/>
    <col min="6408" max="6408" width="1.5546875" style="254" customWidth="1"/>
    <col min="6409" max="6409" width="10.5546875" style="254" customWidth="1"/>
    <col min="6410" max="6410" width="13.5546875" style="254" customWidth="1"/>
    <col min="6411" max="6656" width="11.44140625" style="254"/>
    <col min="6657" max="6658" width="9.5546875" style="254" customWidth="1"/>
    <col min="6659" max="6663" width="10.5546875" style="254" customWidth="1"/>
    <col min="6664" max="6664" width="1.5546875" style="254" customWidth="1"/>
    <col min="6665" max="6665" width="10.5546875" style="254" customWidth="1"/>
    <col min="6666" max="6666" width="13.5546875" style="254" customWidth="1"/>
    <col min="6667" max="6912" width="11.44140625" style="254"/>
    <col min="6913" max="6914" width="9.5546875" style="254" customWidth="1"/>
    <col min="6915" max="6919" width="10.5546875" style="254" customWidth="1"/>
    <col min="6920" max="6920" width="1.5546875" style="254" customWidth="1"/>
    <col min="6921" max="6921" width="10.5546875" style="254" customWidth="1"/>
    <col min="6922" max="6922" width="13.5546875" style="254" customWidth="1"/>
    <col min="6923" max="7168" width="11.44140625" style="254"/>
    <col min="7169" max="7170" width="9.5546875" style="254" customWidth="1"/>
    <col min="7171" max="7175" width="10.5546875" style="254" customWidth="1"/>
    <col min="7176" max="7176" width="1.5546875" style="254" customWidth="1"/>
    <col min="7177" max="7177" width="10.5546875" style="254" customWidth="1"/>
    <col min="7178" max="7178" width="13.5546875" style="254" customWidth="1"/>
    <col min="7179" max="7424" width="11.44140625" style="254"/>
    <col min="7425" max="7426" width="9.5546875" style="254" customWidth="1"/>
    <col min="7427" max="7431" width="10.5546875" style="254" customWidth="1"/>
    <col min="7432" max="7432" width="1.5546875" style="254" customWidth="1"/>
    <col min="7433" max="7433" width="10.5546875" style="254" customWidth="1"/>
    <col min="7434" max="7434" width="13.5546875" style="254" customWidth="1"/>
    <col min="7435" max="7680" width="11.44140625" style="254"/>
    <col min="7681" max="7682" width="9.5546875" style="254" customWidth="1"/>
    <col min="7683" max="7687" width="10.5546875" style="254" customWidth="1"/>
    <col min="7688" max="7688" width="1.5546875" style="254" customWidth="1"/>
    <col min="7689" max="7689" width="10.5546875" style="254" customWidth="1"/>
    <col min="7690" max="7690" width="13.5546875" style="254" customWidth="1"/>
    <col min="7691" max="7936" width="11.44140625" style="254"/>
    <col min="7937" max="7938" width="9.5546875" style="254" customWidth="1"/>
    <col min="7939" max="7943" width="10.5546875" style="254" customWidth="1"/>
    <col min="7944" max="7944" width="1.5546875" style="254" customWidth="1"/>
    <col min="7945" max="7945" width="10.5546875" style="254" customWidth="1"/>
    <col min="7946" max="7946" width="13.5546875" style="254" customWidth="1"/>
    <col min="7947" max="8192" width="11.44140625" style="254"/>
    <col min="8193" max="8194" width="9.5546875" style="254" customWidth="1"/>
    <col min="8195" max="8199" width="10.5546875" style="254" customWidth="1"/>
    <col min="8200" max="8200" width="1.5546875" style="254" customWidth="1"/>
    <col min="8201" max="8201" width="10.5546875" style="254" customWidth="1"/>
    <col min="8202" max="8202" width="13.5546875" style="254" customWidth="1"/>
    <col min="8203" max="8448" width="11.44140625" style="254"/>
    <col min="8449" max="8450" width="9.5546875" style="254" customWidth="1"/>
    <col min="8451" max="8455" width="10.5546875" style="254" customWidth="1"/>
    <col min="8456" max="8456" width="1.5546875" style="254" customWidth="1"/>
    <col min="8457" max="8457" width="10.5546875" style="254" customWidth="1"/>
    <col min="8458" max="8458" width="13.5546875" style="254" customWidth="1"/>
    <col min="8459" max="8704" width="11.44140625" style="254"/>
    <col min="8705" max="8706" width="9.5546875" style="254" customWidth="1"/>
    <col min="8707" max="8711" width="10.5546875" style="254" customWidth="1"/>
    <col min="8712" max="8712" width="1.5546875" style="254" customWidth="1"/>
    <col min="8713" max="8713" width="10.5546875" style="254" customWidth="1"/>
    <col min="8714" max="8714" width="13.5546875" style="254" customWidth="1"/>
    <col min="8715" max="8960" width="11.44140625" style="254"/>
    <col min="8961" max="8962" width="9.5546875" style="254" customWidth="1"/>
    <col min="8963" max="8967" width="10.5546875" style="254" customWidth="1"/>
    <col min="8968" max="8968" width="1.5546875" style="254" customWidth="1"/>
    <col min="8969" max="8969" width="10.5546875" style="254" customWidth="1"/>
    <col min="8970" max="8970" width="13.5546875" style="254" customWidth="1"/>
    <col min="8971" max="9216" width="11.44140625" style="254"/>
    <col min="9217" max="9218" width="9.5546875" style="254" customWidth="1"/>
    <col min="9219" max="9223" width="10.5546875" style="254" customWidth="1"/>
    <col min="9224" max="9224" width="1.5546875" style="254" customWidth="1"/>
    <col min="9225" max="9225" width="10.5546875" style="254" customWidth="1"/>
    <col min="9226" max="9226" width="13.5546875" style="254" customWidth="1"/>
    <col min="9227" max="9472" width="11.44140625" style="254"/>
    <col min="9473" max="9474" width="9.5546875" style="254" customWidth="1"/>
    <col min="9475" max="9479" width="10.5546875" style="254" customWidth="1"/>
    <col min="9480" max="9480" width="1.5546875" style="254" customWidth="1"/>
    <col min="9481" max="9481" width="10.5546875" style="254" customWidth="1"/>
    <col min="9482" max="9482" width="13.5546875" style="254" customWidth="1"/>
    <col min="9483" max="9728" width="11.44140625" style="254"/>
    <col min="9729" max="9730" width="9.5546875" style="254" customWidth="1"/>
    <col min="9731" max="9735" width="10.5546875" style="254" customWidth="1"/>
    <col min="9736" max="9736" width="1.5546875" style="254" customWidth="1"/>
    <col min="9737" max="9737" width="10.5546875" style="254" customWidth="1"/>
    <col min="9738" max="9738" width="13.5546875" style="254" customWidth="1"/>
    <col min="9739" max="9984" width="11.44140625" style="254"/>
    <col min="9985" max="9986" width="9.5546875" style="254" customWidth="1"/>
    <col min="9987" max="9991" width="10.5546875" style="254" customWidth="1"/>
    <col min="9992" max="9992" width="1.5546875" style="254" customWidth="1"/>
    <col min="9993" max="9993" width="10.5546875" style="254" customWidth="1"/>
    <col min="9994" max="9994" width="13.5546875" style="254" customWidth="1"/>
    <col min="9995" max="10240" width="11.44140625" style="254"/>
    <col min="10241" max="10242" width="9.5546875" style="254" customWidth="1"/>
    <col min="10243" max="10247" width="10.5546875" style="254" customWidth="1"/>
    <col min="10248" max="10248" width="1.5546875" style="254" customWidth="1"/>
    <col min="10249" max="10249" width="10.5546875" style="254" customWidth="1"/>
    <col min="10250" max="10250" width="13.5546875" style="254" customWidth="1"/>
    <col min="10251" max="10496" width="11.44140625" style="254"/>
    <col min="10497" max="10498" width="9.5546875" style="254" customWidth="1"/>
    <col min="10499" max="10503" width="10.5546875" style="254" customWidth="1"/>
    <col min="10504" max="10504" width="1.5546875" style="254" customWidth="1"/>
    <col min="10505" max="10505" width="10.5546875" style="254" customWidth="1"/>
    <col min="10506" max="10506" width="13.5546875" style="254" customWidth="1"/>
    <col min="10507" max="10752" width="11.44140625" style="254"/>
    <col min="10753" max="10754" width="9.5546875" style="254" customWidth="1"/>
    <col min="10755" max="10759" width="10.5546875" style="254" customWidth="1"/>
    <col min="10760" max="10760" width="1.5546875" style="254" customWidth="1"/>
    <col min="10761" max="10761" width="10.5546875" style="254" customWidth="1"/>
    <col min="10762" max="10762" width="13.5546875" style="254" customWidth="1"/>
    <col min="10763" max="11008" width="11.44140625" style="254"/>
    <col min="11009" max="11010" width="9.5546875" style="254" customWidth="1"/>
    <col min="11011" max="11015" width="10.5546875" style="254" customWidth="1"/>
    <col min="11016" max="11016" width="1.5546875" style="254" customWidth="1"/>
    <col min="11017" max="11017" width="10.5546875" style="254" customWidth="1"/>
    <col min="11018" max="11018" width="13.5546875" style="254" customWidth="1"/>
    <col min="11019" max="11264" width="11.44140625" style="254"/>
    <col min="11265" max="11266" width="9.5546875" style="254" customWidth="1"/>
    <col min="11267" max="11271" width="10.5546875" style="254" customWidth="1"/>
    <col min="11272" max="11272" width="1.5546875" style="254" customWidth="1"/>
    <col min="11273" max="11273" width="10.5546875" style="254" customWidth="1"/>
    <col min="11274" max="11274" width="13.5546875" style="254" customWidth="1"/>
    <col min="11275" max="11520" width="11.44140625" style="254"/>
    <col min="11521" max="11522" width="9.5546875" style="254" customWidth="1"/>
    <col min="11523" max="11527" width="10.5546875" style="254" customWidth="1"/>
    <col min="11528" max="11528" width="1.5546875" style="254" customWidth="1"/>
    <col min="11529" max="11529" width="10.5546875" style="254" customWidth="1"/>
    <col min="11530" max="11530" width="13.5546875" style="254" customWidth="1"/>
    <col min="11531" max="11776" width="11.44140625" style="254"/>
    <col min="11777" max="11778" width="9.5546875" style="254" customWidth="1"/>
    <col min="11779" max="11783" width="10.5546875" style="254" customWidth="1"/>
    <col min="11784" max="11784" width="1.5546875" style="254" customWidth="1"/>
    <col min="11785" max="11785" width="10.5546875" style="254" customWidth="1"/>
    <col min="11786" max="11786" width="13.5546875" style="254" customWidth="1"/>
    <col min="11787" max="12032" width="11.44140625" style="254"/>
    <col min="12033" max="12034" width="9.5546875" style="254" customWidth="1"/>
    <col min="12035" max="12039" width="10.5546875" style="254" customWidth="1"/>
    <col min="12040" max="12040" width="1.5546875" style="254" customWidth="1"/>
    <col min="12041" max="12041" width="10.5546875" style="254" customWidth="1"/>
    <col min="12042" max="12042" width="13.5546875" style="254" customWidth="1"/>
    <col min="12043" max="12288" width="11.44140625" style="254"/>
    <col min="12289" max="12290" width="9.5546875" style="254" customWidth="1"/>
    <col min="12291" max="12295" width="10.5546875" style="254" customWidth="1"/>
    <col min="12296" max="12296" width="1.5546875" style="254" customWidth="1"/>
    <col min="12297" max="12297" width="10.5546875" style="254" customWidth="1"/>
    <col min="12298" max="12298" width="13.5546875" style="254" customWidth="1"/>
    <col min="12299" max="12544" width="11.44140625" style="254"/>
    <col min="12545" max="12546" width="9.5546875" style="254" customWidth="1"/>
    <col min="12547" max="12551" width="10.5546875" style="254" customWidth="1"/>
    <col min="12552" max="12552" width="1.5546875" style="254" customWidth="1"/>
    <col min="12553" max="12553" width="10.5546875" style="254" customWidth="1"/>
    <col min="12554" max="12554" width="13.5546875" style="254" customWidth="1"/>
    <col min="12555" max="12800" width="11.44140625" style="254"/>
    <col min="12801" max="12802" width="9.5546875" style="254" customWidth="1"/>
    <col min="12803" max="12807" width="10.5546875" style="254" customWidth="1"/>
    <col min="12808" max="12808" width="1.5546875" style="254" customWidth="1"/>
    <col min="12809" max="12809" width="10.5546875" style="254" customWidth="1"/>
    <col min="12810" max="12810" width="13.5546875" style="254" customWidth="1"/>
    <col min="12811" max="13056" width="11.44140625" style="254"/>
    <col min="13057" max="13058" width="9.5546875" style="254" customWidth="1"/>
    <col min="13059" max="13063" width="10.5546875" style="254" customWidth="1"/>
    <col min="13064" max="13064" width="1.5546875" style="254" customWidth="1"/>
    <col min="13065" max="13065" width="10.5546875" style="254" customWidth="1"/>
    <col min="13066" max="13066" width="13.5546875" style="254" customWidth="1"/>
    <col min="13067" max="13312" width="11.44140625" style="254"/>
    <col min="13313" max="13314" width="9.5546875" style="254" customWidth="1"/>
    <col min="13315" max="13319" width="10.5546875" style="254" customWidth="1"/>
    <col min="13320" max="13320" width="1.5546875" style="254" customWidth="1"/>
    <col min="13321" max="13321" width="10.5546875" style="254" customWidth="1"/>
    <col min="13322" max="13322" width="13.5546875" style="254" customWidth="1"/>
    <col min="13323" max="13568" width="11.44140625" style="254"/>
    <col min="13569" max="13570" width="9.5546875" style="254" customWidth="1"/>
    <col min="13571" max="13575" width="10.5546875" style="254" customWidth="1"/>
    <col min="13576" max="13576" width="1.5546875" style="254" customWidth="1"/>
    <col min="13577" max="13577" width="10.5546875" style="254" customWidth="1"/>
    <col min="13578" max="13578" width="13.5546875" style="254" customWidth="1"/>
    <col min="13579" max="13824" width="11.44140625" style="254"/>
    <col min="13825" max="13826" width="9.5546875" style="254" customWidth="1"/>
    <col min="13827" max="13831" width="10.5546875" style="254" customWidth="1"/>
    <col min="13832" max="13832" width="1.5546875" style="254" customWidth="1"/>
    <col min="13833" max="13833" width="10.5546875" style="254" customWidth="1"/>
    <col min="13834" max="13834" width="13.5546875" style="254" customWidth="1"/>
    <col min="13835" max="14080" width="11.44140625" style="254"/>
    <col min="14081" max="14082" width="9.5546875" style="254" customWidth="1"/>
    <col min="14083" max="14087" width="10.5546875" style="254" customWidth="1"/>
    <col min="14088" max="14088" width="1.5546875" style="254" customWidth="1"/>
    <col min="14089" max="14089" width="10.5546875" style="254" customWidth="1"/>
    <col min="14090" max="14090" width="13.5546875" style="254" customWidth="1"/>
    <col min="14091" max="14336" width="11.44140625" style="254"/>
    <col min="14337" max="14338" width="9.5546875" style="254" customWidth="1"/>
    <col min="14339" max="14343" width="10.5546875" style="254" customWidth="1"/>
    <col min="14344" max="14344" width="1.5546875" style="254" customWidth="1"/>
    <col min="14345" max="14345" width="10.5546875" style="254" customWidth="1"/>
    <col min="14346" max="14346" width="13.5546875" style="254" customWidth="1"/>
    <col min="14347" max="14592" width="11.44140625" style="254"/>
    <col min="14593" max="14594" width="9.5546875" style="254" customWidth="1"/>
    <col min="14595" max="14599" width="10.5546875" style="254" customWidth="1"/>
    <col min="14600" max="14600" width="1.5546875" style="254" customWidth="1"/>
    <col min="14601" max="14601" width="10.5546875" style="254" customWidth="1"/>
    <col min="14602" max="14602" width="13.5546875" style="254" customWidth="1"/>
    <col min="14603" max="14848" width="11.44140625" style="254"/>
    <col min="14849" max="14850" width="9.5546875" style="254" customWidth="1"/>
    <col min="14851" max="14855" width="10.5546875" style="254" customWidth="1"/>
    <col min="14856" max="14856" width="1.5546875" style="254" customWidth="1"/>
    <col min="14857" max="14857" width="10.5546875" style="254" customWidth="1"/>
    <col min="14858" max="14858" width="13.5546875" style="254" customWidth="1"/>
    <col min="14859" max="15104" width="11.44140625" style="254"/>
    <col min="15105" max="15106" width="9.5546875" style="254" customWidth="1"/>
    <col min="15107" max="15111" width="10.5546875" style="254" customWidth="1"/>
    <col min="15112" max="15112" width="1.5546875" style="254" customWidth="1"/>
    <col min="15113" max="15113" width="10.5546875" style="254" customWidth="1"/>
    <col min="15114" max="15114" width="13.5546875" style="254" customWidth="1"/>
    <col min="15115" max="15360" width="11.44140625" style="254"/>
    <col min="15361" max="15362" width="9.5546875" style="254" customWidth="1"/>
    <col min="15363" max="15367" width="10.5546875" style="254" customWidth="1"/>
    <col min="15368" max="15368" width="1.5546875" style="254" customWidth="1"/>
    <col min="15369" max="15369" width="10.5546875" style="254" customWidth="1"/>
    <col min="15370" max="15370" width="13.5546875" style="254" customWidth="1"/>
    <col min="15371" max="15616" width="11.44140625" style="254"/>
    <col min="15617" max="15618" width="9.5546875" style="254" customWidth="1"/>
    <col min="15619" max="15623" width="10.5546875" style="254" customWidth="1"/>
    <col min="15624" max="15624" width="1.5546875" style="254" customWidth="1"/>
    <col min="15625" max="15625" width="10.5546875" style="254" customWidth="1"/>
    <col min="15626" max="15626" width="13.5546875" style="254" customWidth="1"/>
    <col min="15627" max="15872" width="11.44140625" style="254"/>
    <col min="15873" max="15874" width="9.5546875" style="254" customWidth="1"/>
    <col min="15875" max="15879" width="10.5546875" style="254" customWidth="1"/>
    <col min="15880" max="15880" width="1.5546875" style="254" customWidth="1"/>
    <col min="15881" max="15881" width="10.5546875" style="254" customWidth="1"/>
    <col min="15882" max="15882" width="13.5546875" style="254" customWidth="1"/>
    <col min="15883" max="16128" width="11.44140625" style="254"/>
    <col min="16129" max="16130" width="9.5546875" style="254" customWidth="1"/>
    <col min="16131" max="16135" width="10.5546875" style="254" customWidth="1"/>
    <col min="16136" max="16136" width="1.5546875" style="254" customWidth="1"/>
    <col min="16137" max="16137" width="10.5546875" style="254" customWidth="1"/>
    <col min="16138" max="16138" width="13.5546875" style="254" customWidth="1"/>
    <col min="16139" max="16384" width="11.44140625" style="254"/>
  </cols>
  <sheetData>
    <row r="1" spans="1:11" ht="18.75" customHeight="1">
      <c r="A1" s="18"/>
      <c r="B1" s="79"/>
    </row>
    <row r="2" spans="1:11" s="255" customFormat="1" ht="55.5" customHeight="1">
      <c r="A2" s="1818" t="s">
        <v>218</v>
      </c>
      <c r="B2" s="1818"/>
      <c r="C2" s="1818"/>
      <c r="D2" s="1818"/>
      <c r="E2" s="1818"/>
      <c r="F2" s="1818"/>
      <c r="G2" s="1818"/>
      <c r="H2" s="1818"/>
      <c r="I2" s="1818"/>
      <c r="J2" s="1818"/>
    </row>
    <row r="3" spans="1:11" s="255" customFormat="1" ht="4.5" customHeight="1" thickBot="1">
      <c r="A3" s="256"/>
      <c r="B3" s="256"/>
      <c r="C3" s="257"/>
      <c r="D3" s="257"/>
      <c r="E3" s="257"/>
      <c r="F3" s="257"/>
      <c r="G3" s="257"/>
      <c r="H3" s="257"/>
      <c r="I3" s="257"/>
      <c r="J3" s="257"/>
    </row>
    <row r="4" spans="1:11" s="261" customFormat="1" ht="18.75" customHeight="1">
      <c r="A4" s="258"/>
      <c r="B4" s="259" t="s">
        <v>114</v>
      </c>
      <c r="C4" s="259" t="s">
        <v>219</v>
      </c>
      <c r="D4" s="259" t="s">
        <v>117</v>
      </c>
      <c r="E4" s="259" t="s">
        <v>118</v>
      </c>
      <c r="F4" s="259" t="s">
        <v>119</v>
      </c>
      <c r="G4" s="259" t="s">
        <v>220</v>
      </c>
      <c r="H4" s="260"/>
      <c r="I4" s="259" t="s">
        <v>221</v>
      </c>
      <c r="J4" s="259" t="s">
        <v>222</v>
      </c>
    </row>
    <row r="5" spans="1:11">
      <c r="A5" s="262">
        <v>1996</v>
      </c>
      <c r="B5" s="262"/>
      <c r="C5" s="263">
        <v>15325</v>
      </c>
      <c r="D5" s="263">
        <v>12978</v>
      </c>
      <c r="E5" s="263"/>
      <c r="F5" s="263">
        <v>6896</v>
      </c>
      <c r="G5" s="263">
        <v>11467</v>
      </c>
      <c r="H5" s="263"/>
      <c r="I5" s="264">
        <v>60745</v>
      </c>
      <c r="J5" s="264">
        <v>60745</v>
      </c>
    </row>
    <row r="6" spans="1:11" ht="15" customHeight="1">
      <c r="A6" s="262">
        <v>1997</v>
      </c>
      <c r="B6" s="262"/>
      <c r="C6" s="263">
        <v>23921</v>
      </c>
      <c r="D6" s="263">
        <v>28502</v>
      </c>
      <c r="E6" s="263"/>
      <c r="F6" s="263">
        <v>8536</v>
      </c>
      <c r="G6" s="263">
        <v>11210</v>
      </c>
      <c r="H6" s="263"/>
      <c r="I6" s="264">
        <v>86784</v>
      </c>
      <c r="J6" s="264">
        <v>147529</v>
      </c>
    </row>
    <row r="7" spans="1:11" ht="15" customHeight="1">
      <c r="A7" s="262">
        <v>1998</v>
      </c>
      <c r="B7" s="262"/>
      <c r="C7" s="263">
        <v>10443</v>
      </c>
      <c r="D7" s="263">
        <v>10367</v>
      </c>
      <c r="E7" s="263"/>
      <c r="F7" s="263">
        <v>8654</v>
      </c>
      <c r="G7" s="263">
        <v>3135</v>
      </c>
      <c r="H7" s="263"/>
      <c r="I7" s="264">
        <v>39848</v>
      </c>
      <c r="J7" s="264">
        <v>187377</v>
      </c>
    </row>
    <row r="8" spans="1:11" ht="15" customHeight="1">
      <c r="A8" s="262">
        <v>1999</v>
      </c>
      <c r="B8" s="262"/>
      <c r="C8" s="263">
        <v>8104</v>
      </c>
      <c r="D8" s="263">
        <v>8083</v>
      </c>
      <c r="E8" s="263"/>
      <c r="F8" s="263">
        <v>4537</v>
      </c>
      <c r="G8" s="263">
        <v>2955</v>
      </c>
      <c r="H8" s="263"/>
      <c r="I8" s="264">
        <v>28637</v>
      </c>
      <c r="J8" s="264">
        <v>216014</v>
      </c>
    </row>
    <row r="9" spans="1:11" ht="15" customHeight="1">
      <c r="A9" s="262">
        <v>2000</v>
      </c>
      <c r="B9" s="262"/>
      <c r="C9" s="263">
        <v>1450</v>
      </c>
      <c r="D9" s="263">
        <v>1416</v>
      </c>
      <c r="E9" s="263"/>
      <c r="F9" s="263">
        <v>1111</v>
      </c>
      <c r="G9" s="263">
        <v>1560</v>
      </c>
      <c r="H9" s="263"/>
      <c r="I9" s="264">
        <v>5537</v>
      </c>
      <c r="J9" s="264">
        <v>221551</v>
      </c>
    </row>
    <row r="10" spans="1:11" ht="15" customHeight="1">
      <c r="A10" s="262">
        <v>2001</v>
      </c>
      <c r="B10" s="262"/>
      <c r="C10" s="263">
        <v>1384</v>
      </c>
      <c r="D10" s="263">
        <v>1709</v>
      </c>
      <c r="E10" s="263"/>
      <c r="F10" s="263">
        <v>934</v>
      </c>
      <c r="G10" s="263">
        <v>2224</v>
      </c>
      <c r="H10" s="263"/>
      <c r="I10" s="264">
        <v>6251</v>
      </c>
      <c r="J10" s="264">
        <v>227802</v>
      </c>
      <c r="K10" s="265"/>
    </row>
    <row r="11" spans="1:11" ht="15" customHeight="1">
      <c r="A11" s="262">
        <v>2002</v>
      </c>
      <c r="B11" s="262"/>
      <c r="C11" s="263">
        <v>1046</v>
      </c>
      <c r="D11" s="263">
        <v>1234</v>
      </c>
      <c r="E11" s="263"/>
      <c r="F11" s="263">
        <v>915</v>
      </c>
      <c r="G11" s="263">
        <v>1340</v>
      </c>
      <c r="H11" s="263"/>
      <c r="I11" s="264">
        <v>4535</v>
      </c>
      <c r="J11" s="264">
        <v>232337</v>
      </c>
      <c r="K11" s="265"/>
    </row>
    <row r="12" spans="1:11" ht="15" customHeight="1">
      <c r="A12" s="262">
        <v>2003</v>
      </c>
      <c r="B12" s="262"/>
      <c r="C12" s="263">
        <v>1985</v>
      </c>
      <c r="D12" s="263">
        <v>1994</v>
      </c>
      <c r="E12" s="263"/>
      <c r="F12" s="263">
        <v>1838</v>
      </c>
      <c r="G12" s="263">
        <v>3510</v>
      </c>
      <c r="H12" s="263"/>
      <c r="I12" s="264">
        <v>9327</v>
      </c>
      <c r="J12" s="264">
        <v>241664</v>
      </c>
      <c r="K12" s="265"/>
    </row>
    <row r="13" spans="1:11" ht="15" customHeight="1">
      <c r="A13" s="262">
        <v>2004</v>
      </c>
      <c r="B13" s="262"/>
      <c r="C13" s="263">
        <v>2769</v>
      </c>
      <c r="D13" s="263">
        <v>2242</v>
      </c>
      <c r="E13" s="263"/>
      <c r="F13" s="263">
        <v>2890</v>
      </c>
      <c r="G13" s="263">
        <v>2545</v>
      </c>
      <c r="H13" s="263"/>
      <c r="I13" s="264">
        <v>10446</v>
      </c>
      <c r="J13" s="264">
        <v>252110</v>
      </c>
      <c r="K13" s="265"/>
    </row>
    <row r="14" spans="1:11" ht="15" customHeight="1">
      <c r="A14" s="262">
        <v>2005</v>
      </c>
      <c r="B14" s="262"/>
      <c r="C14" s="263">
        <v>27730</v>
      </c>
      <c r="D14" s="263">
        <v>49309</v>
      </c>
      <c r="E14" s="263">
        <v>49127</v>
      </c>
      <c r="F14" s="263">
        <v>32756</v>
      </c>
      <c r="G14" s="263">
        <v>24089</v>
      </c>
      <c r="H14" s="263"/>
      <c r="I14" s="264">
        <v>183011</v>
      </c>
      <c r="J14" s="264">
        <v>435121</v>
      </c>
      <c r="K14" s="265"/>
    </row>
    <row r="15" spans="1:11" ht="15" customHeight="1">
      <c r="A15" s="262">
        <v>2006</v>
      </c>
      <c r="B15" s="262"/>
      <c r="C15" s="263">
        <v>117701</v>
      </c>
      <c r="D15" s="263">
        <v>132676</v>
      </c>
      <c r="E15" s="263">
        <v>108354</v>
      </c>
      <c r="F15" s="263">
        <v>130858</v>
      </c>
      <c r="G15" s="263">
        <v>153578</v>
      </c>
      <c r="H15" s="263"/>
      <c r="I15" s="264">
        <v>643167</v>
      </c>
      <c r="J15" s="264">
        <v>1078288</v>
      </c>
      <c r="K15" s="265"/>
    </row>
    <row r="16" spans="1:11" ht="15" customHeight="1">
      <c r="A16" s="262">
        <v>2007</v>
      </c>
      <c r="B16" s="262"/>
      <c r="C16" s="263">
        <v>112641</v>
      </c>
      <c r="D16" s="263">
        <v>116436</v>
      </c>
      <c r="E16" s="263">
        <v>121889</v>
      </c>
      <c r="F16" s="263">
        <v>125804</v>
      </c>
      <c r="G16" s="263"/>
      <c r="H16" s="263"/>
      <c r="I16" s="264">
        <v>476770</v>
      </c>
      <c r="J16" s="264">
        <v>1555058</v>
      </c>
      <c r="K16" s="265"/>
    </row>
    <row r="17" spans="1:11" ht="15" customHeight="1">
      <c r="A17" s="266">
        <v>2008</v>
      </c>
      <c r="B17" s="266"/>
      <c r="C17" s="267">
        <v>74139</v>
      </c>
      <c r="D17" s="267">
        <v>77503</v>
      </c>
      <c r="E17" s="267">
        <v>55115</v>
      </c>
      <c r="F17" s="267">
        <v>66495</v>
      </c>
      <c r="G17" s="267"/>
      <c r="H17" s="267"/>
      <c r="I17" s="268">
        <v>273252</v>
      </c>
      <c r="J17" s="268">
        <v>1828310</v>
      </c>
      <c r="K17" s="265"/>
    </row>
    <row r="18" spans="1:11" ht="15" customHeight="1">
      <c r="A18" s="269">
        <v>39844</v>
      </c>
      <c r="B18" s="269"/>
      <c r="C18" s="263">
        <v>5298</v>
      </c>
      <c r="D18" s="263">
        <v>3423</v>
      </c>
      <c r="E18" s="263">
        <v>2924</v>
      </c>
      <c r="F18" s="263">
        <v>5678</v>
      </c>
      <c r="G18" s="263"/>
      <c r="H18" s="263"/>
      <c r="I18" s="264">
        <v>17323</v>
      </c>
      <c r="J18" s="264">
        <v>1845633</v>
      </c>
      <c r="K18" s="265"/>
    </row>
    <row r="19" spans="1:11" ht="15" customHeight="1">
      <c r="A19" s="269">
        <v>39872</v>
      </c>
      <c r="B19" s="269"/>
      <c r="C19" s="263">
        <v>2189</v>
      </c>
      <c r="D19" s="263">
        <v>1999</v>
      </c>
      <c r="E19" s="263">
        <v>2492</v>
      </c>
      <c r="F19" s="263">
        <v>2488</v>
      </c>
      <c r="G19" s="263"/>
      <c r="H19" s="263"/>
      <c r="I19" s="264">
        <v>9168</v>
      </c>
      <c r="J19" s="264">
        <v>1854801</v>
      </c>
      <c r="K19" s="265"/>
    </row>
    <row r="20" spans="1:11" ht="15" customHeight="1">
      <c r="A20" s="269">
        <v>39903</v>
      </c>
      <c r="B20" s="269"/>
      <c r="C20" s="263">
        <v>2103</v>
      </c>
      <c r="D20" s="263">
        <v>2012</v>
      </c>
      <c r="E20" s="263">
        <v>2113</v>
      </c>
      <c r="F20" s="263">
        <v>2045</v>
      </c>
      <c r="I20" s="264">
        <v>8273</v>
      </c>
      <c r="J20" s="264">
        <v>1863074</v>
      </c>
    </row>
    <row r="21" spans="1:11" ht="15" customHeight="1">
      <c r="A21" s="269">
        <v>39933</v>
      </c>
      <c r="B21" s="269"/>
      <c r="C21" s="263">
        <v>1689</v>
      </c>
      <c r="D21" s="263">
        <v>2003</v>
      </c>
      <c r="E21" s="263">
        <v>1556</v>
      </c>
      <c r="F21" s="263">
        <v>1474</v>
      </c>
      <c r="I21" s="264">
        <v>6722</v>
      </c>
      <c r="J21" s="264">
        <v>1869796</v>
      </c>
    </row>
    <row r="22" spans="1:11" ht="15" customHeight="1">
      <c r="A22" s="269">
        <v>39964</v>
      </c>
      <c r="B22" s="269"/>
      <c r="C22" s="263">
        <v>1634</v>
      </c>
      <c r="D22" s="263">
        <v>1736</v>
      </c>
      <c r="E22" s="263">
        <v>1105</v>
      </c>
      <c r="F22" s="263">
        <v>1224</v>
      </c>
      <c r="I22" s="264">
        <v>5699</v>
      </c>
      <c r="J22" s="264">
        <v>1875495</v>
      </c>
    </row>
    <row r="23" spans="1:11" ht="15" customHeight="1">
      <c r="A23" s="269">
        <v>39994</v>
      </c>
      <c r="B23" s="269"/>
      <c r="C23" s="263">
        <v>1250</v>
      </c>
      <c r="D23" s="263">
        <v>1237</v>
      </c>
      <c r="E23" s="263">
        <v>1177</v>
      </c>
      <c r="F23" s="263">
        <v>956</v>
      </c>
      <c r="I23" s="264">
        <v>4620</v>
      </c>
      <c r="J23" s="264">
        <v>1880115</v>
      </c>
    </row>
    <row r="24" spans="1:11" ht="15" customHeight="1">
      <c r="A24" s="269">
        <v>40025</v>
      </c>
      <c r="B24" s="269"/>
      <c r="C24" s="263">
        <v>922</v>
      </c>
      <c r="D24" s="263">
        <v>688</v>
      </c>
      <c r="E24" s="263">
        <v>1002</v>
      </c>
      <c r="F24" s="263">
        <v>1238</v>
      </c>
      <c r="I24" s="264">
        <v>3850</v>
      </c>
      <c r="J24" s="264">
        <v>1883965</v>
      </c>
    </row>
    <row r="25" spans="1:11" ht="15" customHeight="1">
      <c r="A25" s="269">
        <v>40056</v>
      </c>
      <c r="B25" s="269"/>
      <c r="C25" s="263">
        <v>847</v>
      </c>
      <c r="D25" s="263">
        <v>862</v>
      </c>
      <c r="E25" s="263">
        <v>990</v>
      </c>
      <c r="F25" s="263">
        <v>1122</v>
      </c>
      <c r="I25" s="264">
        <v>3821</v>
      </c>
      <c r="J25" s="264">
        <v>1887786</v>
      </c>
    </row>
    <row r="26" spans="1:11" ht="15" customHeight="1">
      <c r="A26" s="269">
        <v>40086</v>
      </c>
      <c r="B26" s="269"/>
      <c r="C26" s="263">
        <v>839</v>
      </c>
      <c r="D26" s="263">
        <v>884</v>
      </c>
      <c r="E26" s="263">
        <v>1012</v>
      </c>
      <c r="F26" s="263">
        <v>859</v>
      </c>
      <c r="I26" s="264">
        <v>3594</v>
      </c>
      <c r="J26" s="264">
        <v>1891380</v>
      </c>
    </row>
    <row r="27" spans="1:11" ht="15" customHeight="1">
      <c r="A27" s="269">
        <v>40117</v>
      </c>
      <c r="B27" s="269"/>
      <c r="C27" s="263">
        <v>997</v>
      </c>
      <c r="D27" s="263">
        <v>1080</v>
      </c>
      <c r="E27" s="263">
        <v>1042</v>
      </c>
      <c r="F27" s="263">
        <v>976</v>
      </c>
      <c r="I27" s="264">
        <v>4095</v>
      </c>
      <c r="J27" s="264">
        <v>1895475</v>
      </c>
    </row>
    <row r="28" spans="1:11" ht="15" customHeight="1">
      <c r="A28" s="269">
        <v>40147</v>
      </c>
      <c r="B28" s="269"/>
      <c r="C28" s="263">
        <v>996</v>
      </c>
      <c r="D28" s="263">
        <v>947</v>
      </c>
      <c r="E28" s="263">
        <v>933</v>
      </c>
      <c r="F28" s="263">
        <v>997</v>
      </c>
      <c r="I28" s="264">
        <v>3873</v>
      </c>
      <c r="J28" s="264">
        <v>1899348</v>
      </c>
    </row>
    <row r="29" spans="1:11" ht="15" customHeight="1">
      <c r="A29" s="269">
        <v>40178</v>
      </c>
      <c r="B29" s="270"/>
      <c r="C29" s="267">
        <v>1018</v>
      </c>
      <c r="D29" s="267">
        <v>841</v>
      </c>
      <c r="E29" s="267">
        <v>1073</v>
      </c>
      <c r="F29" s="267">
        <v>955</v>
      </c>
      <c r="G29" s="267"/>
      <c r="H29" s="267"/>
      <c r="I29" s="268">
        <v>3887</v>
      </c>
      <c r="J29" s="268">
        <v>1903235</v>
      </c>
    </row>
    <row r="30" spans="1:11" ht="15" customHeight="1">
      <c r="A30" s="269">
        <v>40209</v>
      </c>
      <c r="B30" s="269"/>
      <c r="C30" s="263">
        <v>996</v>
      </c>
      <c r="D30" s="263">
        <v>1063</v>
      </c>
      <c r="E30" s="263">
        <v>799</v>
      </c>
      <c r="F30" s="263">
        <v>683</v>
      </c>
      <c r="I30" s="264">
        <v>3541</v>
      </c>
      <c r="J30" s="264">
        <v>1906776</v>
      </c>
    </row>
    <row r="31" spans="1:11" ht="15" customHeight="1">
      <c r="A31" s="269">
        <v>40237</v>
      </c>
      <c r="B31" s="269"/>
      <c r="C31" s="263">
        <v>986</v>
      </c>
      <c r="D31" s="263">
        <v>1067</v>
      </c>
      <c r="E31" s="263">
        <v>911</v>
      </c>
      <c r="F31" s="263">
        <v>943</v>
      </c>
      <c r="I31" s="264">
        <v>3907</v>
      </c>
      <c r="J31" s="264">
        <v>1910683</v>
      </c>
    </row>
    <row r="32" spans="1:11" ht="15" customHeight="1">
      <c r="A32" s="269">
        <v>40268</v>
      </c>
      <c r="B32" s="269"/>
      <c r="C32" s="263">
        <v>927</v>
      </c>
      <c r="D32" s="263">
        <v>1192</v>
      </c>
      <c r="E32" s="263">
        <v>958</v>
      </c>
      <c r="F32" s="263">
        <v>944</v>
      </c>
      <c r="I32" s="264">
        <v>4021</v>
      </c>
      <c r="J32" s="264">
        <v>1914704</v>
      </c>
    </row>
    <row r="33" spans="1:10" ht="15" customHeight="1">
      <c r="A33" s="269">
        <v>40298</v>
      </c>
      <c r="B33" s="269"/>
      <c r="C33" s="263">
        <v>970</v>
      </c>
      <c r="D33" s="263">
        <v>1072</v>
      </c>
      <c r="E33" s="263">
        <v>1293</v>
      </c>
      <c r="F33" s="263">
        <v>743</v>
      </c>
      <c r="I33" s="264">
        <v>4078</v>
      </c>
      <c r="J33" s="264">
        <v>1918782</v>
      </c>
    </row>
    <row r="34" spans="1:10" ht="15" customHeight="1">
      <c r="A34" s="269">
        <v>40329</v>
      </c>
      <c r="B34" s="269"/>
      <c r="C34" s="263">
        <v>866</v>
      </c>
      <c r="D34" s="263">
        <v>668</v>
      </c>
      <c r="E34" s="263">
        <v>923</v>
      </c>
      <c r="F34" s="263">
        <v>940</v>
      </c>
      <c r="I34" s="264">
        <v>3397</v>
      </c>
      <c r="J34" s="264">
        <v>1922179</v>
      </c>
    </row>
    <row r="35" spans="1:10" ht="15" customHeight="1">
      <c r="A35" s="269">
        <v>40359</v>
      </c>
      <c r="B35" s="269"/>
      <c r="C35" s="263">
        <v>802</v>
      </c>
      <c r="D35" s="263">
        <v>756</v>
      </c>
      <c r="E35" s="263">
        <v>798</v>
      </c>
      <c r="F35" s="263">
        <v>851</v>
      </c>
      <c r="I35" s="264">
        <v>3207</v>
      </c>
      <c r="J35" s="264">
        <v>1925386</v>
      </c>
    </row>
    <row r="36" spans="1:10" ht="15" customHeight="1">
      <c r="A36" s="269">
        <v>40390</v>
      </c>
      <c r="B36" s="269"/>
      <c r="C36" s="263">
        <v>860</v>
      </c>
      <c r="D36" s="263">
        <v>699</v>
      </c>
      <c r="E36" s="263">
        <v>727</v>
      </c>
      <c r="F36" s="263">
        <v>898</v>
      </c>
      <c r="I36" s="264">
        <v>3184</v>
      </c>
      <c r="J36" s="264">
        <v>1928570</v>
      </c>
    </row>
    <row r="37" spans="1:10" ht="15" customHeight="1">
      <c r="A37" s="269">
        <v>40421</v>
      </c>
      <c r="B37" s="269"/>
      <c r="C37" s="263">
        <v>769</v>
      </c>
      <c r="D37" s="263">
        <v>702</v>
      </c>
      <c r="E37" s="263">
        <v>807</v>
      </c>
      <c r="F37" s="263">
        <v>776</v>
      </c>
      <c r="I37" s="264">
        <v>3054</v>
      </c>
      <c r="J37" s="264">
        <v>1931624</v>
      </c>
    </row>
    <row r="38" spans="1:10" ht="15" customHeight="1">
      <c r="A38" s="269">
        <v>40451</v>
      </c>
      <c r="B38" s="269"/>
      <c r="C38" s="263">
        <v>846</v>
      </c>
      <c r="D38" s="263">
        <v>844</v>
      </c>
      <c r="E38" s="263">
        <v>784</v>
      </c>
      <c r="F38" s="263">
        <v>896</v>
      </c>
      <c r="I38" s="264">
        <v>3370</v>
      </c>
      <c r="J38" s="264">
        <v>1934994</v>
      </c>
    </row>
    <row r="39" spans="1:10" ht="15" customHeight="1">
      <c r="A39" s="269">
        <v>40482</v>
      </c>
      <c r="B39" s="269"/>
      <c r="C39" s="263">
        <v>875</v>
      </c>
      <c r="D39" s="263">
        <v>837</v>
      </c>
      <c r="E39" s="263">
        <v>782</v>
      </c>
      <c r="F39" s="263">
        <v>628</v>
      </c>
      <c r="I39" s="264">
        <v>3122</v>
      </c>
      <c r="J39" s="264">
        <v>1938116</v>
      </c>
    </row>
    <row r="40" spans="1:10" ht="15" customHeight="1">
      <c r="A40" s="269">
        <v>40512</v>
      </c>
      <c r="B40" s="269"/>
      <c r="C40" s="263">
        <v>821</v>
      </c>
      <c r="D40" s="263">
        <v>835</v>
      </c>
      <c r="E40" s="263">
        <v>800</v>
      </c>
      <c r="F40" s="263">
        <v>687</v>
      </c>
      <c r="I40" s="264">
        <v>3143</v>
      </c>
      <c r="J40" s="264">
        <v>1941259</v>
      </c>
    </row>
    <row r="41" spans="1:10" ht="15" customHeight="1">
      <c r="A41" s="269">
        <v>40543</v>
      </c>
      <c r="B41" s="270"/>
      <c r="C41" s="267">
        <v>721</v>
      </c>
      <c r="D41" s="267">
        <v>971</v>
      </c>
      <c r="E41" s="267">
        <v>804</v>
      </c>
      <c r="F41" s="267">
        <v>900</v>
      </c>
      <c r="G41" s="267"/>
      <c r="H41" s="267"/>
      <c r="I41" s="268">
        <v>3396</v>
      </c>
      <c r="J41" s="268">
        <v>1944655</v>
      </c>
    </row>
    <row r="42" spans="1:10" ht="15" customHeight="1">
      <c r="A42" s="269">
        <v>40574</v>
      </c>
      <c r="B42" s="269"/>
      <c r="C42" s="263">
        <v>620</v>
      </c>
      <c r="D42" s="263">
        <v>740</v>
      </c>
      <c r="E42" s="263">
        <v>681</v>
      </c>
      <c r="F42" s="263">
        <v>673</v>
      </c>
      <c r="I42" s="264">
        <v>2714</v>
      </c>
      <c r="J42" s="264">
        <v>1947369</v>
      </c>
    </row>
    <row r="43" spans="1:10" ht="15" customHeight="1">
      <c r="A43" s="269">
        <v>40602</v>
      </c>
      <c r="B43" s="269"/>
      <c r="C43" s="263">
        <v>558</v>
      </c>
      <c r="D43" s="263">
        <v>876</v>
      </c>
      <c r="E43" s="263">
        <v>811</v>
      </c>
      <c r="F43" s="263">
        <v>671</v>
      </c>
      <c r="I43" s="264">
        <v>2916</v>
      </c>
      <c r="J43" s="264">
        <v>1950285</v>
      </c>
    </row>
    <row r="44" spans="1:10" ht="15" customHeight="1">
      <c r="A44" s="269">
        <v>40633</v>
      </c>
      <c r="B44" s="269"/>
      <c r="C44" s="263">
        <v>775</v>
      </c>
      <c r="D44" s="263">
        <v>820</v>
      </c>
      <c r="E44" s="263">
        <v>766</v>
      </c>
      <c r="F44" s="263">
        <v>652</v>
      </c>
      <c r="I44" s="264">
        <v>3013</v>
      </c>
      <c r="J44" s="264">
        <v>1953298</v>
      </c>
    </row>
    <row r="45" spans="1:10" ht="15" customHeight="1">
      <c r="A45" s="269">
        <v>40663</v>
      </c>
      <c r="B45" s="269"/>
      <c r="C45" s="263">
        <v>906</v>
      </c>
      <c r="D45" s="263">
        <v>843</v>
      </c>
      <c r="E45" s="263">
        <v>834</v>
      </c>
      <c r="F45" s="263">
        <v>664</v>
      </c>
      <c r="I45" s="264">
        <v>3247</v>
      </c>
      <c r="J45" s="264">
        <v>1956545</v>
      </c>
    </row>
    <row r="46" spans="1:10" ht="15" customHeight="1">
      <c r="A46" s="269">
        <v>40694</v>
      </c>
      <c r="B46" s="269"/>
      <c r="C46" s="263">
        <v>869</v>
      </c>
      <c r="D46" s="263">
        <v>900</v>
      </c>
      <c r="E46" s="263">
        <v>727</v>
      </c>
      <c r="F46" s="263">
        <v>504</v>
      </c>
      <c r="I46" s="264">
        <v>3000</v>
      </c>
      <c r="J46" s="264">
        <v>1959545</v>
      </c>
    </row>
    <row r="47" spans="1:10" ht="15" customHeight="1">
      <c r="A47" s="269">
        <v>40724</v>
      </c>
      <c r="B47" s="269"/>
      <c r="C47" s="263">
        <v>586</v>
      </c>
      <c r="D47" s="263">
        <v>479</v>
      </c>
      <c r="E47" s="263">
        <v>643</v>
      </c>
      <c r="F47" s="263">
        <v>695</v>
      </c>
      <c r="I47" s="264">
        <v>2403</v>
      </c>
      <c r="J47" s="264">
        <v>1961948</v>
      </c>
    </row>
    <row r="48" spans="1:10" ht="15" customHeight="1">
      <c r="A48" s="269">
        <v>40755</v>
      </c>
      <c r="B48" s="269"/>
      <c r="C48" s="263">
        <v>603</v>
      </c>
      <c r="D48" s="263">
        <v>609</v>
      </c>
      <c r="E48" s="263">
        <v>447</v>
      </c>
      <c r="F48" s="263">
        <v>816</v>
      </c>
      <c r="I48" s="264">
        <v>2475</v>
      </c>
      <c r="J48" s="264">
        <v>1964423</v>
      </c>
    </row>
    <row r="49" spans="1:10" ht="15" customHeight="1">
      <c r="A49" s="269">
        <v>40786</v>
      </c>
      <c r="B49" s="269"/>
      <c r="C49" s="263">
        <v>558</v>
      </c>
      <c r="D49" s="263">
        <v>497</v>
      </c>
      <c r="E49" s="263">
        <v>481</v>
      </c>
      <c r="F49" s="263">
        <v>678</v>
      </c>
      <c r="I49" s="264">
        <v>2214</v>
      </c>
      <c r="J49" s="264">
        <v>1966637</v>
      </c>
    </row>
    <row r="50" spans="1:10" ht="15" customHeight="1">
      <c r="A50" s="269">
        <v>40816</v>
      </c>
      <c r="B50" s="269"/>
      <c r="C50" s="263">
        <v>536</v>
      </c>
      <c r="D50" s="263">
        <v>516</v>
      </c>
      <c r="E50" s="263">
        <v>647</v>
      </c>
      <c r="F50" s="263">
        <v>818</v>
      </c>
      <c r="I50" s="264">
        <v>2517</v>
      </c>
      <c r="J50" s="264">
        <v>1969154</v>
      </c>
    </row>
    <row r="51" spans="1:10" ht="15" customHeight="1">
      <c r="A51" s="269">
        <v>40847</v>
      </c>
      <c r="B51" s="269"/>
      <c r="C51" s="263">
        <v>534</v>
      </c>
      <c r="D51" s="263">
        <v>643</v>
      </c>
      <c r="E51" s="263">
        <v>497</v>
      </c>
      <c r="F51" s="263">
        <v>574</v>
      </c>
      <c r="I51" s="264">
        <v>2248</v>
      </c>
      <c r="J51" s="264">
        <v>1971402</v>
      </c>
    </row>
    <row r="52" spans="1:10" ht="15" customHeight="1">
      <c r="A52" s="269">
        <v>40877</v>
      </c>
      <c r="B52" s="269"/>
      <c r="C52" s="263">
        <v>548</v>
      </c>
      <c r="D52" s="263">
        <v>506</v>
      </c>
      <c r="E52" s="263">
        <v>457</v>
      </c>
      <c r="F52" s="263">
        <v>386</v>
      </c>
      <c r="I52" s="264">
        <v>1897</v>
      </c>
      <c r="J52" s="264">
        <v>1973299</v>
      </c>
    </row>
    <row r="53" spans="1:10" ht="15" customHeight="1">
      <c r="A53" s="269">
        <v>40908</v>
      </c>
      <c r="B53" s="270"/>
      <c r="C53" s="267">
        <v>500</v>
      </c>
      <c r="D53" s="267">
        <v>502</v>
      </c>
      <c r="E53" s="267">
        <v>504</v>
      </c>
      <c r="F53" s="267">
        <v>448</v>
      </c>
      <c r="G53" s="267"/>
      <c r="H53" s="267"/>
      <c r="I53" s="268">
        <v>1954</v>
      </c>
      <c r="J53" s="268">
        <v>1975253</v>
      </c>
    </row>
    <row r="54" spans="1:10" ht="15" customHeight="1">
      <c r="A54" s="269">
        <v>40939</v>
      </c>
      <c r="B54" s="269"/>
      <c r="C54" s="263">
        <v>493</v>
      </c>
      <c r="D54" s="263">
        <v>455</v>
      </c>
      <c r="E54" s="263">
        <v>372</v>
      </c>
      <c r="F54" s="263">
        <v>335</v>
      </c>
      <c r="I54" s="264">
        <v>1655</v>
      </c>
      <c r="J54" s="264">
        <v>1976908</v>
      </c>
    </row>
    <row r="55" spans="1:10" ht="15" customHeight="1">
      <c r="A55" s="269">
        <v>40968</v>
      </c>
      <c r="B55" s="269"/>
      <c r="C55" s="263">
        <v>464</v>
      </c>
      <c r="D55" s="263">
        <v>453</v>
      </c>
      <c r="E55" s="263">
        <v>755</v>
      </c>
      <c r="F55" s="263">
        <v>845</v>
      </c>
      <c r="I55" s="264">
        <v>2517</v>
      </c>
      <c r="J55" s="264">
        <v>1979425</v>
      </c>
    </row>
    <row r="56" spans="1:10" ht="15" customHeight="1">
      <c r="A56" s="269">
        <v>40999</v>
      </c>
      <c r="B56" s="269"/>
      <c r="C56" s="263">
        <v>484</v>
      </c>
      <c r="D56" s="263">
        <v>446</v>
      </c>
      <c r="E56" s="263">
        <v>574</v>
      </c>
      <c r="F56" s="263">
        <v>774</v>
      </c>
      <c r="I56" s="264">
        <v>2278</v>
      </c>
      <c r="J56" s="264">
        <v>1981703</v>
      </c>
    </row>
    <row r="57" spans="1:10" ht="15" customHeight="1">
      <c r="A57" s="269">
        <v>41029</v>
      </c>
      <c r="B57" s="269"/>
      <c r="C57" s="263">
        <v>503</v>
      </c>
      <c r="D57" s="263">
        <v>489</v>
      </c>
      <c r="E57" s="263">
        <v>493</v>
      </c>
      <c r="F57" s="263">
        <v>829</v>
      </c>
      <c r="I57" s="264">
        <v>2314</v>
      </c>
      <c r="J57" s="264">
        <v>1984017</v>
      </c>
    </row>
    <row r="58" spans="1:10" ht="15" customHeight="1">
      <c r="A58" s="269">
        <v>41060</v>
      </c>
      <c r="B58" s="269"/>
      <c r="C58" s="263">
        <v>518</v>
      </c>
      <c r="D58" s="263">
        <v>431</v>
      </c>
      <c r="E58" s="263">
        <v>459</v>
      </c>
      <c r="F58" s="263">
        <v>637</v>
      </c>
      <c r="I58" s="264">
        <v>2045</v>
      </c>
      <c r="J58" s="264">
        <v>1986062</v>
      </c>
    </row>
    <row r="59" spans="1:10" ht="15" customHeight="1">
      <c r="A59" s="269">
        <v>41090</v>
      </c>
      <c r="B59" s="269"/>
      <c r="C59" s="263">
        <v>534</v>
      </c>
      <c r="D59" s="263">
        <v>458</v>
      </c>
      <c r="E59" s="263">
        <v>510</v>
      </c>
      <c r="F59" s="263">
        <v>474</v>
      </c>
      <c r="I59" s="264">
        <v>1976</v>
      </c>
      <c r="J59" s="264">
        <v>1988038</v>
      </c>
    </row>
    <row r="60" spans="1:10" ht="15" customHeight="1">
      <c r="A60" s="269">
        <v>41121</v>
      </c>
      <c r="B60" s="269"/>
      <c r="C60" s="263">
        <v>592</v>
      </c>
      <c r="D60" s="263">
        <v>499</v>
      </c>
      <c r="E60" s="263">
        <v>446</v>
      </c>
      <c r="F60" s="263">
        <v>464</v>
      </c>
      <c r="I60" s="264">
        <v>2001</v>
      </c>
      <c r="J60" s="264">
        <v>1990039</v>
      </c>
    </row>
    <row r="61" spans="1:10" ht="15" customHeight="1">
      <c r="A61" s="269">
        <v>41152</v>
      </c>
      <c r="B61" s="269"/>
      <c r="C61" s="263">
        <v>578</v>
      </c>
      <c r="D61" s="263">
        <v>480</v>
      </c>
      <c r="E61" s="263">
        <v>500</v>
      </c>
      <c r="F61" s="263">
        <v>441</v>
      </c>
      <c r="I61" s="264">
        <v>1999</v>
      </c>
      <c r="J61" s="264">
        <v>1992038</v>
      </c>
    </row>
    <row r="62" spans="1:10" ht="15" customHeight="1">
      <c r="A62" s="269">
        <v>41182</v>
      </c>
      <c r="B62" s="269"/>
      <c r="C62" s="263">
        <v>512</v>
      </c>
      <c r="D62" s="263">
        <v>505</v>
      </c>
      <c r="E62" s="263">
        <v>505</v>
      </c>
      <c r="F62" s="263">
        <v>316</v>
      </c>
      <c r="I62" s="264">
        <v>1838</v>
      </c>
      <c r="J62" s="264">
        <v>1993876</v>
      </c>
    </row>
    <row r="63" spans="1:10" ht="15" customHeight="1">
      <c r="A63" s="269">
        <v>41213</v>
      </c>
      <c r="B63" s="269"/>
      <c r="C63" s="263">
        <v>546</v>
      </c>
      <c r="D63" s="263">
        <v>498</v>
      </c>
      <c r="E63" s="263">
        <v>602</v>
      </c>
      <c r="F63" s="263">
        <v>290</v>
      </c>
      <c r="I63" s="264">
        <v>1936</v>
      </c>
      <c r="J63" s="264">
        <v>1995812</v>
      </c>
    </row>
    <row r="64" spans="1:10" ht="15" customHeight="1">
      <c r="A64" s="269">
        <v>41243</v>
      </c>
      <c r="B64" s="269"/>
      <c r="C64" s="263">
        <v>749</v>
      </c>
      <c r="D64" s="263">
        <v>465</v>
      </c>
      <c r="E64" s="263">
        <v>724</v>
      </c>
      <c r="F64" s="263">
        <v>528</v>
      </c>
      <c r="I64" s="264">
        <v>2466</v>
      </c>
      <c r="J64" s="264">
        <v>1998278</v>
      </c>
    </row>
    <row r="65" spans="1:10" ht="15" customHeight="1">
      <c r="A65" s="269">
        <v>41274</v>
      </c>
      <c r="B65" s="270"/>
      <c r="C65" s="267">
        <v>762</v>
      </c>
      <c r="D65" s="267">
        <v>805</v>
      </c>
      <c r="E65" s="267">
        <v>579</v>
      </c>
      <c r="F65" s="267">
        <v>863</v>
      </c>
      <c r="G65" s="267"/>
      <c r="H65" s="267"/>
      <c r="I65" s="268">
        <v>3009</v>
      </c>
      <c r="J65" s="268">
        <v>2001287</v>
      </c>
    </row>
    <row r="66" spans="1:10" ht="15" customHeight="1">
      <c r="A66" s="269">
        <v>41305</v>
      </c>
      <c r="B66" s="269"/>
      <c r="C66" s="263">
        <v>416</v>
      </c>
      <c r="D66" s="263">
        <v>575</v>
      </c>
      <c r="E66" s="263">
        <v>441</v>
      </c>
      <c r="F66" s="263">
        <v>1015</v>
      </c>
      <c r="I66" s="264">
        <v>2447</v>
      </c>
      <c r="J66" s="264">
        <v>2003734</v>
      </c>
    </row>
    <row r="67" spans="1:10" ht="15" customHeight="1">
      <c r="A67" s="269">
        <v>41333</v>
      </c>
      <c r="B67" s="269"/>
      <c r="C67" s="263">
        <v>1046</v>
      </c>
      <c r="D67" s="263">
        <v>581</v>
      </c>
      <c r="E67" s="263">
        <v>541</v>
      </c>
      <c r="F67" s="263">
        <v>458</v>
      </c>
      <c r="I67" s="264">
        <v>2626</v>
      </c>
      <c r="J67" s="264">
        <v>2006360</v>
      </c>
    </row>
    <row r="68" spans="1:10" ht="15" customHeight="1">
      <c r="A68" s="269">
        <v>41364</v>
      </c>
      <c r="B68" s="269"/>
      <c r="C68" s="263">
        <v>964</v>
      </c>
      <c r="D68" s="263">
        <v>504</v>
      </c>
      <c r="E68" s="263">
        <v>595</v>
      </c>
      <c r="F68" s="263">
        <v>470</v>
      </c>
      <c r="I68" s="264">
        <v>2533</v>
      </c>
      <c r="J68" s="264">
        <v>2008893</v>
      </c>
    </row>
    <row r="69" spans="1:10" ht="15" customHeight="1">
      <c r="A69" s="269">
        <v>41394</v>
      </c>
      <c r="B69" s="269"/>
      <c r="C69" s="263">
        <v>967</v>
      </c>
      <c r="D69" s="263">
        <v>637</v>
      </c>
      <c r="E69" s="263">
        <v>572</v>
      </c>
      <c r="F69" s="263">
        <v>481</v>
      </c>
      <c r="I69" s="264">
        <v>2657</v>
      </c>
      <c r="J69" s="264">
        <v>2011550</v>
      </c>
    </row>
    <row r="70" spans="1:10" ht="15" customHeight="1">
      <c r="A70" s="269">
        <v>41425</v>
      </c>
      <c r="B70" s="269"/>
      <c r="C70" s="263">
        <v>487</v>
      </c>
      <c r="D70" s="263">
        <v>879</v>
      </c>
      <c r="E70" s="263">
        <v>872</v>
      </c>
      <c r="F70" s="263">
        <v>774</v>
      </c>
      <c r="I70" s="264">
        <v>3012</v>
      </c>
      <c r="J70" s="264">
        <v>2014562</v>
      </c>
    </row>
    <row r="71" spans="1:10" ht="15" customHeight="1">
      <c r="A71" s="269">
        <v>41455</v>
      </c>
      <c r="B71" s="263">
        <v>0</v>
      </c>
      <c r="C71" s="263">
        <v>4</v>
      </c>
      <c r="D71" s="263">
        <v>1006</v>
      </c>
      <c r="E71" s="263">
        <v>1733</v>
      </c>
      <c r="F71" s="263">
        <v>667</v>
      </c>
      <c r="I71" s="264">
        <v>3410</v>
      </c>
      <c r="J71" s="264">
        <v>2017972</v>
      </c>
    </row>
    <row r="72" spans="1:10" ht="15" customHeight="1">
      <c r="A72" s="269">
        <v>41486</v>
      </c>
      <c r="B72" s="263">
        <v>56</v>
      </c>
      <c r="C72" s="263">
        <v>0</v>
      </c>
      <c r="D72" s="263">
        <v>1142</v>
      </c>
      <c r="E72" s="263">
        <v>1450</v>
      </c>
      <c r="F72" s="263">
        <v>446</v>
      </c>
      <c r="I72" s="264">
        <v>3094</v>
      </c>
      <c r="J72" s="264">
        <v>2021066</v>
      </c>
    </row>
    <row r="73" spans="1:10" ht="15" customHeight="1">
      <c r="A73" s="269">
        <v>41517</v>
      </c>
      <c r="B73" s="263">
        <v>159</v>
      </c>
      <c r="C73" s="263">
        <v>0</v>
      </c>
      <c r="D73" s="263">
        <v>1783</v>
      </c>
      <c r="E73" s="263">
        <v>1177</v>
      </c>
      <c r="F73" s="263">
        <v>623</v>
      </c>
      <c r="I73" s="264">
        <v>3742</v>
      </c>
      <c r="J73" s="264">
        <v>2024808</v>
      </c>
    </row>
    <row r="74" spans="1:10" ht="15" customHeight="1">
      <c r="A74" s="269">
        <v>41547</v>
      </c>
      <c r="B74" s="263">
        <v>309</v>
      </c>
      <c r="C74" s="263"/>
      <c r="D74" s="263">
        <v>1316</v>
      </c>
      <c r="E74" s="263">
        <v>1587</v>
      </c>
      <c r="F74" s="263">
        <v>1091</v>
      </c>
      <c r="I74" s="264">
        <v>4303</v>
      </c>
      <c r="J74" s="264">
        <v>2029111</v>
      </c>
    </row>
    <row r="75" spans="1:10" ht="15" customHeight="1">
      <c r="A75" s="269">
        <v>41578</v>
      </c>
      <c r="B75" s="263">
        <v>165</v>
      </c>
      <c r="D75" s="263">
        <v>737</v>
      </c>
      <c r="E75" s="263">
        <v>823</v>
      </c>
      <c r="F75" s="263">
        <v>868</v>
      </c>
      <c r="I75" s="264">
        <v>2593</v>
      </c>
      <c r="J75" s="264">
        <v>2031704</v>
      </c>
    </row>
    <row r="76" spans="1:10" ht="15" customHeight="1">
      <c r="A76" s="269">
        <v>41608</v>
      </c>
      <c r="B76" s="263">
        <v>215</v>
      </c>
      <c r="D76" s="263">
        <v>571</v>
      </c>
      <c r="E76" s="263">
        <v>757</v>
      </c>
      <c r="F76" s="263">
        <v>824</v>
      </c>
      <c r="I76" s="264">
        <v>2367</v>
      </c>
      <c r="J76" s="264">
        <v>2034071</v>
      </c>
    </row>
    <row r="77" spans="1:10" ht="15" customHeight="1">
      <c r="A77" s="269">
        <v>41639</v>
      </c>
      <c r="B77" s="267">
        <v>172</v>
      </c>
      <c r="C77" s="267"/>
      <c r="D77" s="267">
        <v>671</v>
      </c>
      <c r="E77" s="267">
        <v>662</v>
      </c>
      <c r="F77" s="267">
        <v>756</v>
      </c>
      <c r="G77" s="267"/>
      <c r="H77" s="267"/>
      <c r="I77" s="268">
        <v>2261</v>
      </c>
      <c r="J77" s="268">
        <v>2036332</v>
      </c>
    </row>
    <row r="78" spans="1:10" ht="15" customHeight="1">
      <c r="A78" s="269">
        <v>41670</v>
      </c>
      <c r="B78" s="263">
        <v>91</v>
      </c>
      <c r="D78" s="254">
        <v>435</v>
      </c>
      <c r="E78" s="263">
        <v>158</v>
      </c>
      <c r="F78" s="263">
        <v>559</v>
      </c>
      <c r="I78" s="264">
        <v>1243</v>
      </c>
      <c r="J78" s="264">
        <v>2037575</v>
      </c>
    </row>
    <row r="79" spans="1:10" ht="15" customHeight="1">
      <c r="A79" s="269">
        <v>41698</v>
      </c>
      <c r="B79" s="263">
        <v>120</v>
      </c>
      <c r="D79" s="254">
        <v>578</v>
      </c>
      <c r="E79" s="254">
        <v>487</v>
      </c>
      <c r="F79" s="263">
        <v>814</v>
      </c>
      <c r="G79" s="263"/>
      <c r="I79" s="264">
        <v>1999</v>
      </c>
      <c r="J79" s="264">
        <v>2039574</v>
      </c>
    </row>
    <row r="80" spans="1:10" ht="15" customHeight="1">
      <c r="A80" s="269">
        <v>41729</v>
      </c>
      <c r="B80" s="263">
        <v>79</v>
      </c>
      <c r="D80" s="254">
        <v>605</v>
      </c>
      <c r="E80" s="254">
        <v>569</v>
      </c>
      <c r="F80" s="254">
        <v>698</v>
      </c>
      <c r="G80" s="263"/>
      <c r="I80" s="264">
        <v>1951</v>
      </c>
      <c r="J80" s="264">
        <v>2041525</v>
      </c>
    </row>
    <row r="81" spans="1:10" ht="15" customHeight="1">
      <c r="A81" s="269">
        <v>41759</v>
      </c>
      <c r="B81" s="263">
        <v>98</v>
      </c>
      <c r="D81" s="254">
        <v>647</v>
      </c>
      <c r="E81" s="254">
        <v>570</v>
      </c>
      <c r="F81" s="254">
        <v>690</v>
      </c>
      <c r="I81" s="264">
        <v>2005</v>
      </c>
      <c r="J81" s="264">
        <v>2043530</v>
      </c>
    </row>
    <row r="82" spans="1:10" ht="15" customHeight="1">
      <c r="A82" s="269">
        <v>41790</v>
      </c>
      <c r="B82" s="263">
        <v>107</v>
      </c>
      <c r="D82" s="254">
        <v>582</v>
      </c>
      <c r="E82" s="254">
        <v>497</v>
      </c>
      <c r="F82" s="254">
        <v>607</v>
      </c>
      <c r="I82" s="264">
        <v>1793</v>
      </c>
      <c r="J82" s="264">
        <v>2045323</v>
      </c>
    </row>
    <row r="83" spans="1:10" ht="15" customHeight="1">
      <c r="A83" s="269">
        <v>41820</v>
      </c>
      <c r="B83" s="263">
        <v>120</v>
      </c>
      <c r="D83" s="254">
        <v>609</v>
      </c>
      <c r="E83" s="254">
        <v>648</v>
      </c>
      <c r="F83" s="254">
        <v>614</v>
      </c>
      <c r="I83" s="264">
        <v>1991</v>
      </c>
      <c r="J83" s="264">
        <v>2047314</v>
      </c>
    </row>
    <row r="84" spans="1:10" ht="15" customHeight="1">
      <c r="A84" s="269">
        <v>41851</v>
      </c>
      <c r="B84" s="263">
        <v>171</v>
      </c>
      <c r="D84" s="254">
        <v>632</v>
      </c>
      <c r="E84" s="254">
        <v>650</v>
      </c>
      <c r="F84" s="254">
        <v>711</v>
      </c>
      <c r="I84" s="264">
        <v>2164</v>
      </c>
      <c r="J84" s="264">
        <v>2049478</v>
      </c>
    </row>
    <row r="85" spans="1:10" ht="15" customHeight="1">
      <c r="A85" s="269">
        <v>41882</v>
      </c>
      <c r="B85" s="263">
        <v>305</v>
      </c>
      <c r="D85" s="254">
        <v>648</v>
      </c>
      <c r="E85" s="254">
        <v>536</v>
      </c>
      <c r="F85" s="254">
        <v>564</v>
      </c>
      <c r="I85" s="264">
        <v>2053</v>
      </c>
      <c r="J85" s="264">
        <v>2051531</v>
      </c>
    </row>
    <row r="86" spans="1:10" ht="15" customHeight="1">
      <c r="A86" s="269">
        <v>41912</v>
      </c>
      <c r="B86" s="263">
        <v>241</v>
      </c>
      <c r="D86" s="254">
        <v>683</v>
      </c>
      <c r="E86" s="254">
        <v>583</v>
      </c>
      <c r="F86" s="254">
        <v>618</v>
      </c>
      <c r="I86" s="264">
        <v>2125</v>
      </c>
      <c r="J86" s="264">
        <v>2053656</v>
      </c>
    </row>
    <row r="87" spans="1:10" ht="15" customHeight="1">
      <c r="A87" s="269">
        <v>41943</v>
      </c>
      <c r="B87" s="263">
        <v>195</v>
      </c>
      <c r="D87" s="254">
        <v>715</v>
      </c>
      <c r="E87" s="254">
        <v>484</v>
      </c>
      <c r="F87" s="254">
        <v>609</v>
      </c>
      <c r="I87" s="264">
        <v>2003</v>
      </c>
      <c r="J87" s="264">
        <v>2055659</v>
      </c>
    </row>
    <row r="88" spans="1:10" ht="15" customHeight="1">
      <c r="A88" s="269">
        <v>41973</v>
      </c>
      <c r="B88" s="263">
        <v>208</v>
      </c>
      <c r="D88" s="254">
        <v>483</v>
      </c>
      <c r="E88" s="254">
        <v>485</v>
      </c>
      <c r="F88" s="254">
        <v>610</v>
      </c>
      <c r="I88" s="264">
        <v>1786</v>
      </c>
      <c r="J88" s="264">
        <v>2057445</v>
      </c>
    </row>
    <row r="89" spans="1:10" ht="15" customHeight="1">
      <c r="A89" s="269">
        <v>42004</v>
      </c>
      <c r="B89" s="267">
        <v>207</v>
      </c>
      <c r="C89" s="267"/>
      <c r="D89" s="267">
        <v>554</v>
      </c>
      <c r="E89" s="267">
        <v>446</v>
      </c>
      <c r="F89" s="267">
        <v>582</v>
      </c>
      <c r="G89" s="267"/>
      <c r="H89" s="267"/>
      <c r="I89" s="268">
        <v>1789</v>
      </c>
      <c r="J89" s="268">
        <v>2059234</v>
      </c>
    </row>
    <row r="90" spans="1:10" ht="15" customHeight="1">
      <c r="A90" s="269">
        <v>42035</v>
      </c>
      <c r="B90" s="263">
        <v>270</v>
      </c>
      <c r="D90" s="254">
        <v>371</v>
      </c>
      <c r="E90" s="254">
        <v>292</v>
      </c>
      <c r="F90" s="254">
        <v>481</v>
      </c>
      <c r="I90" s="264">
        <v>1414</v>
      </c>
      <c r="J90" s="264">
        <v>2060648</v>
      </c>
    </row>
    <row r="91" spans="1:10" ht="15" customHeight="1">
      <c r="A91" s="269">
        <v>42063</v>
      </c>
      <c r="B91" s="263">
        <v>292</v>
      </c>
      <c r="D91" s="254">
        <v>465</v>
      </c>
      <c r="E91" s="254">
        <v>453</v>
      </c>
      <c r="F91" s="254">
        <v>496</v>
      </c>
      <c r="I91" s="264">
        <v>1706</v>
      </c>
      <c r="J91" s="264">
        <v>2062354</v>
      </c>
    </row>
    <row r="92" spans="1:10" ht="15" customHeight="1">
      <c r="A92" s="269">
        <v>42094</v>
      </c>
      <c r="B92" s="263">
        <v>423</v>
      </c>
      <c r="D92" s="254">
        <v>446</v>
      </c>
      <c r="E92" s="254">
        <v>431</v>
      </c>
      <c r="F92" s="254">
        <v>381</v>
      </c>
      <c r="I92" s="264">
        <v>1681</v>
      </c>
      <c r="J92" s="264">
        <v>2064035</v>
      </c>
    </row>
    <row r="93" spans="1:10" ht="15" customHeight="1">
      <c r="A93" s="269">
        <v>42124</v>
      </c>
      <c r="B93" s="263">
        <v>464</v>
      </c>
      <c r="D93" s="254">
        <v>461</v>
      </c>
      <c r="E93" s="254">
        <v>424</v>
      </c>
      <c r="F93" s="254">
        <v>443</v>
      </c>
      <c r="I93" s="264">
        <v>1792</v>
      </c>
      <c r="J93" s="264">
        <v>2065827</v>
      </c>
    </row>
    <row r="94" spans="1:10" ht="15" customHeight="1">
      <c r="A94" s="269">
        <v>42155</v>
      </c>
      <c r="B94" s="263">
        <v>408</v>
      </c>
      <c r="D94" s="254">
        <v>464</v>
      </c>
      <c r="E94" s="254">
        <v>440</v>
      </c>
      <c r="F94" s="254">
        <v>462</v>
      </c>
      <c r="I94" s="264">
        <v>1774</v>
      </c>
      <c r="J94" s="264">
        <v>2067601</v>
      </c>
    </row>
    <row r="95" spans="1:10" ht="15" customHeight="1">
      <c r="A95" s="269">
        <v>42185</v>
      </c>
      <c r="B95" s="263">
        <v>364</v>
      </c>
      <c r="D95" s="254">
        <v>460</v>
      </c>
      <c r="E95" s="254">
        <v>487</v>
      </c>
      <c r="F95" s="254">
        <v>483</v>
      </c>
      <c r="I95" s="264">
        <v>1794</v>
      </c>
      <c r="J95" s="264">
        <v>2069395</v>
      </c>
    </row>
    <row r="96" spans="1:10" ht="15" customHeight="1">
      <c r="A96" s="269">
        <v>42216</v>
      </c>
      <c r="B96" s="263">
        <v>366</v>
      </c>
      <c r="D96" s="254">
        <v>462</v>
      </c>
      <c r="E96" s="254">
        <v>783</v>
      </c>
      <c r="F96" s="254">
        <v>499</v>
      </c>
      <c r="I96" s="264">
        <v>2110</v>
      </c>
      <c r="J96" s="264">
        <v>2071505</v>
      </c>
    </row>
    <row r="97" spans="1:242" ht="15" customHeight="1">
      <c r="A97" s="269">
        <v>42247</v>
      </c>
      <c r="B97" s="263">
        <v>358</v>
      </c>
      <c r="D97" s="254">
        <v>343</v>
      </c>
      <c r="E97" s="254">
        <v>1023</v>
      </c>
      <c r="F97" s="254">
        <v>439</v>
      </c>
      <c r="I97" s="264">
        <v>2163</v>
      </c>
      <c r="J97" s="264">
        <v>2073668</v>
      </c>
    </row>
    <row r="98" spans="1:242" ht="15" customHeight="1">
      <c r="A98" s="269">
        <v>42277</v>
      </c>
      <c r="B98" s="263">
        <v>490</v>
      </c>
      <c r="D98" s="254">
        <v>675</v>
      </c>
      <c r="E98" s="254">
        <v>2080</v>
      </c>
      <c r="F98" s="254">
        <v>641</v>
      </c>
      <c r="I98" s="264">
        <v>3886</v>
      </c>
      <c r="J98" s="264">
        <v>2077554</v>
      </c>
    </row>
    <row r="99" spans="1:242" ht="15" customHeight="1">
      <c r="A99" s="269">
        <v>42308</v>
      </c>
      <c r="B99" s="263">
        <v>346</v>
      </c>
      <c r="D99" s="254">
        <v>634</v>
      </c>
      <c r="E99" s="254">
        <v>1339</v>
      </c>
      <c r="F99" s="254">
        <v>425</v>
      </c>
      <c r="I99" s="264">
        <v>2744</v>
      </c>
      <c r="J99" s="264">
        <v>2080298</v>
      </c>
    </row>
    <row r="100" spans="1:242" ht="15" customHeight="1">
      <c r="A100" s="269">
        <v>42338</v>
      </c>
      <c r="B100" s="263">
        <v>483</v>
      </c>
      <c r="D100" s="254">
        <v>641</v>
      </c>
      <c r="E100" s="254">
        <v>1451</v>
      </c>
      <c r="F100" s="254">
        <v>508</v>
      </c>
      <c r="I100" s="264">
        <v>3083</v>
      </c>
      <c r="J100" s="264">
        <v>2083381</v>
      </c>
      <c r="K100" s="265"/>
    </row>
    <row r="101" spans="1:242" ht="15" customHeight="1">
      <c r="A101" s="269">
        <v>42369</v>
      </c>
      <c r="B101" s="267">
        <v>487</v>
      </c>
      <c r="C101" s="267"/>
      <c r="D101" s="267">
        <v>581</v>
      </c>
      <c r="E101" s="267">
        <v>1880</v>
      </c>
      <c r="F101" s="267">
        <v>470</v>
      </c>
      <c r="G101" s="267"/>
      <c r="H101" s="267"/>
      <c r="I101" s="268">
        <v>3418</v>
      </c>
      <c r="J101" s="268">
        <v>2086799</v>
      </c>
      <c r="K101" s="265"/>
    </row>
    <row r="102" spans="1:242" ht="15" customHeight="1">
      <c r="A102" s="269">
        <v>42400</v>
      </c>
      <c r="B102" s="271">
        <v>369</v>
      </c>
      <c r="C102" s="271"/>
      <c r="D102" s="271">
        <v>356</v>
      </c>
      <c r="E102" s="271">
        <v>624</v>
      </c>
      <c r="F102" s="271">
        <v>355</v>
      </c>
      <c r="G102" s="271"/>
      <c r="H102" s="271"/>
      <c r="I102" s="264">
        <v>1704</v>
      </c>
      <c r="J102" s="264">
        <v>2088503</v>
      </c>
      <c r="K102" s="265"/>
    </row>
    <row r="103" spans="1:242" ht="15" customHeight="1">
      <c r="A103" s="269">
        <v>42429</v>
      </c>
      <c r="B103" s="271">
        <v>685</v>
      </c>
      <c r="C103" s="271"/>
      <c r="D103" s="271">
        <v>529</v>
      </c>
      <c r="E103" s="271">
        <v>2005</v>
      </c>
      <c r="F103" s="271">
        <v>459</v>
      </c>
      <c r="G103" s="271"/>
      <c r="H103" s="271"/>
      <c r="I103" s="264">
        <v>3678</v>
      </c>
      <c r="J103" s="264">
        <v>2092181</v>
      </c>
      <c r="K103" s="265"/>
    </row>
    <row r="104" spans="1:242">
      <c r="A104" s="269">
        <v>42460</v>
      </c>
      <c r="B104" s="254">
        <v>612</v>
      </c>
      <c r="D104" s="254">
        <v>500</v>
      </c>
      <c r="E104" s="254">
        <v>1831</v>
      </c>
      <c r="F104" s="254">
        <v>425</v>
      </c>
      <c r="I104" s="264">
        <v>3368</v>
      </c>
      <c r="J104" s="264">
        <v>2095549</v>
      </c>
    </row>
    <row r="105" spans="1:242">
      <c r="A105" s="269">
        <v>42490</v>
      </c>
      <c r="B105" s="263">
        <v>526</v>
      </c>
      <c r="D105" s="254">
        <v>580</v>
      </c>
      <c r="E105" s="254">
        <v>1949</v>
      </c>
      <c r="F105" s="254">
        <v>338</v>
      </c>
      <c r="I105" s="264">
        <v>3393</v>
      </c>
      <c r="J105" s="264">
        <v>2098942</v>
      </c>
      <c r="K105" s="265"/>
    </row>
    <row r="106" spans="1:242">
      <c r="A106" s="269">
        <v>42521</v>
      </c>
      <c r="B106" s="263">
        <v>615</v>
      </c>
      <c r="D106" s="254">
        <v>581</v>
      </c>
      <c r="E106" s="254">
        <v>2235</v>
      </c>
      <c r="F106" s="254">
        <v>325</v>
      </c>
      <c r="I106" s="264">
        <v>3756</v>
      </c>
      <c r="J106" s="264">
        <v>2102698</v>
      </c>
      <c r="K106" s="265"/>
    </row>
    <row r="107" spans="1:242">
      <c r="A107" s="269">
        <v>42551</v>
      </c>
      <c r="B107" s="254">
        <v>579</v>
      </c>
      <c r="D107" s="254">
        <v>629</v>
      </c>
      <c r="E107" s="254">
        <v>2576</v>
      </c>
      <c r="F107" s="254">
        <v>371</v>
      </c>
      <c r="H107" s="264"/>
      <c r="I107" s="264">
        <v>4155</v>
      </c>
      <c r="J107" s="264">
        <v>2106853</v>
      </c>
      <c r="P107" s="138"/>
      <c r="Q107" s="138"/>
      <c r="R107" s="272"/>
      <c r="S107" s="273"/>
      <c r="T107" s="138"/>
      <c r="X107" s="138"/>
      <c r="Y107" s="138"/>
      <c r="Z107" s="272"/>
      <c r="AA107" s="273"/>
      <c r="AB107" s="138"/>
      <c r="AF107" s="138"/>
      <c r="AG107" s="138"/>
      <c r="AH107" s="272"/>
      <c r="AI107" s="273"/>
      <c r="AJ107" s="138"/>
      <c r="AN107" s="138"/>
      <c r="AO107" s="138"/>
      <c r="AP107" s="272"/>
      <c r="AQ107" s="273"/>
      <c r="AR107" s="138"/>
      <c r="AV107" s="138"/>
      <c r="AW107" s="138"/>
      <c r="AX107" s="272"/>
      <c r="AY107" s="273"/>
      <c r="AZ107" s="138"/>
      <c r="BD107" s="138"/>
      <c r="BE107" s="138"/>
      <c r="BF107" s="272"/>
      <c r="BG107" s="273"/>
      <c r="BH107" s="138"/>
      <c r="BL107" s="138"/>
      <c r="BM107" s="138"/>
      <c r="BN107" s="272"/>
      <c r="BO107" s="273"/>
      <c r="BP107" s="138"/>
      <c r="BT107" s="138"/>
      <c r="BU107" s="138"/>
      <c r="BV107" s="272"/>
      <c r="BW107" s="273"/>
      <c r="BX107" s="138"/>
      <c r="CB107" s="138"/>
      <c r="CC107" s="138"/>
      <c r="CD107" s="272"/>
      <c r="CE107" s="273"/>
      <c r="CF107" s="138"/>
      <c r="CJ107" s="138"/>
      <c r="CK107" s="138"/>
      <c r="CL107" s="272"/>
      <c r="CM107" s="273"/>
      <c r="CN107" s="138"/>
      <c r="CR107" s="138"/>
      <c r="CS107" s="138"/>
      <c r="CT107" s="272"/>
      <c r="CU107" s="273"/>
      <c r="CV107" s="138"/>
      <c r="CZ107" s="138"/>
      <c r="DA107" s="138"/>
      <c r="DB107" s="272"/>
      <c r="DC107" s="273"/>
      <c r="DD107" s="138"/>
      <c r="DH107" s="138"/>
      <c r="DI107" s="138"/>
      <c r="DJ107" s="272"/>
      <c r="DK107" s="273"/>
      <c r="DL107" s="138"/>
      <c r="DP107" s="138"/>
      <c r="DQ107" s="138"/>
      <c r="DR107" s="272"/>
      <c r="DS107" s="273"/>
      <c r="DT107" s="138"/>
      <c r="DX107" s="138"/>
      <c r="DY107" s="138"/>
      <c r="DZ107" s="272"/>
      <c r="EA107" s="273"/>
      <c r="EB107" s="138"/>
      <c r="EF107" s="138"/>
      <c r="EG107" s="138"/>
      <c r="EH107" s="272"/>
      <c r="EI107" s="273"/>
      <c r="EJ107" s="138"/>
      <c r="EN107" s="138"/>
      <c r="EO107" s="138"/>
      <c r="EP107" s="272"/>
      <c r="EQ107" s="273"/>
      <c r="ER107" s="138"/>
      <c r="EV107" s="138"/>
      <c r="EW107" s="138"/>
      <c r="EX107" s="272"/>
      <c r="EY107" s="273"/>
      <c r="EZ107" s="138"/>
      <c r="FD107" s="138"/>
      <c r="FE107" s="138"/>
      <c r="FF107" s="272"/>
      <c r="FG107" s="273"/>
      <c r="FH107" s="138"/>
      <c r="FL107" s="138"/>
      <c r="FM107" s="138"/>
      <c r="FN107" s="272"/>
      <c r="FO107" s="273"/>
      <c r="FP107" s="138"/>
      <c r="FT107" s="138"/>
      <c r="FU107" s="138"/>
      <c r="FV107" s="272"/>
      <c r="FW107" s="273"/>
      <c r="FX107" s="138"/>
      <c r="GB107" s="138"/>
      <c r="GC107" s="138"/>
      <c r="GD107" s="272"/>
      <c r="GE107" s="273"/>
      <c r="GF107" s="138"/>
      <c r="GJ107" s="138"/>
      <c r="GK107" s="138"/>
      <c r="GL107" s="272"/>
      <c r="GM107" s="273"/>
      <c r="GN107" s="138"/>
      <c r="GR107" s="138"/>
      <c r="GS107" s="138"/>
      <c r="GT107" s="272"/>
      <c r="GU107" s="273"/>
      <c r="GV107" s="138"/>
      <c r="GZ107" s="138"/>
      <c r="HA107" s="138"/>
      <c r="HB107" s="272"/>
      <c r="HC107" s="273"/>
      <c r="HD107" s="138"/>
      <c r="HH107" s="138"/>
      <c r="HI107" s="138"/>
      <c r="HJ107" s="272"/>
      <c r="HK107" s="273"/>
      <c r="HL107" s="138"/>
      <c r="HP107" s="138"/>
      <c r="HQ107" s="138"/>
      <c r="HR107" s="272"/>
      <c r="HS107" s="273"/>
      <c r="HT107" s="138"/>
      <c r="HX107" s="138"/>
      <c r="HY107" s="138"/>
      <c r="HZ107" s="272"/>
      <c r="IA107" s="273"/>
      <c r="IB107" s="138"/>
      <c r="IF107" s="138"/>
      <c r="IG107" s="138"/>
      <c r="IH107" s="272"/>
    </row>
    <row r="108" spans="1:242">
      <c r="A108" s="269">
        <v>42582</v>
      </c>
      <c r="B108" s="254">
        <v>576</v>
      </c>
      <c r="D108" s="254">
        <v>656</v>
      </c>
      <c r="E108" s="254">
        <v>2550</v>
      </c>
      <c r="F108" s="254">
        <v>410</v>
      </c>
      <c r="H108" s="264"/>
      <c r="I108" s="264">
        <v>4192</v>
      </c>
      <c r="J108" s="264">
        <v>2111045</v>
      </c>
      <c r="P108" s="138"/>
      <c r="Q108" s="138"/>
      <c r="R108" s="272"/>
      <c r="S108" s="273"/>
      <c r="T108" s="138"/>
      <c r="X108" s="138"/>
      <c r="Y108" s="138"/>
      <c r="Z108" s="272"/>
      <c r="AA108" s="273"/>
      <c r="AB108" s="138"/>
      <c r="AF108" s="138"/>
      <c r="AG108" s="138"/>
      <c r="AH108" s="272"/>
      <c r="AI108" s="273"/>
      <c r="AJ108" s="138"/>
      <c r="AN108" s="138"/>
      <c r="AO108" s="138"/>
      <c r="AP108" s="272"/>
      <c r="AQ108" s="273"/>
      <c r="AR108" s="138"/>
      <c r="AV108" s="138"/>
      <c r="AW108" s="138"/>
      <c r="AX108" s="272"/>
      <c r="AY108" s="273"/>
      <c r="AZ108" s="138"/>
      <c r="BD108" s="138"/>
      <c r="BE108" s="138"/>
      <c r="BF108" s="272"/>
      <c r="BG108" s="273"/>
      <c r="BH108" s="138"/>
      <c r="BL108" s="138"/>
      <c r="BM108" s="138"/>
      <c r="BN108" s="272"/>
      <c r="BO108" s="273"/>
      <c r="BP108" s="138"/>
      <c r="BT108" s="138"/>
      <c r="BU108" s="138"/>
      <c r="BV108" s="272"/>
      <c r="BW108" s="273"/>
      <c r="BX108" s="138"/>
      <c r="CB108" s="138"/>
      <c r="CC108" s="138"/>
      <c r="CD108" s="272"/>
      <c r="CE108" s="273"/>
      <c r="CF108" s="138"/>
      <c r="CJ108" s="138"/>
      <c r="CK108" s="138"/>
      <c r="CL108" s="272"/>
      <c r="CM108" s="273"/>
      <c r="CN108" s="138"/>
      <c r="CR108" s="138"/>
      <c r="CS108" s="138"/>
      <c r="CT108" s="272"/>
      <c r="CU108" s="273"/>
      <c r="CV108" s="138"/>
      <c r="CZ108" s="138"/>
      <c r="DA108" s="138"/>
      <c r="DB108" s="272"/>
      <c r="DC108" s="273"/>
      <c r="DD108" s="138"/>
      <c r="DH108" s="138"/>
      <c r="DI108" s="138"/>
      <c r="DJ108" s="272"/>
      <c r="DK108" s="273"/>
      <c r="DL108" s="138"/>
      <c r="DP108" s="138"/>
      <c r="DQ108" s="138"/>
      <c r="DR108" s="272"/>
      <c r="DS108" s="273"/>
      <c r="DT108" s="138"/>
      <c r="DX108" s="138"/>
      <c r="DY108" s="138"/>
      <c r="DZ108" s="272"/>
      <c r="EA108" s="273"/>
      <c r="EB108" s="138"/>
      <c r="EF108" s="138"/>
      <c r="EG108" s="138"/>
      <c r="EH108" s="272"/>
      <c r="EI108" s="273"/>
      <c r="EJ108" s="138"/>
      <c r="EN108" s="138"/>
      <c r="EO108" s="138"/>
      <c r="EP108" s="272"/>
      <c r="EQ108" s="273"/>
      <c r="ER108" s="138"/>
      <c r="EV108" s="138"/>
      <c r="EW108" s="138"/>
      <c r="EX108" s="272"/>
      <c r="EY108" s="273"/>
      <c r="EZ108" s="138"/>
      <c r="FD108" s="138"/>
      <c r="FE108" s="138"/>
      <c r="FF108" s="272"/>
      <c r="FG108" s="273"/>
      <c r="FH108" s="138"/>
      <c r="FL108" s="138"/>
      <c r="FM108" s="138"/>
      <c r="FN108" s="272"/>
      <c r="FO108" s="273"/>
      <c r="FP108" s="138"/>
      <c r="FT108" s="138"/>
      <c r="FU108" s="138"/>
      <c r="FV108" s="272"/>
      <c r="FW108" s="273"/>
      <c r="FX108" s="138"/>
      <c r="GB108" s="138"/>
      <c r="GC108" s="138"/>
      <c r="GD108" s="272"/>
      <c r="GE108" s="273"/>
      <c r="GF108" s="138"/>
      <c r="GJ108" s="138"/>
      <c r="GK108" s="138"/>
      <c r="GL108" s="272"/>
      <c r="GM108" s="273"/>
      <c r="GN108" s="138"/>
      <c r="GR108" s="138"/>
      <c r="GS108" s="138"/>
      <c r="GT108" s="272"/>
      <c r="GU108" s="273"/>
      <c r="GV108" s="138"/>
      <c r="GZ108" s="138"/>
      <c r="HA108" s="138"/>
      <c r="HB108" s="272"/>
      <c r="HC108" s="273"/>
      <c r="HD108" s="138"/>
      <c r="HH108" s="138"/>
      <c r="HI108" s="138"/>
      <c r="HJ108" s="272"/>
      <c r="HK108" s="273"/>
      <c r="HL108" s="138"/>
      <c r="HP108" s="138"/>
      <c r="HQ108" s="138"/>
      <c r="HR108" s="272"/>
      <c r="HS108" s="273"/>
      <c r="HT108" s="138"/>
      <c r="HX108" s="138"/>
      <c r="HY108" s="138"/>
      <c r="HZ108" s="272"/>
      <c r="IA108" s="273"/>
      <c r="IB108" s="138"/>
      <c r="IF108" s="138"/>
      <c r="IG108" s="138"/>
      <c r="IH108" s="272"/>
    </row>
    <row r="109" spans="1:242">
      <c r="A109" s="269">
        <v>42613</v>
      </c>
      <c r="B109" s="254">
        <v>768</v>
      </c>
      <c r="D109" s="254">
        <v>606</v>
      </c>
      <c r="E109" s="254">
        <v>2207</v>
      </c>
      <c r="F109" s="254">
        <v>500</v>
      </c>
      <c r="H109" s="264"/>
      <c r="I109" s="264">
        <v>4081</v>
      </c>
      <c r="J109" s="264">
        <v>2115126</v>
      </c>
      <c r="P109" s="138"/>
      <c r="Q109" s="138"/>
      <c r="R109" s="272"/>
      <c r="S109" s="273"/>
      <c r="T109" s="138"/>
      <c r="X109" s="138"/>
      <c r="Y109" s="138"/>
      <c r="Z109" s="272"/>
      <c r="AA109" s="273"/>
      <c r="AB109" s="138"/>
      <c r="AF109" s="138"/>
      <c r="AG109" s="138"/>
      <c r="AH109" s="272"/>
      <c r="AI109" s="273"/>
      <c r="AJ109" s="138"/>
      <c r="AN109" s="138"/>
      <c r="AO109" s="138"/>
      <c r="AP109" s="272"/>
      <c r="AQ109" s="273"/>
      <c r="AR109" s="138"/>
      <c r="AV109" s="138"/>
      <c r="AW109" s="138"/>
      <c r="AX109" s="272"/>
      <c r="AY109" s="273"/>
      <c r="AZ109" s="138"/>
      <c r="BD109" s="138"/>
      <c r="BE109" s="138"/>
      <c r="BF109" s="272"/>
      <c r="BG109" s="273"/>
      <c r="BH109" s="138"/>
      <c r="BL109" s="138"/>
      <c r="BM109" s="138"/>
      <c r="BN109" s="272"/>
      <c r="BO109" s="273"/>
      <c r="BP109" s="138"/>
      <c r="BT109" s="138"/>
      <c r="BU109" s="138"/>
      <c r="BV109" s="272"/>
      <c r="BW109" s="273"/>
      <c r="BX109" s="138"/>
      <c r="CB109" s="138"/>
      <c r="CC109" s="138"/>
      <c r="CD109" s="272"/>
      <c r="CE109" s="273"/>
      <c r="CF109" s="138"/>
      <c r="CJ109" s="138"/>
      <c r="CK109" s="138"/>
      <c r="CL109" s="272"/>
      <c r="CM109" s="273"/>
      <c r="CN109" s="138"/>
      <c r="CR109" s="138"/>
      <c r="CS109" s="138"/>
      <c r="CT109" s="272"/>
      <c r="CU109" s="273"/>
      <c r="CV109" s="138"/>
      <c r="CZ109" s="138"/>
      <c r="DA109" s="138"/>
      <c r="DB109" s="272"/>
      <c r="DC109" s="273"/>
      <c r="DD109" s="138"/>
      <c r="DH109" s="138"/>
      <c r="DI109" s="138"/>
      <c r="DJ109" s="272"/>
      <c r="DK109" s="273"/>
      <c r="DL109" s="138"/>
      <c r="DP109" s="138"/>
      <c r="DQ109" s="138"/>
      <c r="DR109" s="272"/>
      <c r="DS109" s="273"/>
      <c r="DT109" s="138"/>
      <c r="DX109" s="138"/>
      <c r="DY109" s="138"/>
      <c r="DZ109" s="272"/>
      <c r="EA109" s="273"/>
      <c r="EB109" s="138"/>
      <c r="EF109" s="138"/>
      <c r="EG109" s="138"/>
      <c r="EH109" s="272"/>
      <c r="EI109" s="273"/>
      <c r="EJ109" s="138"/>
      <c r="EN109" s="138"/>
      <c r="EO109" s="138"/>
      <c r="EP109" s="272"/>
      <c r="EQ109" s="273"/>
      <c r="ER109" s="138"/>
      <c r="EV109" s="138"/>
      <c r="EW109" s="138"/>
      <c r="EX109" s="272"/>
      <c r="EY109" s="273"/>
      <c r="EZ109" s="138"/>
      <c r="FD109" s="138"/>
      <c r="FE109" s="138"/>
      <c r="FF109" s="272"/>
      <c r="FG109" s="273"/>
      <c r="FH109" s="138"/>
      <c r="FL109" s="138"/>
      <c r="FM109" s="138"/>
      <c r="FN109" s="272"/>
      <c r="FO109" s="273"/>
      <c r="FP109" s="138"/>
      <c r="FT109" s="138"/>
      <c r="FU109" s="138"/>
      <c r="FV109" s="272"/>
      <c r="FW109" s="273"/>
      <c r="FX109" s="138"/>
      <c r="GB109" s="138"/>
      <c r="GC109" s="138"/>
      <c r="GD109" s="272"/>
      <c r="GE109" s="273"/>
      <c r="GF109" s="138"/>
      <c r="GJ109" s="138"/>
      <c r="GK109" s="138"/>
      <c r="GL109" s="272"/>
      <c r="GM109" s="273"/>
      <c r="GN109" s="138"/>
      <c r="GR109" s="138"/>
      <c r="GS109" s="138"/>
      <c r="GT109" s="272"/>
      <c r="GU109" s="273"/>
      <c r="GV109" s="138"/>
      <c r="GZ109" s="138"/>
      <c r="HA109" s="138"/>
      <c r="HB109" s="272"/>
      <c r="HC109" s="273"/>
      <c r="HD109" s="138"/>
      <c r="HH109" s="138"/>
      <c r="HI109" s="138"/>
      <c r="HJ109" s="272"/>
      <c r="HK109" s="273"/>
      <c r="HL109" s="138"/>
      <c r="HP109" s="138"/>
      <c r="HQ109" s="138"/>
      <c r="HR109" s="272"/>
      <c r="HS109" s="273"/>
      <c r="HT109" s="138"/>
      <c r="HX109" s="138"/>
      <c r="HY109" s="138"/>
      <c r="HZ109" s="272"/>
      <c r="IA109" s="273"/>
      <c r="IB109" s="138"/>
      <c r="IF109" s="138"/>
      <c r="IG109" s="138"/>
      <c r="IH109" s="272"/>
    </row>
    <row r="110" spans="1:242">
      <c r="A110" s="269">
        <v>42643</v>
      </c>
      <c r="B110" s="254">
        <v>932</v>
      </c>
      <c r="D110" s="254">
        <v>698</v>
      </c>
      <c r="E110" s="254">
        <v>2734</v>
      </c>
      <c r="F110" s="254">
        <v>490</v>
      </c>
      <c r="H110" s="264"/>
      <c r="I110" s="264">
        <v>4854</v>
      </c>
      <c r="J110" s="264">
        <v>2119980</v>
      </c>
      <c r="P110" s="138"/>
      <c r="Q110" s="138"/>
      <c r="R110" s="272"/>
      <c r="S110" s="273"/>
      <c r="T110" s="138"/>
      <c r="X110" s="138"/>
      <c r="Y110" s="138"/>
      <c r="Z110" s="272"/>
      <c r="AA110" s="273"/>
      <c r="AB110" s="138"/>
      <c r="AF110" s="138"/>
      <c r="AG110" s="138"/>
      <c r="AH110" s="272"/>
      <c r="AI110" s="273"/>
      <c r="AJ110" s="138"/>
      <c r="AN110" s="138"/>
      <c r="AO110" s="138"/>
      <c r="AP110" s="272"/>
      <c r="AQ110" s="273"/>
      <c r="AR110" s="138"/>
      <c r="AV110" s="138"/>
      <c r="AW110" s="138"/>
      <c r="AX110" s="272"/>
      <c r="AY110" s="273"/>
      <c r="AZ110" s="138"/>
      <c r="BD110" s="138"/>
      <c r="BE110" s="138"/>
      <c r="BF110" s="272"/>
      <c r="BG110" s="273"/>
      <c r="BH110" s="138"/>
      <c r="BL110" s="138"/>
      <c r="BM110" s="138"/>
      <c r="BN110" s="272"/>
      <c r="BO110" s="273"/>
      <c r="BP110" s="138"/>
      <c r="BT110" s="138"/>
      <c r="BU110" s="138"/>
      <c r="BV110" s="272"/>
      <c r="BW110" s="273"/>
      <c r="BX110" s="138"/>
      <c r="CB110" s="138"/>
      <c r="CC110" s="138"/>
      <c r="CD110" s="272"/>
      <c r="CE110" s="273"/>
      <c r="CF110" s="138"/>
      <c r="CJ110" s="138"/>
      <c r="CK110" s="138"/>
      <c r="CL110" s="272"/>
      <c r="CM110" s="273"/>
      <c r="CN110" s="138"/>
      <c r="CR110" s="138"/>
      <c r="CS110" s="138"/>
      <c r="CT110" s="272"/>
      <c r="CU110" s="273"/>
      <c r="CV110" s="138"/>
      <c r="CZ110" s="138"/>
      <c r="DA110" s="138"/>
      <c r="DB110" s="272"/>
      <c r="DC110" s="273"/>
      <c r="DD110" s="138"/>
      <c r="DH110" s="138"/>
      <c r="DI110" s="138"/>
      <c r="DJ110" s="272"/>
      <c r="DK110" s="273"/>
      <c r="DL110" s="138"/>
      <c r="DP110" s="138"/>
      <c r="DQ110" s="138"/>
      <c r="DR110" s="272"/>
      <c r="DS110" s="273"/>
      <c r="DT110" s="138"/>
      <c r="DX110" s="138"/>
      <c r="DY110" s="138"/>
      <c r="DZ110" s="272"/>
      <c r="EA110" s="273"/>
      <c r="EB110" s="138"/>
      <c r="EF110" s="138"/>
      <c r="EG110" s="138"/>
      <c r="EH110" s="272"/>
      <c r="EI110" s="273"/>
      <c r="EJ110" s="138"/>
      <c r="EN110" s="138"/>
      <c r="EO110" s="138"/>
      <c r="EP110" s="272"/>
      <c r="EQ110" s="273"/>
      <c r="ER110" s="138"/>
      <c r="EV110" s="138"/>
      <c r="EW110" s="138"/>
      <c r="EX110" s="272"/>
      <c r="EY110" s="273"/>
      <c r="EZ110" s="138"/>
      <c r="FD110" s="138"/>
      <c r="FE110" s="138"/>
      <c r="FF110" s="272"/>
      <c r="FG110" s="273"/>
      <c r="FH110" s="138"/>
      <c r="FL110" s="138"/>
      <c r="FM110" s="138"/>
      <c r="FN110" s="272"/>
      <c r="FO110" s="273"/>
      <c r="FP110" s="138"/>
      <c r="FT110" s="138"/>
      <c r="FU110" s="138"/>
      <c r="FV110" s="272"/>
      <c r="FW110" s="273"/>
      <c r="FX110" s="138"/>
      <c r="GB110" s="138"/>
      <c r="GC110" s="138"/>
      <c r="GD110" s="272"/>
      <c r="GE110" s="273"/>
      <c r="GF110" s="138"/>
      <c r="GJ110" s="138"/>
      <c r="GK110" s="138"/>
      <c r="GL110" s="272"/>
      <c r="GM110" s="273"/>
      <c r="GN110" s="138"/>
      <c r="GR110" s="138"/>
      <c r="GS110" s="138"/>
      <c r="GT110" s="272"/>
      <c r="GU110" s="273"/>
      <c r="GV110" s="138"/>
      <c r="GZ110" s="138"/>
      <c r="HA110" s="138"/>
      <c r="HB110" s="272"/>
      <c r="HC110" s="273"/>
      <c r="HD110" s="138"/>
      <c r="HH110" s="138"/>
      <c r="HI110" s="138"/>
      <c r="HJ110" s="272"/>
      <c r="HK110" s="273"/>
      <c r="HL110" s="138"/>
      <c r="HP110" s="138"/>
      <c r="HQ110" s="138"/>
      <c r="HR110" s="272"/>
      <c r="HS110" s="273"/>
      <c r="HT110" s="138"/>
      <c r="HX110" s="138"/>
      <c r="HY110" s="138"/>
      <c r="HZ110" s="272"/>
      <c r="IA110" s="273"/>
      <c r="IB110" s="138"/>
      <c r="IF110" s="138"/>
      <c r="IG110" s="138"/>
      <c r="IH110" s="272"/>
    </row>
    <row r="111" spans="1:242">
      <c r="A111" s="269">
        <v>42674</v>
      </c>
      <c r="B111" s="254">
        <v>831</v>
      </c>
      <c r="D111" s="254">
        <v>675</v>
      </c>
      <c r="E111" s="254">
        <v>2475</v>
      </c>
      <c r="F111" s="254">
        <v>480</v>
      </c>
      <c r="H111" s="264"/>
      <c r="I111" s="264">
        <v>4461</v>
      </c>
      <c r="J111" s="264">
        <v>2124441</v>
      </c>
      <c r="P111" s="138"/>
      <c r="Q111" s="138"/>
      <c r="R111" s="272"/>
      <c r="S111" s="273"/>
      <c r="T111" s="138"/>
      <c r="X111" s="138"/>
      <c r="Y111" s="138"/>
      <c r="Z111" s="272"/>
      <c r="AA111" s="273"/>
      <c r="AB111" s="138"/>
      <c r="AF111" s="138"/>
      <c r="AG111" s="138"/>
      <c r="AH111" s="272"/>
      <c r="AI111" s="273"/>
      <c r="AJ111" s="138"/>
      <c r="AN111" s="138"/>
      <c r="AO111" s="138"/>
      <c r="AP111" s="272"/>
      <c r="AQ111" s="273"/>
      <c r="AR111" s="138"/>
      <c r="AV111" s="138"/>
      <c r="AW111" s="138"/>
      <c r="AX111" s="272"/>
      <c r="AY111" s="273"/>
      <c r="AZ111" s="138"/>
      <c r="BD111" s="138"/>
      <c r="BE111" s="138"/>
      <c r="BF111" s="272"/>
      <c r="BG111" s="273"/>
      <c r="BH111" s="138"/>
      <c r="BL111" s="138"/>
      <c r="BM111" s="138"/>
      <c r="BN111" s="272"/>
      <c r="BO111" s="273"/>
      <c r="BP111" s="138"/>
      <c r="BT111" s="138"/>
      <c r="BU111" s="138"/>
      <c r="BV111" s="272"/>
      <c r="BW111" s="273"/>
      <c r="BX111" s="138"/>
      <c r="CB111" s="138"/>
      <c r="CC111" s="138"/>
      <c r="CD111" s="272"/>
      <c r="CE111" s="273"/>
      <c r="CF111" s="138"/>
      <c r="CJ111" s="138"/>
      <c r="CK111" s="138"/>
      <c r="CL111" s="272"/>
      <c r="CM111" s="273"/>
      <c r="CN111" s="138"/>
      <c r="CR111" s="138"/>
      <c r="CS111" s="138"/>
      <c r="CT111" s="272"/>
      <c r="CU111" s="273"/>
      <c r="CV111" s="138"/>
      <c r="CZ111" s="138"/>
      <c r="DA111" s="138"/>
      <c r="DB111" s="272"/>
      <c r="DC111" s="273"/>
      <c r="DD111" s="138"/>
      <c r="DH111" s="138"/>
      <c r="DI111" s="138"/>
      <c r="DJ111" s="272"/>
      <c r="DK111" s="273"/>
      <c r="DL111" s="138"/>
      <c r="DP111" s="138"/>
      <c r="DQ111" s="138"/>
      <c r="DR111" s="272"/>
      <c r="DS111" s="273"/>
      <c r="DT111" s="138"/>
      <c r="DX111" s="138"/>
      <c r="DY111" s="138"/>
      <c r="DZ111" s="272"/>
      <c r="EA111" s="273"/>
      <c r="EB111" s="138"/>
      <c r="EF111" s="138"/>
      <c r="EG111" s="138"/>
      <c r="EH111" s="272"/>
      <c r="EI111" s="273"/>
      <c r="EJ111" s="138"/>
      <c r="EN111" s="138"/>
      <c r="EO111" s="138"/>
      <c r="EP111" s="272"/>
      <c r="EQ111" s="273"/>
      <c r="ER111" s="138"/>
      <c r="EV111" s="138"/>
      <c r="EW111" s="138"/>
      <c r="EX111" s="272"/>
      <c r="EY111" s="273"/>
      <c r="EZ111" s="138"/>
      <c r="FD111" s="138"/>
      <c r="FE111" s="138"/>
      <c r="FF111" s="272"/>
      <c r="FG111" s="273"/>
      <c r="FH111" s="138"/>
      <c r="FL111" s="138"/>
      <c r="FM111" s="138"/>
      <c r="FN111" s="272"/>
      <c r="FO111" s="273"/>
      <c r="FP111" s="138"/>
      <c r="FT111" s="138"/>
      <c r="FU111" s="138"/>
      <c r="FV111" s="272"/>
      <c r="FW111" s="273"/>
      <c r="FX111" s="138"/>
      <c r="GB111" s="138"/>
      <c r="GC111" s="138"/>
      <c r="GD111" s="272"/>
      <c r="GE111" s="273"/>
      <c r="GF111" s="138"/>
      <c r="GJ111" s="138"/>
      <c r="GK111" s="138"/>
      <c r="GL111" s="272"/>
      <c r="GM111" s="273"/>
      <c r="GN111" s="138"/>
      <c r="GR111" s="138"/>
      <c r="GS111" s="138"/>
      <c r="GT111" s="272"/>
      <c r="GU111" s="273"/>
      <c r="GV111" s="138"/>
      <c r="GZ111" s="138"/>
      <c r="HA111" s="138"/>
      <c r="HB111" s="272"/>
      <c r="HC111" s="273"/>
      <c r="HD111" s="138"/>
      <c r="HH111" s="138"/>
      <c r="HI111" s="138"/>
      <c r="HJ111" s="272"/>
      <c r="HK111" s="273"/>
      <c r="HL111" s="138"/>
      <c r="HP111" s="138"/>
      <c r="HQ111" s="138"/>
      <c r="HR111" s="272"/>
      <c r="HS111" s="273"/>
      <c r="HT111" s="138"/>
      <c r="HX111" s="138"/>
      <c r="HY111" s="138"/>
      <c r="HZ111" s="272"/>
      <c r="IA111" s="273"/>
      <c r="IB111" s="138"/>
      <c r="IF111" s="138"/>
      <c r="IG111" s="138"/>
      <c r="IH111" s="272"/>
    </row>
    <row r="112" spans="1:242">
      <c r="A112" s="269">
        <v>42704</v>
      </c>
      <c r="B112" s="254">
        <v>768</v>
      </c>
      <c r="D112" s="254">
        <v>804</v>
      </c>
      <c r="E112" s="254">
        <v>2567</v>
      </c>
      <c r="F112" s="254">
        <v>575</v>
      </c>
      <c r="H112" s="264"/>
      <c r="I112" s="264">
        <v>4714</v>
      </c>
      <c r="J112" s="264">
        <v>2129155</v>
      </c>
      <c r="P112" s="138"/>
      <c r="Q112" s="138"/>
      <c r="R112" s="272"/>
      <c r="S112" s="273"/>
      <c r="T112" s="138"/>
      <c r="X112" s="138"/>
      <c r="Y112" s="138"/>
      <c r="Z112" s="272"/>
      <c r="AA112" s="273"/>
      <c r="AB112" s="138"/>
      <c r="AF112" s="138"/>
      <c r="AG112" s="138"/>
      <c r="AH112" s="272"/>
      <c r="AI112" s="273"/>
      <c r="AJ112" s="138"/>
      <c r="AN112" s="138"/>
      <c r="AO112" s="138"/>
      <c r="AP112" s="272"/>
      <c r="AQ112" s="273"/>
      <c r="AR112" s="138"/>
      <c r="AV112" s="138"/>
      <c r="AW112" s="138"/>
      <c r="AX112" s="272"/>
      <c r="AY112" s="273"/>
      <c r="AZ112" s="138"/>
      <c r="BD112" s="138"/>
      <c r="BE112" s="138"/>
      <c r="BF112" s="272"/>
      <c r="BG112" s="273"/>
      <c r="BH112" s="138"/>
      <c r="BL112" s="138"/>
      <c r="BM112" s="138"/>
      <c r="BN112" s="272"/>
      <c r="BO112" s="273"/>
      <c r="BP112" s="138"/>
      <c r="BT112" s="138"/>
      <c r="BU112" s="138"/>
      <c r="BV112" s="272"/>
      <c r="BW112" s="273"/>
      <c r="BX112" s="138"/>
      <c r="CB112" s="138"/>
      <c r="CC112" s="138"/>
      <c r="CD112" s="272"/>
      <c r="CE112" s="273"/>
      <c r="CF112" s="138"/>
      <c r="CJ112" s="138"/>
      <c r="CK112" s="138"/>
      <c r="CL112" s="272"/>
      <c r="CM112" s="273"/>
      <c r="CN112" s="138"/>
      <c r="CR112" s="138"/>
      <c r="CS112" s="138"/>
      <c r="CT112" s="272"/>
      <c r="CU112" s="273"/>
      <c r="CV112" s="138"/>
      <c r="CZ112" s="138"/>
      <c r="DA112" s="138"/>
      <c r="DB112" s="272"/>
      <c r="DC112" s="273"/>
      <c r="DD112" s="138"/>
      <c r="DH112" s="138"/>
      <c r="DI112" s="138"/>
      <c r="DJ112" s="272"/>
      <c r="DK112" s="273"/>
      <c r="DL112" s="138"/>
      <c r="DP112" s="138"/>
      <c r="DQ112" s="138"/>
      <c r="DR112" s="272"/>
      <c r="DS112" s="273"/>
      <c r="DT112" s="138"/>
      <c r="DX112" s="138"/>
      <c r="DY112" s="138"/>
      <c r="DZ112" s="272"/>
      <c r="EA112" s="273"/>
      <c r="EB112" s="138"/>
      <c r="EF112" s="138"/>
      <c r="EG112" s="138"/>
      <c r="EH112" s="272"/>
      <c r="EI112" s="273"/>
      <c r="EJ112" s="138"/>
      <c r="EN112" s="138"/>
      <c r="EO112" s="138"/>
      <c r="EP112" s="272"/>
      <c r="EQ112" s="273"/>
      <c r="ER112" s="138"/>
      <c r="EV112" s="138"/>
      <c r="EW112" s="138"/>
      <c r="EX112" s="272"/>
      <c r="EY112" s="273"/>
      <c r="EZ112" s="138"/>
      <c r="FD112" s="138"/>
      <c r="FE112" s="138"/>
      <c r="FF112" s="272"/>
      <c r="FG112" s="273"/>
      <c r="FH112" s="138"/>
      <c r="FL112" s="138"/>
      <c r="FM112" s="138"/>
      <c r="FN112" s="272"/>
      <c r="FO112" s="273"/>
      <c r="FP112" s="138"/>
      <c r="FT112" s="138"/>
      <c r="FU112" s="138"/>
      <c r="FV112" s="272"/>
      <c r="FW112" s="273"/>
      <c r="FX112" s="138"/>
      <c r="GB112" s="138"/>
      <c r="GC112" s="138"/>
      <c r="GD112" s="272"/>
      <c r="GE112" s="273"/>
      <c r="GF112" s="138"/>
      <c r="GJ112" s="138"/>
      <c r="GK112" s="138"/>
      <c r="GL112" s="272"/>
      <c r="GM112" s="273"/>
      <c r="GN112" s="138"/>
      <c r="GR112" s="138"/>
      <c r="GS112" s="138"/>
      <c r="GT112" s="272"/>
      <c r="GU112" s="273"/>
      <c r="GV112" s="138"/>
      <c r="GZ112" s="138"/>
      <c r="HA112" s="138"/>
      <c r="HB112" s="272"/>
      <c r="HC112" s="273"/>
      <c r="HD112" s="138"/>
      <c r="HH112" s="138"/>
      <c r="HI112" s="138"/>
      <c r="HJ112" s="272"/>
      <c r="HK112" s="273"/>
      <c r="HL112" s="138"/>
      <c r="HP112" s="138"/>
      <c r="HQ112" s="138"/>
      <c r="HR112" s="272"/>
      <c r="HS112" s="273"/>
      <c r="HT112" s="138"/>
      <c r="HX112" s="138"/>
      <c r="HY112" s="138"/>
      <c r="HZ112" s="272"/>
      <c r="IA112" s="273"/>
      <c r="IB112" s="138"/>
      <c r="IF112" s="138"/>
      <c r="IG112" s="138"/>
      <c r="IH112" s="272"/>
    </row>
    <row r="113" spans="1:242">
      <c r="A113" s="269">
        <v>42735</v>
      </c>
      <c r="B113" s="267">
        <v>875</v>
      </c>
      <c r="C113" s="267"/>
      <c r="D113" s="267">
        <v>846</v>
      </c>
      <c r="E113" s="267">
        <v>3202</v>
      </c>
      <c r="F113" s="267">
        <v>558</v>
      </c>
      <c r="G113" s="267"/>
      <c r="H113" s="267"/>
      <c r="I113" s="268">
        <v>5481</v>
      </c>
      <c r="J113" s="268">
        <v>2134636</v>
      </c>
      <c r="P113" s="138"/>
      <c r="Q113" s="138"/>
      <c r="R113" s="272"/>
      <c r="S113" s="273"/>
      <c r="T113" s="138"/>
      <c r="X113" s="138"/>
      <c r="Y113" s="138"/>
      <c r="Z113" s="272"/>
      <c r="AA113" s="273"/>
      <c r="AB113" s="138"/>
      <c r="AF113" s="138"/>
      <c r="AG113" s="138"/>
      <c r="AH113" s="272"/>
      <c r="AI113" s="273"/>
      <c r="AJ113" s="138"/>
      <c r="AN113" s="138"/>
      <c r="AO113" s="138"/>
      <c r="AP113" s="272"/>
      <c r="AQ113" s="273"/>
      <c r="AR113" s="138"/>
      <c r="AV113" s="138"/>
      <c r="AW113" s="138"/>
      <c r="AX113" s="272"/>
      <c r="AY113" s="273"/>
      <c r="AZ113" s="138"/>
      <c r="BD113" s="138"/>
      <c r="BE113" s="138"/>
      <c r="BF113" s="272"/>
      <c r="BG113" s="273"/>
      <c r="BH113" s="138"/>
      <c r="BL113" s="138"/>
      <c r="BM113" s="138"/>
      <c r="BN113" s="272"/>
      <c r="BO113" s="273"/>
      <c r="BP113" s="138"/>
      <c r="BT113" s="138"/>
      <c r="BU113" s="138"/>
      <c r="BV113" s="272"/>
      <c r="BW113" s="273"/>
      <c r="BX113" s="138"/>
      <c r="CB113" s="138"/>
      <c r="CC113" s="138"/>
      <c r="CD113" s="272"/>
      <c r="CE113" s="273"/>
      <c r="CF113" s="138"/>
      <c r="CJ113" s="138"/>
      <c r="CK113" s="138"/>
      <c r="CL113" s="272"/>
      <c r="CM113" s="273"/>
      <c r="CN113" s="138"/>
      <c r="CR113" s="138"/>
      <c r="CS113" s="138"/>
      <c r="CT113" s="272"/>
      <c r="CU113" s="273"/>
      <c r="CV113" s="138"/>
      <c r="CZ113" s="138"/>
      <c r="DA113" s="138"/>
      <c r="DB113" s="272"/>
      <c r="DC113" s="273"/>
      <c r="DD113" s="138"/>
      <c r="DH113" s="138"/>
      <c r="DI113" s="138"/>
      <c r="DJ113" s="272"/>
      <c r="DK113" s="273"/>
      <c r="DL113" s="138"/>
      <c r="DP113" s="138"/>
      <c r="DQ113" s="138"/>
      <c r="DR113" s="272"/>
      <c r="DS113" s="273"/>
      <c r="DT113" s="138"/>
      <c r="DX113" s="138"/>
      <c r="DY113" s="138"/>
      <c r="DZ113" s="272"/>
      <c r="EA113" s="273"/>
      <c r="EB113" s="138"/>
      <c r="EF113" s="138"/>
      <c r="EG113" s="138"/>
      <c r="EH113" s="272"/>
      <c r="EI113" s="273"/>
      <c r="EJ113" s="138"/>
      <c r="EN113" s="138"/>
      <c r="EO113" s="138"/>
      <c r="EP113" s="272"/>
      <c r="EQ113" s="273"/>
      <c r="ER113" s="138"/>
      <c r="EV113" s="138"/>
      <c r="EW113" s="138"/>
      <c r="EX113" s="272"/>
      <c r="EY113" s="273"/>
      <c r="EZ113" s="138"/>
      <c r="FD113" s="138"/>
      <c r="FE113" s="138"/>
      <c r="FF113" s="272"/>
      <c r="FG113" s="273"/>
      <c r="FH113" s="138"/>
      <c r="FL113" s="138"/>
      <c r="FM113" s="138"/>
      <c r="FN113" s="272"/>
      <c r="FO113" s="273"/>
      <c r="FP113" s="138"/>
      <c r="FT113" s="138"/>
      <c r="FU113" s="138"/>
      <c r="FV113" s="272"/>
      <c r="FW113" s="273"/>
      <c r="FX113" s="138"/>
      <c r="GB113" s="138"/>
      <c r="GC113" s="138"/>
      <c r="GD113" s="272"/>
      <c r="GE113" s="273"/>
      <c r="GF113" s="138"/>
      <c r="GJ113" s="138"/>
      <c r="GK113" s="138"/>
      <c r="GL113" s="272"/>
      <c r="GM113" s="273"/>
      <c r="GN113" s="138"/>
      <c r="GR113" s="138"/>
      <c r="GS113" s="138"/>
      <c r="GT113" s="272"/>
      <c r="GU113" s="273"/>
      <c r="GV113" s="138"/>
      <c r="GZ113" s="138"/>
      <c r="HA113" s="138"/>
      <c r="HB113" s="272"/>
      <c r="HC113" s="273"/>
      <c r="HD113" s="138"/>
      <c r="HH113" s="138"/>
      <c r="HI113" s="138"/>
      <c r="HJ113" s="272"/>
      <c r="HK113" s="273"/>
      <c r="HL113" s="138"/>
      <c r="HP113" s="138"/>
      <c r="HQ113" s="138"/>
      <c r="HR113" s="272"/>
      <c r="HS113" s="273"/>
      <c r="HT113" s="138"/>
      <c r="HX113" s="138"/>
      <c r="HY113" s="138"/>
      <c r="HZ113" s="272"/>
      <c r="IA113" s="273"/>
      <c r="IB113" s="138"/>
      <c r="IF113" s="138"/>
      <c r="IG113" s="138"/>
      <c r="IH113" s="272"/>
    </row>
    <row r="114" spans="1:242">
      <c r="A114" s="269">
        <v>42766</v>
      </c>
      <c r="B114" s="254">
        <v>985</v>
      </c>
      <c r="D114" s="254">
        <v>602</v>
      </c>
      <c r="E114" s="254">
        <v>929</v>
      </c>
      <c r="F114" s="254">
        <v>442</v>
      </c>
      <c r="H114" s="264"/>
      <c r="I114" s="264">
        <v>2958</v>
      </c>
      <c r="J114" s="264">
        <v>2137594</v>
      </c>
      <c r="P114" s="138"/>
      <c r="Q114" s="138"/>
      <c r="R114" s="272"/>
      <c r="S114" s="273"/>
      <c r="T114" s="138"/>
      <c r="X114" s="138"/>
      <c r="Y114" s="138"/>
      <c r="Z114" s="272"/>
      <c r="AA114" s="273"/>
      <c r="AB114" s="138"/>
      <c r="AF114" s="138"/>
      <c r="AG114" s="138"/>
      <c r="AH114" s="272"/>
      <c r="AI114" s="273"/>
      <c r="AJ114" s="138"/>
      <c r="AN114" s="138"/>
      <c r="AO114" s="138"/>
      <c r="AP114" s="272"/>
      <c r="AQ114" s="273"/>
      <c r="AR114" s="138"/>
      <c r="AV114" s="138"/>
      <c r="AW114" s="138"/>
      <c r="AX114" s="272"/>
      <c r="AY114" s="273"/>
      <c r="AZ114" s="138"/>
      <c r="BD114" s="138"/>
      <c r="BE114" s="138"/>
      <c r="BF114" s="272"/>
      <c r="BG114" s="273"/>
      <c r="BH114" s="138"/>
      <c r="BL114" s="138"/>
      <c r="BM114" s="138"/>
      <c r="BN114" s="272"/>
      <c r="BO114" s="273"/>
      <c r="BP114" s="138"/>
      <c r="BT114" s="138"/>
      <c r="BU114" s="138"/>
      <c r="BV114" s="272"/>
      <c r="BW114" s="273"/>
      <c r="BX114" s="138"/>
      <c r="CB114" s="138"/>
      <c r="CC114" s="138"/>
      <c r="CD114" s="272"/>
      <c r="CE114" s="273"/>
      <c r="CF114" s="138"/>
      <c r="CJ114" s="138"/>
      <c r="CK114" s="138"/>
      <c r="CL114" s="272"/>
      <c r="CM114" s="273"/>
      <c r="CN114" s="138"/>
      <c r="CR114" s="138"/>
      <c r="CS114" s="138"/>
      <c r="CT114" s="272"/>
      <c r="CU114" s="273"/>
      <c r="CV114" s="138"/>
      <c r="CZ114" s="138"/>
      <c r="DA114" s="138"/>
      <c r="DB114" s="272"/>
      <c r="DC114" s="273"/>
      <c r="DD114" s="138"/>
      <c r="DH114" s="138"/>
      <c r="DI114" s="138"/>
      <c r="DJ114" s="272"/>
      <c r="DK114" s="273"/>
      <c r="DL114" s="138"/>
      <c r="DP114" s="138"/>
      <c r="DQ114" s="138"/>
      <c r="DR114" s="272"/>
      <c r="DS114" s="273"/>
      <c r="DT114" s="138"/>
      <c r="DX114" s="138"/>
      <c r="DY114" s="138"/>
      <c r="DZ114" s="272"/>
      <c r="EA114" s="273"/>
      <c r="EB114" s="138"/>
      <c r="EF114" s="138"/>
      <c r="EG114" s="138"/>
      <c r="EH114" s="272"/>
      <c r="EI114" s="273"/>
      <c r="EJ114" s="138"/>
      <c r="EN114" s="138"/>
      <c r="EO114" s="138"/>
      <c r="EP114" s="272"/>
      <c r="EQ114" s="273"/>
      <c r="ER114" s="138"/>
      <c r="EV114" s="138"/>
      <c r="EW114" s="138"/>
      <c r="EX114" s="272"/>
      <c r="EY114" s="273"/>
      <c r="EZ114" s="138"/>
      <c r="FD114" s="138"/>
      <c r="FE114" s="138"/>
      <c r="FF114" s="272"/>
      <c r="FG114" s="273"/>
      <c r="FH114" s="138"/>
      <c r="FL114" s="138"/>
      <c r="FM114" s="138"/>
      <c r="FN114" s="272"/>
      <c r="FO114" s="273"/>
      <c r="FP114" s="138"/>
      <c r="FT114" s="138"/>
      <c r="FU114" s="138"/>
      <c r="FV114" s="272"/>
      <c r="FW114" s="273"/>
      <c r="FX114" s="138"/>
      <c r="GB114" s="138"/>
      <c r="GC114" s="138"/>
      <c r="GD114" s="272"/>
      <c r="GE114" s="273"/>
      <c r="GF114" s="138"/>
      <c r="GJ114" s="138"/>
      <c r="GK114" s="138"/>
      <c r="GL114" s="272"/>
      <c r="GM114" s="273"/>
      <c r="GN114" s="138"/>
      <c r="GR114" s="138"/>
      <c r="GS114" s="138"/>
      <c r="GT114" s="272"/>
      <c r="GU114" s="273"/>
      <c r="GV114" s="138"/>
      <c r="GZ114" s="138"/>
      <c r="HA114" s="138"/>
      <c r="HB114" s="272"/>
      <c r="HC114" s="273"/>
      <c r="HD114" s="138"/>
      <c r="HH114" s="138"/>
      <c r="HI114" s="138"/>
      <c r="HJ114" s="272"/>
      <c r="HK114" s="273"/>
      <c r="HL114" s="138"/>
      <c r="HP114" s="138"/>
      <c r="HQ114" s="138"/>
      <c r="HR114" s="272"/>
      <c r="HS114" s="273"/>
      <c r="HT114" s="138"/>
      <c r="HX114" s="138"/>
      <c r="HY114" s="138"/>
      <c r="HZ114" s="272"/>
      <c r="IA114" s="273"/>
      <c r="IB114" s="138"/>
      <c r="IF114" s="138"/>
      <c r="IG114" s="138"/>
      <c r="IH114" s="272"/>
    </row>
    <row r="115" spans="1:242">
      <c r="A115" s="269">
        <v>42794</v>
      </c>
      <c r="B115" s="254">
        <v>821</v>
      </c>
      <c r="D115" s="254">
        <v>823</v>
      </c>
      <c r="E115" s="254">
        <v>3251</v>
      </c>
      <c r="F115" s="254">
        <v>540</v>
      </c>
      <c r="H115" s="264"/>
      <c r="I115" s="264">
        <v>5435</v>
      </c>
      <c r="J115" s="264">
        <v>2143029</v>
      </c>
      <c r="P115" s="138"/>
      <c r="Q115" s="138"/>
      <c r="R115" s="272"/>
      <c r="S115" s="273"/>
      <c r="T115" s="138"/>
      <c r="X115" s="138"/>
      <c r="Y115" s="138"/>
      <c r="Z115" s="272"/>
      <c r="AA115" s="273"/>
      <c r="AB115" s="138"/>
      <c r="AF115" s="138"/>
      <c r="AG115" s="138"/>
      <c r="AH115" s="272"/>
      <c r="AI115" s="273"/>
      <c r="AJ115" s="138"/>
      <c r="AN115" s="138"/>
      <c r="AO115" s="138"/>
      <c r="AP115" s="272"/>
      <c r="AQ115" s="273"/>
      <c r="AR115" s="138"/>
      <c r="AV115" s="138"/>
      <c r="AW115" s="138"/>
      <c r="AX115" s="272"/>
      <c r="AY115" s="273"/>
      <c r="AZ115" s="138"/>
      <c r="BD115" s="138"/>
      <c r="BE115" s="138"/>
      <c r="BF115" s="272"/>
      <c r="BG115" s="273"/>
      <c r="BH115" s="138"/>
      <c r="BL115" s="138"/>
      <c r="BM115" s="138"/>
      <c r="BN115" s="272"/>
      <c r="BO115" s="273"/>
      <c r="BP115" s="138"/>
      <c r="BT115" s="138"/>
      <c r="BU115" s="138"/>
      <c r="BV115" s="272"/>
      <c r="BW115" s="273"/>
      <c r="BX115" s="138"/>
      <c r="CB115" s="138"/>
      <c r="CC115" s="138"/>
      <c r="CD115" s="272"/>
      <c r="CE115" s="273"/>
      <c r="CF115" s="138"/>
      <c r="CJ115" s="138"/>
      <c r="CK115" s="138"/>
      <c r="CL115" s="272"/>
      <c r="CM115" s="273"/>
      <c r="CN115" s="138"/>
      <c r="CR115" s="138"/>
      <c r="CS115" s="138"/>
      <c r="CT115" s="272"/>
      <c r="CU115" s="273"/>
      <c r="CV115" s="138"/>
      <c r="CZ115" s="138"/>
      <c r="DA115" s="138"/>
      <c r="DB115" s="272"/>
      <c r="DC115" s="273"/>
      <c r="DD115" s="138"/>
      <c r="DH115" s="138"/>
      <c r="DI115" s="138"/>
      <c r="DJ115" s="272"/>
      <c r="DK115" s="273"/>
      <c r="DL115" s="138"/>
      <c r="DP115" s="138"/>
      <c r="DQ115" s="138"/>
      <c r="DR115" s="272"/>
      <c r="DS115" s="273"/>
      <c r="DT115" s="138"/>
      <c r="DX115" s="138"/>
      <c r="DY115" s="138"/>
      <c r="DZ115" s="272"/>
      <c r="EA115" s="273"/>
      <c r="EB115" s="138"/>
      <c r="EF115" s="138"/>
      <c r="EG115" s="138"/>
      <c r="EH115" s="272"/>
      <c r="EI115" s="273"/>
      <c r="EJ115" s="138"/>
      <c r="EN115" s="138"/>
      <c r="EO115" s="138"/>
      <c r="EP115" s="272"/>
      <c r="EQ115" s="273"/>
      <c r="ER115" s="138"/>
      <c r="EV115" s="138"/>
      <c r="EW115" s="138"/>
      <c r="EX115" s="272"/>
      <c r="EY115" s="273"/>
      <c r="EZ115" s="138"/>
      <c r="FD115" s="138"/>
      <c r="FE115" s="138"/>
      <c r="FF115" s="272"/>
      <c r="FG115" s="273"/>
      <c r="FH115" s="138"/>
      <c r="FL115" s="138"/>
      <c r="FM115" s="138"/>
      <c r="FN115" s="272"/>
      <c r="FO115" s="273"/>
      <c r="FP115" s="138"/>
      <c r="FT115" s="138"/>
      <c r="FU115" s="138"/>
      <c r="FV115" s="272"/>
      <c r="FW115" s="273"/>
      <c r="FX115" s="138"/>
      <c r="GB115" s="138"/>
      <c r="GC115" s="138"/>
      <c r="GD115" s="272"/>
      <c r="GE115" s="273"/>
      <c r="GF115" s="138"/>
      <c r="GJ115" s="138"/>
      <c r="GK115" s="138"/>
      <c r="GL115" s="272"/>
      <c r="GM115" s="273"/>
      <c r="GN115" s="138"/>
      <c r="GR115" s="138"/>
      <c r="GS115" s="138"/>
      <c r="GT115" s="272"/>
      <c r="GU115" s="273"/>
      <c r="GV115" s="138"/>
      <c r="GZ115" s="138"/>
      <c r="HA115" s="138"/>
      <c r="HB115" s="272"/>
      <c r="HC115" s="273"/>
      <c r="HD115" s="138"/>
      <c r="HH115" s="138"/>
      <c r="HI115" s="138"/>
      <c r="HJ115" s="272"/>
      <c r="HK115" s="273"/>
      <c r="HL115" s="138"/>
      <c r="HP115" s="138"/>
      <c r="HQ115" s="138"/>
      <c r="HR115" s="272"/>
      <c r="HS115" s="273"/>
      <c r="HT115" s="138"/>
      <c r="HX115" s="138"/>
      <c r="HY115" s="138"/>
      <c r="HZ115" s="272"/>
      <c r="IA115" s="273"/>
      <c r="IB115" s="138"/>
      <c r="IF115" s="138"/>
      <c r="IG115" s="138"/>
      <c r="IH115" s="272"/>
    </row>
    <row r="116" spans="1:242">
      <c r="A116" s="269">
        <v>42825</v>
      </c>
      <c r="B116" s="254">
        <v>925</v>
      </c>
      <c r="D116" s="254">
        <v>710</v>
      </c>
      <c r="E116" s="254">
        <v>2588</v>
      </c>
      <c r="F116" s="254">
        <v>472</v>
      </c>
      <c r="H116" s="264"/>
      <c r="I116" s="264">
        <v>4695</v>
      </c>
      <c r="J116" s="264">
        <v>2147724</v>
      </c>
      <c r="P116" s="138"/>
      <c r="Q116" s="138"/>
      <c r="R116" s="272"/>
      <c r="S116" s="273"/>
      <c r="T116" s="138"/>
      <c r="X116" s="138"/>
      <c r="Y116" s="138"/>
      <c r="Z116" s="272"/>
      <c r="AA116" s="273"/>
      <c r="AB116" s="138"/>
      <c r="AF116" s="138"/>
      <c r="AG116" s="138"/>
      <c r="AH116" s="272"/>
      <c r="AI116" s="273"/>
      <c r="AJ116" s="138"/>
      <c r="AN116" s="138"/>
      <c r="AO116" s="138"/>
      <c r="AP116" s="272"/>
      <c r="AQ116" s="273"/>
      <c r="AR116" s="138"/>
      <c r="AV116" s="138"/>
      <c r="AW116" s="138"/>
      <c r="AX116" s="272"/>
      <c r="AY116" s="273"/>
      <c r="AZ116" s="138"/>
      <c r="BD116" s="138"/>
      <c r="BE116" s="138"/>
      <c r="BF116" s="272"/>
      <c r="BG116" s="273"/>
      <c r="BH116" s="138"/>
      <c r="BL116" s="138"/>
      <c r="BM116" s="138"/>
      <c r="BN116" s="272"/>
      <c r="BO116" s="273"/>
      <c r="BP116" s="138"/>
      <c r="BT116" s="138"/>
      <c r="BU116" s="138"/>
      <c r="BV116" s="272"/>
      <c r="BW116" s="273"/>
      <c r="BX116" s="138"/>
      <c r="CB116" s="138"/>
      <c r="CC116" s="138"/>
      <c r="CD116" s="272"/>
      <c r="CE116" s="273"/>
      <c r="CF116" s="138"/>
      <c r="CJ116" s="138"/>
      <c r="CK116" s="138"/>
      <c r="CL116" s="272"/>
      <c r="CM116" s="273"/>
      <c r="CN116" s="138"/>
      <c r="CR116" s="138"/>
      <c r="CS116" s="138"/>
      <c r="CT116" s="272"/>
      <c r="CU116" s="273"/>
      <c r="CV116" s="138"/>
      <c r="CZ116" s="138"/>
      <c r="DA116" s="138"/>
      <c r="DB116" s="272"/>
      <c r="DC116" s="273"/>
      <c r="DD116" s="138"/>
      <c r="DH116" s="138"/>
      <c r="DI116" s="138"/>
      <c r="DJ116" s="272"/>
      <c r="DK116" s="273"/>
      <c r="DL116" s="138"/>
      <c r="DP116" s="138"/>
      <c r="DQ116" s="138"/>
      <c r="DR116" s="272"/>
      <c r="DS116" s="273"/>
      <c r="DT116" s="138"/>
      <c r="DX116" s="138"/>
      <c r="DY116" s="138"/>
      <c r="DZ116" s="272"/>
      <c r="EA116" s="273"/>
      <c r="EB116" s="138"/>
      <c r="EF116" s="138"/>
      <c r="EG116" s="138"/>
      <c r="EH116" s="272"/>
      <c r="EI116" s="273"/>
      <c r="EJ116" s="138"/>
      <c r="EN116" s="138"/>
      <c r="EO116" s="138"/>
      <c r="EP116" s="272"/>
      <c r="EQ116" s="273"/>
      <c r="ER116" s="138"/>
      <c r="EV116" s="138"/>
      <c r="EW116" s="138"/>
      <c r="EX116" s="272"/>
      <c r="EY116" s="273"/>
      <c r="EZ116" s="138"/>
      <c r="FD116" s="138"/>
      <c r="FE116" s="138"/>
      <c r="FF116" s="272"/>
      <c r="FG116" s="273"/>
      <c r="FH116" s="138"/>
      <c r="FL116" s="138"/>
      <c r="FM116" s="138"/>
      <c r="FN116" s="272"/>
      <c r="FO116" s="273"/>
      <c r="FP116" s="138"/>
      <c r="FT116" s="138"/>
      <c r="FU116" s="138"/>
      <c r="FV116" s="272"/>
      <c r="FW116" s="273"/>
      <c r="FX116" s="138"/>
      <c r="GB116" s="138"/>
      <c r="GC116" s="138"/>
      <c r="GD116" s="272"/>
      <c r="GE116" s="273"/>
      <c r="GF116" s="138"/>
      <c r="GJ116" s="138"/>
      <c r="GK116" s="138"/>
      <c r="GL116" s="272"/>
      <c r="GM116" s="273"/>
      <c r="GN116" s="138"/>
      <c r="GR116" s="138"/>
      <c r="GS116" s="138"/>
      <c r="GT116" s="272"/>
      <c r="GU116" s="273"/>
      <c r="GV116" s="138"/>
      <c r="GZ116" s="138"/>
      <c r="HA116" s="138"/>
      <c r="HB116" s="272"/>
      <c r="HC116" s="273"/>
      <c r="HD116" s="138"/>
      <c r="HH116" s="138"/>
      <c r="HI116" s="138"/>
      <c r="HJ116" s="272"/>
      <c r="HK116" s="273"/>
      <c r="HL116" s="138"/>
      <c r="HP116" s="138"/>
      <c r="HQ116" s="138"/>
      <c r="HR116" s="272"/>
      <c r="HS116" s="273"/>
      <c r="HT116" s="138"/>
      <c r="HX116" s="138"/>
      <c r="HY116" s="138"/>
      <c r="HZ116" s="272"/>
      <c r="IA116" s="273"/>
      <c r="IB116" s="138"/>
      <c r="IF116" s="138"/>
      <c r="IG116" s="138"/>
      <c r="IH116" s="272"/>
    </row>
    <row r="117" spans="1:242">
      <c r="A117" s="269">
        <v>42855</v>
      </c>
      <c r="B117" s="254">
        <v>769</v>
      </c>
      <c r="D117" s="254">
        <v>763</v>
      </c>
      <c r="E117" s="254">
        <v>2248</v>
      </c>
      <c r="F117" s="254">
        <v>542</v>
      </c>
      <c r="H117" s="264"/>
      <c r="I117" s="264">
        <v>4322</v>
      </c>
      <c r="J117" s="264">
        <v>2152046</v>
      </c>
      <c r="P117" s="138"/>
      <c r="Q117" s="138"/>
      <c r="R117" s="272"/>
      <c r="S117" s="273"/>
      <c r="T117" s="138"/>
      <c r="X117" s="138"/>
      <c r="Y117" s="138"/>
      <c r="Z117" s="272"/>
      <c r="AA117" s="273"/>
      <c r="AB117" s="138"/>
      <c r="AF117" s="138"/>
      <c r="AG117" s="138"/>
      <c r="AH117" s="272"/>
      <c r="AI117" s="273"/>
      <c r="AJ117" s="138"/>
      <c r="AN117" s="138"/>
      <c r="AO117" s="138"/>
      <c r="AP117" s="272"/>
      <c r="AQ117" s="273"/>
      <c r="AR117" s="138"/>
      <c r="AV117" s="138"/>
      <c r="AW117" s="138"/>
      <c r="AX117" s="272"/>
      <c r="AY117" s="273"/>
      <c r="AZ117" s="138"/>
      <c r="BD117" s="138"/>
      <c r="BE117" s="138"/>
      <c r="BF117" s="272"/>
      <c r="BG117" s="273"/>
      <c r="BH117" s="138"/>
      <c r="BL117" s="138"/>
      <c r="BM117" s="138"/>
      <c r="BN117" s="272"/>
      <c r="BO117" s="273"/>
      <c r="BP117" s="138"/>
      <c r="BT117" s="138"/>
      <c r="BU117" s="138"/>
      <c r="BV117" s="272"/>
      <c r="BW117" s="273"/>
      <c r="BX117" s="138"/>
      <c r="CB117" s="138"/>
      <c r="CC117" s="138"/>
      <c r="CD117" s="272"/>
      <c r="CE117" s="273"/>
      <c r="CF117" s="138"/>
      <c r="CJ117" s="138"/>
      <c r="CK117" s="138"/>
      <c r="CL117" s="272"/>
      <c r="CM117" s="273"/>
      <c r="CN117" s="138"/>
      <c r="CR117" s="138"/>
      <c r="CS117" s="138"/>
      <c r="CT117" s="272"/>
      <c r="CU117" s="273"/>
      <c r="CV117" s="138"/>
      <c r="CZ117" s="138"/>
      <c r="DA117" s="138"/>
      <c r="DB117" s="272"/>
      <c r="DC117" s="273"/>
      <c r="DD117" s="138"/>
      <c r="DH117" s="138"/>
      <c r="DI117" s="138"/>
      <c r="DJ117" s="272"/>
      <c r="DK117" s="273"/>
      <c r="DL117" s="138"/>
      <c r="DP117" s="138"/>
      <c r="DQ117" s="138"/>
      <c r="DR117" s="272"/>
      <c r="DS117" s="273"/>
      <c r="DT117" s="138"/>
      <c r="DX117" s="138"/>
      <c r="DY117" s="138"/>
      <c r="DZ117" s="272"/>
      <c r="EA117" s="273"/>
      <c r="EB117" s="138"/>
      <c r="EF117" s="138"/>
      <c r="EG117" s="138"/>
      <c r="EH117" s="272"/>
      <c r="EI117" s="273"/>
      <c r="EJ117" s="138"/>
      <c r="EN117" s="138"/>
      <c r="EO117" s="138"/>
      <c r="EP117" s="272"/>
      <c r="EQ117" s="273"/>
      <c r="ER117" s="138"/>
      <c r="EV117" s="138"/>
      <c r="EW117" s="138"/>
      <c r="EX117" s="272"/>
      <c r="EY117" s="273"/>
      <c r="EZ117" s="138"/>
      <c r="FD117" s="138"/>
      <c r="FE117" s="138"/>
      <c r="FF117" s="272"/>
      <c r="FG117" s="273"/>
      <c r="FH117" s="138"/>
      <c r="FL117" s="138"/>
      <c r="FM117" s="138"/>
      <c r="FN117" s="272"/>
      <c r="FO117" s="273"/>
      <c r="FP117" s="138"/>
      <c r="FT117" s="138"/>
      <c r="FU117" s="138"/>
      <c r="FV117" s="272"/>
      <c r="FW117" s="273"/>
      <c r="FX117" s="138"/>
      <c r="GB117" s="138"/>
      <c r="GC117" s="138"/>
      <c r="GD117" s="272"/>
      <c r="GE117" s="273"/>
      <c r="GF117" s="138"/>
      <c r="GJ117" s="138"/>
      <c r="GK117" s="138"/>
      <c r="GL117" s="272"/>
      <c r="GM117" s="273"/>
      <c r="GN117" s="138"/>
      <c r="GR117" s="138"/>
      <c r="GS117" s="138"/>
      <c r="GT117" s="272"/>
      <c r="GU117" s="273"/>
      <c r="GV117" s="138"/>
      <c r="GZ117" s="138"/>
      <c r="HA117" s="138"/>
      <c r="HB117" s="272"/>
      <c r="HC117" s="273"/>
      <c r="HD117" s="138"/>
      <c r="HH117" s="138"/>
      <c r="HI117" s="138"/>
      <c r="HJ117" s="272"/>
      <c r="HK117" s="273"/>
      <c r="HL117" s="138"/>
      <c r="HP117" s="138"/>
      <c r="HQ117" s="138"/>
      <c r="HR117" s="272"/>
      <c r="HS117" s="273"/>
      <c r="HT117" s="138"/>
      <c r="HX117" s="138"/>
      <c r="HY117" s="138"/>
      <c r="HZ117" s="272"/>
      <c r="IA117" s="273"/>
      <c r="IB117" s="138"/>
      <c r="IF117" s="138"/>
      <c r="IG117" s="138"/>
      <c r="IH117" s="272"/>
    </row>
    <row r="118" spans="1:242">
      <c r="A118" s="269">
        <v>42886</v>
      </c>
      <c r="B118" s="254">
        <v>745</v>
      </c>
      <c r="D118" s="254">
        <v>976</v>
      </c>
      <c r="E118" s="254">
        <v>2433</v>
      </c>
      <c r="F118" s="254">
        <v>547</v>
      </c>
      <c r="H118" s="264"/>
      <c r="I118" s="264">
        <v>4701</v>
      </c>
      <c r="J118" s="264">
        <v>2156747</v>
      </c>
      <c r="P118" s="138"/>
      <c r="Q118" s="138"/>
      <c r="R118" s="272"/>
      <c r="S118" s="273"/>
      <c r="T118" s="138"/>
      <c r="X118" s="138"/>
      <c r="Y118" s="138"/>
      <c r="Z118" s="272"/>
      <c r="AA118" s="273"/>
      <c r="AB118" s="138"/>
      <c r="AF118" s="138"/>
      <c r="AG118" s="138"/>
      <c r="AH118" s="272"/>
      <c r="AI118" s="273"/>
      <c r="AJ118" s="138"/>
      <c r="AN118" s="138"/>
      <c r="AO118" s="138"/>
      <c r="AP118" s="272"/>
      <c r="AQ118" s="273"/>
      <c r="AR118" s="138"/>
      <c r="AV118" s="138"/>
      <c r="AW118" s="138"/>
      <c r="AX118" s="272"/>
      <c r="AY118" s="273"/>
      <c r="AZ118" s="138"/>
      <c r="BD118" s="138"/>
      <c r="BE118" s="138"/>
      <c r="BF118" s="272"/>
      <c r="BG118" s="273"/>
      <c r="BH118" s="138"/>
      <c r="BL118" s="138"/>
      <c r="BM118" s="138"/>
      <c r="BN118" s="272"/>
      <c r="BO118" s="273"/>
      <c r="BP118" s="138"/>
      <c r="BT118" s="138"/>
      <c r="BU118" s="138"/>
      <c r="BV118" s="272"/>
      <c r="BW118" s="273"/>
      <c r="BX118" s="138"/>
      <c r="CB118" s="138"/>
      <c r="CC118" s="138"/>
      <c r="CD118" s="272"/>
      <c r="CE118" s="273"/>
      <c r="CF118" s="138"/>
      <c r="CJ118" s="138"/>
      <c r="CK118" s="138"/>
      <c r="CL118" s="272"/>
      <c r="CM118" s="273"/>
      <c r="CN118" s="138"/>
      <c r="CR118" s="138"/>
      <c r="CS118" s="138"/>
      <c r="CT118" s="272"/>
      <c r="CU118" s="273"/>
      <c r="CV118" s="138"/>
      <c r="CZ118" s="138"/>
      <c r="DA118" s="138"/>
      <c r="DB118" s="272"/>
      <c r="DC118" s="273"/>
      <c r="DD118" s="138"/>
      <c r="DH118" s="138"/>
      <c r="DI118" s="138"/>
      <c r="DJ118" s="272"/>
      <c r="DK118" s="273"/>
      <c r="DL118" s="138"/>
      <c r="DP118" s="138"/>
      <c r="DQ118" s="138"/>
      <c r="DR118" s="272"/>
      <c r="DS118" s="273"/>
      <c r="DT118" s="138"/>
      <c r="DX118" s="138"/>
      <c r="DY118" s="138"/>
      <c r="DZ118" s="272"/>
      <c r="EA118" s="273"/>
      <c r="EB118" s="138"/>
      <c r="EF118" s="138"/>
      <c r="EG118" s="138"/>
      <c r="EH118" s="272"/>
      <c r="EI118" s="273"/>
      <c r="EJ118" s="138"/>
      <c r="EN118" s="138"/>
      <c r="EO118" s="138"/>
      <c r="EP118" s="272"/>
      <c r="EQ118" s="273"/>
      <c r="ER118" s="138"/>
      <c r="EV118" s="138"/>
      <c r="EW118" s="138"/>
      <c r="EX118" s="272"/>
      <c r="EY118" s="273"/>
      <c r="EZ118" s="138"/>
      <c r="FD118" s="138"/>
      <c r="FE118" s="138"/>
      <c r="FF118" s="272"/>
      <c r="FG118" s="273"/>
      <c r="FH118" s="138"/>
      <c r="FL118" s="138"/>
      <c r="FM118" s="138"/>
      <c r="FN118" s="272"/>
      <c r="FO118" s="273"/>
      <c r="FP118" s="138"/>
      <c r="FT118" s="138"/>
      <c r="FU118" s="138"/>
      <c r="FV118" s="272"/>
      <c r="FW118" s="273"/>
      <c r="FX118" s="138"/>
      <c r="GB118" s="138"/>
      <c r="GC118" s="138"/>
      <c r="GD118" s="272"/>
      <c r="GE118" s="273"/>
      <c r="GF118" s="138"/>
      <c r="GJ118" s="138"/>
      <c r="GK118" s="138"/>
      <c r="GL118" s="272"/>
      <c r="GM118" s="273"/>
      <c r="GN118" s="138"/>
      <c r="GR118" s="138"/>
      <c r="GS118" s="138"/>
      <c r="GT118" s="272"/>
      <c r="GU118" s="273"/>
      <c r="GV118" s="138"/>
      <c r="GZ118" s="138"/>
      <c r="HA118" s="138"/>
      <c r="HB118" s="272"/>
      <c r="HC118" s="273"/>
      <c r="HD118" s="138"/>
      <c r="HH118" s="138"/>
      <c r="HI118" s="138"/>
      <c r="HJ118" s="272"/>
      <c r="HK118" s="273"/>
      <c r="HL118" s="138"/>
      <c r="HP118" s="138"/>
      <c r="HQ118" s="138"/>
      <c r="HR118" s="272"/>
      <c r="HS118" s="273"/>
      <c r="HT118" s="138"/>
      <c r="HX118" s="138"/>
      <c r="HY118" s="138"/>
      <c r="HZ118" s="272"/>
      <c r="IA118" s="273"/>
      <c r="IB118" s="138"/>
      <c r="IF118" s="138"/>
      <c r="IG118" s="138"/>
      <c r="IH118" s="272"/>
    </row>
    <row r="119" spans="1:242">
      <c r="A119" s="269">
        <v>42916</v>
      </c>
      <c r="B119" s="254">
        <v>833</v>
      </c>
      <c r="D119" s="254">
        <v>1008</v>
      </c>
      <c r="E119" s="254">
        <v>1710</v>
      </c>
      <c r="F119" s="254">
        <v>799</v>
      </c>
      <c r="I119" s="264">
        <v>4350</v>
      </c>
      <c r="J119" s="264">
        <v>2161097</v>
      </c>
      <c r="K119" s="265"/>
    </row>
    <row r="120" spans="1:242">
      <c r="A120" s="269">
        <v>42947</v>
      </c>
      <c r="B120" s="254">
        <v>795</v>
      </c>
      <c r="D120" s="254">
        <v>902</v>
      </c>
      <c r="E120" s="254">
        <v>774</v>
      </c>
      <c r="F120" s="254">
        <v>805</v>
      </c>
      <c r="I120" s="264">
        <v>3276</v>
      </c>
      <c r="J120" s="264">
        <v>2164373</v>
      </c>
      <c r="K120" s="265"/>
    </row>
    <row r="121" spans="1:242">
      <c r="A121" s="269">
        <v>42978</v>
      </c>
      <c r="B121" s="254">
        <v>856</v>
      </c>
      <c r="D121" s="254">
        <v>1067</v>
      </c>
      <c r="E121" s="254">
        <v>1364</v>
      </c>
      <c r="F121" s="254">
        <v>960</v>
      </c>
      <c r="I121" s="264">
        <v>4247</v>
      </c>
      <c r="J121" s="264">
        <v>2168620</v>
      </c>
    </row>
    <row r="122" spans="1:242">
      <c r="A122" s="269">
        <v>43008</v>
      </c>
      <c r="B122" s="254">
        <v>744</v>
      </c>
      <c r="D122" s="254">
        <v>1276</v>
      </c>
      <c r="E122" s="254">
        <v>1655</v>
      </c>
      <c r="F122" s="254">
        <v>1003</v>
      </c>
      <c r="I122" s="264">
        <v>4678</v>
      </c>
      <c r="J122" s="264">
        <v>2173298</v>
      </c>
    </row>
    <row r="123" spans="1:242">
      <c r="A123" s="269">
        <v>43039</v>
      </c>
      <c r="B123" s="254">
        <v>777</v>
      </c>
      <c r="D123" s="254">
        <v>1264</v>
      </c>
      <c r="E123" s="254">
        <v>1803</v>
      </c>
      <c r="F123" s="254">
        <v>746</v>
      </c>
      <c r="I123" s="264">
        <v>4590</v>
      </c>
      <c r="J123" s="264">
        <v>2177888</v>
      </c>
    </row>
    <row r="124" spans="1:242">
      <c r="A124" s="269">
        <v>43069</v>
      </c>
      <c r="B124" s="254">
        <v>828</v>
      </c>
      <c r="D124" s="254">
        <v>1319</v>
      </c>
      <c r="E124" s="254">
        <v>2000</v>
      </c>
      <c r="F124" s="254">
        <v>700</v>
      </c>
      <c r="I124" s="264">
        <v>4847</v>
      </c>
      <c r="J124" s="264">
        <v>2182735</v>
      </c>
    </row>
    <row r="125" spans="1:242">
      <c r="A125" s="269">
        <v>43100</v>
      </c>
      <c r="B125" s="267">
        <v>693</v>
      </c>
      <c r="C125" s="267"/>
      <c r="D125" s="267">
        <v>1402</v>
      </c>
      <c r="E125" s="267">
        <v>1713</v>
      </c>
      <c r="F125" s="267">
        <v>617</v>
      </c>
      <c r="G125" s="267"/>
      <c r="H125" s="267"/>
      <c r="I125" s="268">
        <v>4425</v>
      </c>
      <c r="J125" s="268">
        <v>2187160</v>
      </c>
    </row>
    <row r="126" spans="1:242">
      <c r="A126" s="269">
        <v>43131</v>
      </c>
      <c r="B126" s="254">
        <v>697</v>
      </c>
      <c r="D126" s="254">
        <v>1125</v>
      </c>
      <c r="E126" s="254">
        <v>1395</v>
      </c>
      <c r="F126" s="254">
        <v>486</v>
      </c>
      <c r="I126" s="264">
        <v>3703</v>
      </c>
      <c r="J126" s="264">
        <v>2190863</v>
      </c>
      <c r="K126" s="265"/>
    </row>
    <row r="127" spans="1:242">
      <c r="A127" s="269">
        <v>43159</v>
      </c>
      <c r="B127" s="254">
        <v>954</v>
      </c>
      <c r="D127" s="254">
        <v>1661</v>
      </c>
      <c r="E127" s="254">
        <v>2472</v>
      </c>
      <c r="F127" s="254">
        <v>697</v>
      </c>
      <c r="I127" s="264">
        <v>5784</v>
      </c>
      <c r="J127" s="264">
        <v>2196647</v>
      </c>
      <c r="K127" s="265"/>
    </row>
    <row r="128" spans="1:242">
      <c r="A128" s="269">
        <v>43190</v>
      </c>
      <c r="B128" s="254">
        <v>881</v>
      </c>
      <c r="D128" s="254">
        <v>1496</v>
      </c>
      <c r="E128" s="254">
        <v>2719</v>
      </c>
      <c r="F128" s="254">
        <v>687</v>
      </c>
      <c r="I128" s="264">
        <v>5783</v>
      </c>
      <c r="J128" s="264">
        <v>2202430</v>
      </c>
      <c r="K128" s="265"/>
    </row>
    <row r="129" spans="1:11">
      <c r="A129" s="269">
        <v>43220</v>
      </c>
      <c r="B129" s="254">
        <v>879</v>
      </c>
      <c r="D129" s="254">
        <v>1538</v>
      </c>
      <c r="E129" s="254">
        <v>2167</v>
      </c>
      <c r="F129" s="254">
        <v>441</v>
      </c>
      <c r="I129" s="264">
        <v>5025</v>
      </c>
      <c r="J129" s="264">
        <v>2207455</v>
      </c>
      <c r="K129" s="265"/>
    </row>
    <row r="130" spans="1:11">
      <c r="A130" s="269">
        <v>43251</v>
      </c>
      <c r="B130" s="254">
        <v>1053</v>
      </c>
      <c r="D130" s="254">
        <v>1518</v>
      </c>
      <c r="E130" s="254">
        <v>2680</v>
      </c>
      <c r="F130" s="254">
        <v>697</v>
      </c>
      <c r="I130" s="264">
        <v>5948</v>
      </c>
      <c r="J130" s="264">
        <v>2213403</v>
      </c>
      <c r="K130" s="265"/>
    </row>
    <row r="131" spans="1:11">
      <c r="A131" s="269">
        <v>43281</v>
      </c>
      <c r="B131" s="254">
        <v>912</v>
      </c>
      <c r="D131" s="254">
        <v>1709</v>
      </c>
      <c r="E131" s="254">
        <v>2707</v>
      </c>
      <c r="F131" s="254">
        <v>667</v>
      </c>
      <c r="I131" s="264">
        <v>5995</v>
      </c>
      <c r="J131" s="264">
        <v>2219398</v>
      </c>
    </row>
    <row r="132" spans="1:11">
      <c r="A132" s="269">
        <v>43312</v>
      </c>
      <c r="B132" s="254">
        <v>928</v>
      </c>
      <c r="D132" s="254">
        <v>1534</v>
      </c>
      <c r="E132" s="254">
        <v>3291</v>
      </c>
      <c r="F132" s="254">
        <v>580</v>
      </c>
      <c r="I132" s="264">
        <v>6333</v>
      </c>
      <c r="J132" s="264">
        <v>2225731</v>
      </c>
    </row>
    <row r="133" spans="1:11">
      <c r="A133" s="269">
        <v>43343</v>
      </c>
      <c r="B133" s="254">
        <v>1084</v>
      </c>
      <c r="D133" s="254">
        <v>1788</v>
      </c>
      <c r="E133" s="254">
        <v>3007</v>
      </c>
      <c r="F133" s="254">
        <v>629</v>
      </c>
      <c r="I133" s="264">
        <v>6508</v>
      </c>
      <c r="J133" s="264">
        <v>2232239</v>
      </c>
    </row>
    <row r="134" spans="1:11">
      <c r="A134" s="269">
        <v>43373</v>
      </c>
      <c r="B134" s="254">
        <v>886</v>
      </c>
      <c r="D134" s="254">
        <v>2229</v>
      </c>
      <c r="E134" s="254">
        <v>3092</v>
      </c>
      <c r="F134" s="254">
        <v>618</v>
      </c>
      <c r="I134" s="264">
        <v>6825</v>
      </c>
      <c r="J134" s="264">
        <v>2239064</v>
      </c>
    </row>
    <row r="135" spans="1:11">
      <c r="A135" s="269">
        <v>43404</v>
      </c>
      <c r="B135" s="254">
        <v>1077</v>
      </c>
      <c r="D135" s="254">
        <v>2586</v>
      </c>
      <c r="E135" s="254">
        <v>3749</v>
      </c>
      <c r="F135" s="254">
        <v>586</v>
      </c>
      <c r="I135" s="264">
        <v>7998</v>
      </c>
      <c r="J135" s="264">
        <v>2247062</v>
      </c>
    </row>
    <row r="136" spans="1:11">
      <c r="A136" s="269">
        <v>43434</v>
      </c>
      <c r="B136" s="254">
        <v>1121</v>
      </c>
      <c r="D136" s="254">
        <v>1984</v>
      </c>
      <c r="E136" s="254">
        <v>5982</v>
      </c>
      <c r="F136" s="254">
        <v>670</v>
      </c>
      <c r="I136" s="264">
        <v>9757</v>
      </c>
      <c r="J136" s="264">
        <v>2256819</v>
      </c>
    </row>
    <row r="137" spans="1:11">
      <c r="A137" s="269">
        <v>43465</v>
      </c>
      <c r="B137" s="267">
        <v>1114</v>
      </c>
      <c r="C137" s="267"/>
      <c r="D137" s="267">
        <v>2723</v>
      </c>
      <c r="E137" s="267">
        <v>7027</v>
      </c>
      <c r="F137" s="267">
        <v>961</v>
      </c>
      <c r="G137" s="267"/>
      <c r="H137" s="267"/>
      <c r="I137" s="268">
        <v>11825</v>
      </c>
      <c r="J137" s="268">
        <v>2268644</v>
      </c>
    </row>
    <row r="138" spans="1:11">
      <c r="A138" s="269">
        <v>43496</v>
      </c>
      <c r="B138" s="254">
        <v>875</v>
      </c>
      <c r="D138" s="254">
        <v>1854</v>
      </c>
      <c r="E138" s="254">
        <v>3832</v>
      </c>
      <c r="F138" s="254">
        <v>706</v>
      </c>
      <c r="I138" s="264">
        <v>7267</v>
      </c>
      <c r="J138" s="264">
        <v>2275911</v>
      </c>
    </row>
    <row r="139" spans="1:11">
      <c r="A139" s="269">
        <v>43524</v>
      </c>
      <c r="B139" s="254">
        <v>1287</v>
      </c>
      <c r="D139" s="254">
        <v>1819</v>
      </c>
      <c r="E139" s="254">
        <v>4441</v>
      </c>
      <c r="F139" s="254">
        <v>994</v>
      </c>
      <c r="I139" s="264">
        <v>8541</v>
      </c>
      <c r="J139" s="264">
        <v>2284452</v>
      </c>
    </row>
    <row r="140" spans="1:11">
      <c r="A140" s="269">
        <v>43555</v>
      </c>
      <c r="B140" s="254">
        <v>1067</v>
      </c>
      <c r="D140" s="254">
        <v>1785</v>
      </c>
      <c r="E140" s="254">
        <v>3893</v>
      </c>
      <c r="F140" s="254">
        <v>834</v>
      </c>
      <c r="I140" s="264">
        <v>7579</v>
      </c>
      <c r="J140" s="264">
        <v>2292031</v>
      </c>
    </row>
    <row r="141" spans="1:11">
      <c r="A141" s="269">
        <v>43585</v>
      </c>
      <c r="B141" s="254">
        <v>1114</v>
      </c>
      <c r="D141" s="254">
        <v>1720</v>
      </c>
      <c r="E141" s="254">
        <v>3789</v>
      </c>
      <c r="F141" s="254">
        <v>798</v>
      </c>
      <c r="I141" s="264">
        <v>7421</v>
      </c>
      <c r="J141" s="264">
        <v>2299452</v>
      </c>
    </row>
    <row r="142" spans="1:11">
      <c r="A142" s="269">
        <v>43616</v>
      </c>
      <c r="B142" s="254">
        <v>1455</v>
      </c>
      <c r="D142" s="254">
        <v>1872</v>
      </c>
      <c r="E142" s="254">
        <v>3393</v>
      </c>
      <c r="F142" s="254">
        <v>907</v>
      </c>
      <c r="I142" s="264">
        <v>7627</v>
      </c>
      <c r="J142" s="264">
        <v>2307079</v>
      </c>
    </row>
    <row r="143" spans="1:11">
      <c r="A143" s="269">
        <v>43646</v>
      </c>
      <c r="B143" s="254">
        <v>1420</v>
      </c>
      <c r="D143" s="254">
        <v>2479</v>
      </c>
      <c r="E143" s="254">
        <v>4750</v>
      </c>
      <c r="F143" s="254">
        <v>733</v>
      </c>
      <c r="I143" s="264">
        <v>9382</v>
      </c>
      <c r="J143" s="264">
        <v>2316461</v>
      </c>
    </row>
    <row r="144" spans="1:11">
      <c r="A144" s="269">
        <v>43677</v>
      </c>
      <c r="B144" s="254">
        <v>1840</v>
      </c>
      <c r="D144" s="254">
        <v>2936</v>
      </c>
      <c r="E144" s="254">
        <v>5544</v>
      </c>
      <c r="F144" s="254">
        <v>971</v>
      </c>
      <c r="I144" s="264">
        <v>11291</v>
      </c>
      <c r="J144" s="264">
        <v>2327752</v>
      </c>
    </row>
    <row r="145" spans="1:11">
      <c r="A145" s="269">
        <v>43708</v>
      </c>
      <c r="B145" s="254">
        <v>1864</v>
      </c>
      <c r="D145" s="254">
        <v>2701</v>
      </c>
      <c r="E145" s="254">
        <v>4817</v>
      </c>
      <c r="F145" s="254">
        <v>955</v>
      </c>
      <c r="I145" s="264">
        <v>10337</v>
      </c>
      <c r="J145" s="264">
        <v>2338089</v>
      </c>
    </row>
    <row r="146" spans="1:11">
      <c r="A146" s="269">
        <v>43738</v>
      </c>
      <c r="B146" s="254">
        <v>1763</v>
      </c>
      <c r="D146" s="254">
        <v>2527</v>
      </c>
      <c r="E146" s="254">
        <v>6032</v>
      </c>
      <c r="F146" s="254">
        <v>939</v>
      </c>
      <c r="I146" s="264">
        <v>11261</v>
      </c>
      <c r="J146" s="264">
        <v>2349350</v>
      </c>
    </row>
    <row r="147" spans="1:11">
      <c r="A147" s="269">
        <v>43769</v>
      </c>
      <c r="B147" s="254">
        <v>1848</v>
      </c>
      <c r="D147" s="254">
        <v>2790</v>
      </c>
      <c r="E147" s="254">
        <v>6378</v>
      </c>
      <c r="F147" s="254">
        <v>983</v>
      </c>
      <c r="I147" s="264">
        <v>11999</v>
      </c>
      <c r="J147" s="264">
        <v>2361349</v>
      </c>
    </row>
    <row r="148" spans="1:11">
      <c r="A148" s="269">
        <v>43799</v>
      </c>
      <c r="B148" s="254">
        <v>2058</v>
      </c>
      <c r="D148" s="254">
        <v>3117</v>
      </c>
      <c r="E148" s="254">
        <v>6188</v>
      </c>
      <c r="F148" s="254">
        <v>994</v>
      </c>
      <c r="I148" s="264">
        <v>12357</v>
      </c>
      <c r="J148" s="264">
        <v>2373706</v>
      </c>
    </row>
    <row r="149" spans="1:11">
      <c r="A149" s="269">
        <v>43830</v>
      </c>
      <c r="B149" s="254">
        <v>1842</v>
      </c>
      <c r="D149" s="254">
        <v>2844</v>
      </c>
      <c r="E149" s="254">
        <v>5364</v>
      </c>
      <c r="F149" s="254">
        <v>1043</v>
      </c>
      <c r="I149" s="264">
        <v>11093</v>
      </c>
      <c r="J149" s="264">
        <v>2384799</v>
      </c>
    </row>
    <row r="150" spans="1:11">
      <c r="A150" s="269">
        <v>43861</v>
      </c>
      <c r="B150" s="254">
        <v>1815</v>
      </c>
      <c r="D150" s="254">
        <v>2281</v>
      </c>
      <c r="E150" s="254">
        <v>4501</v>
      </c>
      <c r="F150" s="254">
        <v>731</v>
      </c>
      <c r="I150" s="264">
        <v>9328</v>
      </c>
      <c r="J150" s="264">
        <v>2394127</v>
      </c>
    </row>
    <row r="151" spans="1:11">
      <c r="A151" s="269">
        <v>43890</v>
      </c>
      <c r="B151" s="254">
        <v>2049</v>
      </c>
      <c r="D151" s="254">
        <v>2619</v>
      </c>
      <c r="E151" s="254">
        <v>4871</v>
      </c>
      <c r="F151" s="254">
        <v>963</v>
      </c>
      <c r="I151" s="264">
        <v>10502</v>
      </c>
      <c r="J151" s="264">
        <v>2404629</v>
      </c>
    </row>
    <row r="152" spans="1:11">
      <c r="A152" s="269">
        <v>43921</v>
      </c>
      <c r="B152" s="254">
        <v>1624</v>
      </c>
      <c r="D152" s="254">
        <v>1844</v>
      </c>
      <c r="E152" s="254">
        <v>3397</v>
      </c>
      <c r="F152" s="254">
        <v>618</v>
      </c>
      <c r="I152" s="264">
        <v>7483</v>
      </c>
      <c r="J152" s="264">
        <v>2412112</v>
      </c>
    </row>
    <row r="153" spans="1:11" ht="14.25" customHeight="1">
      <c r="A153" s="269">
        <v>43951</v>
      </c>
      <c r="B153" s="254">
        <v>673</v>
      </c>
      <c r="D153" s="254">
        <v>188</v>
      </c>
      <c r="E153" s="254">
        <v>382</v>
      </c>
      <c r="F153" s="254">
        <v>150</v>
      </c>
      <c r="I153" s="264">
        <v>1393</v>
      </c>
      <c r="J153" s="264">
        <v>2413505</v>
      </c>
      <c r="K153" s="265"/>
    </row>
    <row r="154" spans="1:11" ht="14.25" customHeight="1">
      <c r="A154" s="269">
        <v>43982</v>
      </c>
      <c r="B154" s="254">
        <v>795</v>
      </c>
      <c r="D154" s="254">
        <v>216</v>
      </c>
      <c r="E154" s="254">
        <v>334</v>
      </c>
      <c r="F154" s="254">
        <v>33</v>
      </c>
      <c r="I154" s="264">
        <v>1378</v>
      </c>
      <c r="J154" s="264">
        <v>2414883</v>
      </c>
      <c r="K154" s="265"/>
    </row>
    <row r="155" spans="1:11" ht="14.25" customHeight="1">
      <c r="A155" s="269">
        <v>44012</v>
      </c>
      <c r="B155" s="254">
        <v>1078</v>
      </c>
      <c r="D155" s="254">
        <v>225</v>
      </c>
      <c r="E155" s="254">
        <v>749</v>
      </c>
      <c r="F155" s="254">
        <v>326</v>
      </c>
      <c r="I155" s="264">
        <v>2378</v>
      </c>
      <c r="J155" s="264">
        <v>2417261</v>
      </c>
      <c r="K155" s="265"/>
    </row>
    <row r="156" spans="1:11" ht="14.25" customHeight="1">
      <c r="A156" s="269">
        <v>44043</v>
      </c>
      <c r="B156" s="254">
        <v>1296</v>
      </c>
      <c r="D156" s="254">
        <v>666</v>
      </c>
      <c r="E156" s="254">
        <v>962</v>
      </c>
      <c r="F156" s="254">
        <v>546</v>
      </c>
      <c r="I156" s="264">
        <v>3470</v>
      </c>
      <c r="J156" s="264">
        <v>2420731</v>
      </c>
      <c r="K156" s="265"/>
    </row>
    <row r="157" spans="1:11" ht="14.25" customHeight="1">
      <c r="A157" s="269">
        <v>44074</v>
      </c>
      <c r="B157" s="254">
        <v>1285</v>
      </c>
      <c r="D157" s="254">
        <v>1409</v>
      </c>
      <c r="E157" s="254">
        <v>826</v>
      </c>
      <c r="F157" s="254">
        <v>605</v>
      </c>
      <c r="I157" s="264">
        <v>4125</v>
      </c>
      <c r="J157" s="264">
        <v>2424856</v>
      </c>
      <c r="K157" s="265"/>
    </row>
    <row r="158" spans="1:11" ht="14.25" customHeight="1">
      <c r="A158" s="269">
        <v>44104</v>
      </c>
      <c r="B158" s="254">
        <v>1387</v>
      </c>
      <c r="D158" s="254">
        <v>1832</v>
      </c>
      <c r="E158" s="254">
        <v>1038</v>
      </c>
      <c r="F158" s="254">
        <v>684</v>
      </c>
      <c r="I158" s="264">
        <v>4941</v>
      </c>
      <c r="J158" s="264">
        <v>2429797</v>
      </c>
      <c r="K158" s="265"/>
    </row>
    <row r="159" spans="1:11" ht="14.25" customHeight="1">
      <c r="A159" s="269">
        <v>44135</v>
      </c>
      <c r="B159" s="254">
        <v>1420</v>
      </c>
      <c r="D159" s="254">
        <v>1628</v>
      </c>
      <c r="E159" s="254">
        <v>1140</v>
      </c>
      <c r="F159" s="254">
        <v>655</v>
      </c>
      <c r="I159" s="264">
        <v>4843</v>
      </c>
      <c r="J159" s="264">
        <v>2434640</v>
      </c>
      <c r="K159" s="265"/>
    </row>
    <row r="160" spans="1:11" ht="14.25" customHeight="1">
      <c r="A160" s="269">
        <v>44165</v>
      </c>
      <c r="B160" s="254">
        <v>1256</v>
      </c>
      <c r="D160" s="254">
        <v>1782</v>
      </c>
      <c r="E160" s="254">
        <v>1427</v>
      </c>
      <c r="F160" s="254">
        <v>692</v>
      </c>
      <c r="I160" s="264">
        <v>5157</v>
      </c>
      <c r="J160" s="264">
        <v>2439797</v>
      </c>
      <c r="K160" s="265"/>
    </row>
    <row r="161" spans="1:11" ht="14.25" customHeight="1">
      <c r="A161" s="269">
        <v>44196</v>
      </c>
      <c r="B161" s="254">
        <v>1348</v>
      </c>
      <c r="D161" s="254">
        <v>1994</v>
      </c>
      <c r="E161" s="254">
        <v>1205</v>
      </c>
      <c r="F161" s="254">
        <v>827</v>
      </c>
      <c r="I161" s="264">
        <v>5374</v>
      </c>
      <c r="J161" s="264">
        <v>2445171</v>
      </c>
      <c r="K161" s="265"/>
    </row>
    <row r="162" spans="1:11" ht="14.25" customHeight="1">
      <c r="A162" s="269">
        <v>44227</v>
      </c>
      <c r="B162" s="254">
        <v>1604</v>
      </c>
      <c r="D162" s="254">
        <v>1196</v>
      </c>
      <c r="E162" s="254">
        <v>853</v>
      </c>
      <c r="F162" s="254">
        <v>549</v>
      </c>
      <c r="I162" s="264">
        <v>4202</v>
      </c>
      <c r="J162" s="264">
        <v>2449373</v>
      </c>
      <c r="K162" s="265"/>
    </row>
    <row r="163" spans="1:11" ht="14.25" customHeight="1">
      <c r="A163" s="269">
        <v>44255</v>
      </c>
      <c r="B163" s="254">
        <v>1929</v>
      </c>
      <c r="D163" s="254">
        <v>1440</v>
      </c>
      <c r="E163" s="254">
        <v>1462</v>
      </c>
      <c r="F163" s="254">
        <v>792</v>
      </c>
      <c r="I163" s="264">
        <v>5623</v>
      </c>
      <c r="J163" s="264">
        <v>2454996</v>
      </c>
      <c r="K163" s="265"/>
    </row>
    <row r="164" spans="1:11" ht="14.25" customHeight="1">
      <c r="A164" s="269">
        <v>44286</v>
      </c>
      <c r="B164" s="254">
        <v>1800</v>
      </c>
      <c r="D164" s="254">
        <v>1331</v>
      </c>
      <c r="E164" s="254">
        <v>1192</v>
      </c>
      <c r="F164" s="254">
        <v>588</v>
      </c>
      <c r="I164" s="264">
        <v>4911</v>
      </c>
      <c r="J164" s="264">
        <v>2459907</v>
      </c>
      <c r="K164" s="265"/>
    </row>
    <row r="165" spans="1:11" ht="14.25" customHeight="1">
      <c r="A165" s="269">
        <v>44316</v>
      </c>
      <c r="B165" s="254">
        <v>1514</v>
      </c>
      <c r="D165" s="254">
        <v>1315</v>
      </c>
      <c r="E165" s="254">
        <v>978</v>
      </c>
      <c r="F165" s="254">
        <v>567</v>
      </c>
      <c r="I165" s="264">
        <v>4374</v>
      </c>
      <c r="J165" s="264">
        <v>2464281</v>
      </c>
      <c r="K165" s="265"/>
    </row>
    <row r="166" spans="1:11" ht="14.25" customHeight="1">
      <c r="A166" s="269">
        <v>44347</v>
      </c>
      <c r="B166" s="254">
        <v>1322</v>
      </c>
      <c r="D166" s="254">
        <v>1461</v>
      </c>
      <c r="E166" s="254">
        <v>992</v>
      </c>
      <c r="F166" s="254">
        <v>553</v>
      </c>
      <c r="I166" s="264">
        <v>4328</v>
      </c>
      <c r="J166" s="264">
        <v>2468609</v>
      </c>
      <c r="K166" s="265"/>
    </row>
    <row r="167" spans="1:11" ht="14.25" customHeight="1">
      <c r="A167" s="269">
        <v>44377</v>
      </c>
      <c r="B167" s="254">
        <v>1113</v>
      </c>
      <c r="D167" s="254">
        <v>1701</v>
      </c>
      <c r="E167" s="254">
        <v>976</v>
      </c>
      <c r="F167" s="254">
        <v>619</v>
      </c>
      <c r="I167" s="264">
        <v>4409</v>
      </c>
      <c r="J167" s="264">
        <v>2473018</v>
      </c>
      <c r="K167" s="265"/>
    </row>
    <row r="168" spans="1:11" ht="12.75" customHeight="1">
      <c r="A168" s="269">
        <v>44408</v>
      </c>
      <c r="B168" s="254">
        <v>949</v>
      </c>
      <c r="D168" s="254">
        <v>1639</v>
      </c>
      <c r="E168" s="254">
        <v>1259</v>
      </c>
      <c r="F168" s="254">
        <v>628</v>
      </c>
      <c r="I168" s="264">
        <v>4475</v>
      </c>
      <c r="J168" s="264">
        <v>2477493</v>
      </c>
    </row>
    <row r="169" spans="1:11" ht="12.75" customHeight="1">
      <c r="A169" s="269">
        <v>44439</v>
      </c>
      <c r="B169" s="254">
        <v>944</v>
      </c>
      <c r="D169" s="254">
        <v>1593</v>
      </c>
      <c r="E169" s="254">
        <v>1061</v>
      </c>
      <c r="F169" s="254">
        <v>598</v>
      </c>
      <c r="I169" s="264">
        <v>4196</v>
      </c>
      <c r="J169" s="264">
        <v>2481689</v>
      </c>
    </row>
    <row r="170" spans="1:11" ht="12.75" customHeight="1">
      <c r="A170" s="269">
        <v>44469</v>
      </c>
      <c r="B170" s="254">
        <v>1320</v>
      </c>
      <c r="D170" s="254">
        <v>1953</v>
      </c>
      <c r="E170" s="254">
        <v>1305</v>
      </c>
      <c r="F170" s="254">
        <v>749</v>
      </c>
      <c r="I170" s="264">
        <v>5327</v>
      </c>
      <c r="J170" s="264">
        <v>2487016</v>
      </c>
    </row>
    <row r="171" spans="1:11" ht="12.75" customHeight="1">
      <c r="A171" s="269">
        <v>44500</v>
      </c>
      <c r="B171" s="254">
        <v>1265</v>
      </c>
      <c r="D171" s="254">
        <v>1981</v>
      </c>
      <c r="E171" s="254">
        <v>1220</v>
      </c>
      <c r="F171" s="254">
        <v>732</v>
      </c>
      <c r="I171" s="264">
        <v>5198</v>
      </c>
      <c r="J171" s="264">
        <v>2492214</v>
      </c>
    </row>
    <row r="172" spans="1:11" ht="12.75" customHeight="1">
      <c r="A172" s="269">
        <v>44530</v>
      </c>
      <c r="B172" s="254">
        <v>1307</v>
      </c>
      <c r="D172" s="254">
        <v>1895</v>
      </c>
      <c r="E172" s="254">
        <v>1559</v>
      </c>
      <c r="F172" s="254">
        <v>761</v>
      </c>
      <c r="I172" s="264">
        <v>5522</v>
      </c>
      <c r="J172" s="264">
        <v>2497736</v>
      </c>
    </row>
    <row r="173" spans="1:11" ht="12.75" customHeight="1">
      <c r="A173" s="269">
        <v>44561</v>
      </c>
      <c r="B173" s="254">
        <v>1128</v>
      </c>
      <c r="D173" s="254">
        <v>1717</v>
      </c>
      <c r="E173" s="254">
        <v>1550</v>
      </c>
      <c r="F173" s="254">
        <v>844</v>
      </c>
      <c r="I173" s="264">
        <v>5239</v>
      </c>
      <c r="J173" s="264">
        <v>2502975</v>
      </c>
    </row>
    <row r="174" spans="1:11" ht="12.75" customHeight="1">
      <c r="A174" s="269">
        <v>44592</v>
      </c>
      <c r="B174" s="254">
        <v>868</v>
      </c>
      <c r="D174" s="254">
        <v>1269</v>
      </c>
      <c r="E174" s="254">
        <v>883</v>
      </c>
      <c r="F174" s="254">
        <v>532</v>
      </c>
      <c r="I174" s="264">
        <v>3552</v>
      </c>
      <c r="J174" s="264">
        <v>2506527</v>
      </c>
    </row>
    <row r="175" spans="1:11" ht="12.75" customHeight="1">
      <c r="A175" s="269">
        <v>44620</v>
      </c>
      <c r="B175" s="254">
        <v>1063</v>
      </c>
      <c r="D175" s="254">
        <v>1690</v>
      </c>
      <c r="E175" s="254">
        <v>1436</v>
      </c>
      <c r="F175" s="254">
        <v>792</v>
      </c>
      <c r="I175" s="264">
        <v>4981</v>
      </c>
      <c r="J175" s="264">
        <v>2511508</v>
      </c>
    </row>
    <row r="176" spans="1:11" ht="12.75" customHeight="1">
      <c r="A176" s="269">
        <v>44651</v>
      </c>
      <c r="B176" s="254">
        <v>1084</v>
      </c>
      <c r="D176" s="254">
        <v>1517</v>
      </c>
      <c r="E176" s="254">
        <v>1250</v>
      </c>
      <c r="F176" s="254">
        <v>615</v>
      </c>
      <c r="I176" s="264">
        <v>4466</v>
      </c>
      <c r="J176" s="264">
        <v>2515974</v>
      </c>
    </row>
    <row r="177" spans="1:10" ht="12.75" customHeight="1">
      <c r="A177" s="269">
        <v>44681</v>
      </c>
      <c r="B177" s="254">
        <v>1304</v>
      </c>
      <c r="D177" s="254">
        <v>1387</v>
      </c>
      <c r="E177" s="254">
        <v>1143</v>
      </c>
      <c r="F177" s="254">
        <v>619</v>
      </c>
      <c r="I177" s="264">
        <v>4453</v>
      </c>
      <c r="J177" s="264">
        <v>2520427</v>
      </c>
    </row>
    <row r="178" spans="1:10" ht="12.75" customHeight="1">
      <c r="A178" s="269">
        <v>44712</v>
      </c>
      <c r="B178" s="254">
        <v>1396</v>
      </c>
      <c r="D178" s="254">
        <v>1560</v>
      </c>
      <c r="E178" s="254">
        <v>1195</v>
      </c>
      <c r="F178" s="254">
        <v>671</v>
      </c>
      <c r="I178" s="264">
        <v>4822</v>
      </c>
      <c r="J178" s="264">
        <v>2525249</v>
      </c>
    </row>
    <row r="179" spans="1:10" ht="12.75" customHeight="1">
      <c r="A179" s="269">
        <v>44742</v>
      </c>
      <c r="B179" s="254">
        <v>1245</v>
      </c>
      <c r="D179" s="254">
        <v>1953</v>
      </c>
      <c r="E179" s="254">
        <v>1107</v>
      </c>
      <c r="F179" s="254">
        <v>633</v>
      </c>
      <c r="I179" s="264">
        <v>4938</v>
      </c>
      <c r="J179" s="264">
        <v>2530187</v>
      </c>
    </row>
    <row r="180" spans="1:10" ht="12.75" customHeight="1">
      <c r="A180" s="269">
        <v>44773</v>
      </c>
      <c r="B180" s="254">
        <v>1141</v>
      </c>
      <c r="D180" s="254">
        <v>1789</v>
      </c>
      <c r="E180" s="254">
        <v>1254</v>
      </c>
      <c r="F180" s="254">
        <v>636</v>
      </c>
      <c r="I180" s="264">
        <v>4820</v>
      </c>
      <c r="J180" s="264">
        <v>2535007</v>
      </c>
    </row>
    <row r="181" spans="1:10">
      <c r="A181" s="269">
        <v>44804</v>
      </c>
      <c r="B181" s="254">
        <v>1111</v>
      </c>
      <c r="D181" s="254">
        <v>1819</v>
      </c>
      <c r="E181" s="254">
        <v>1153</v>
      </c>
      <c r="F181" s="254">
        <v>697</v>
      </c>
      <c r="I181" s="264">
        <v>4780</v>
      </c>
      <c r="J181" s="264">
        <v>2539787</v>
      </c>
    </row>
    <row r="182" spans="1:10">
      <c r="A182" s="269">
        <v>44834</v>
      </c>
      <c r="B182" s="254">
        <v>1206</v>
      </c>
      <c r="D182" s="254">
        <v>2412</v>
      </c>
      <c r="E182" s="254">
        <v>1319</v>
      </c>
      <c r="F182" s="254">
        <v>716</v>
      </c>
      <c r="I182" s="264">
        <v>5653</v>
      </c>
      <c r="J182" s="264">
        <v>2545440</v>
      </c>
    </row>
    <row r="183" spans="1:10">
      <c r="A183" s="269">
        <v>44865</v>
      </c>
      <c r="B183" s="254">
        <v>1320</v>
      </c>
      <c r="D183" s="254">
        <v>2539</v>
      </c>
      <c r="E183" s="254">
        <v>1267</v>
      </c>
      <c r="F183" s="254">
        <v>769</v>
      </c>
      <c r="I183" s="264">
        <v>5895</v>
      </c>
      <c r="J183" s="264">
        <v>2551335</v>
      </c>
    </row>
    <row r="184" spans="1:10">
      <c r="A184" s="269">
        <v>44895</v>
      </c>
      <c r="B184" s="254">
        <v>1388</v>
      </c>
      <c r="D184" s="254">
        <v>1813</v>
      </c>
      <c r="E184" s="254">
        <v>1476</v>
      </c>
      <c r="F184" s="254">
        <v>693</v>
      </c>
      <c r="I184" s="264">
        <v>5370</v>
      </c>
      <c r="J184" s="264">
        <v>2556705</v>
      </c>
    </row>
    <row r="185" spans="1:10">
      <c r="A185" s="269">
        <v>44926</v>
      </c>
      <c r="B185" s="254">
        <v>1108</v>
      </c>
      <c r="D185" s="254">
        <v>1393</v>
      </c>
      <c r="E185" s="254">
        <v>1177</v>
      </c>
      <c r="F185" s="254">
        <v>629</v>
      </c>
      <c r="I185" s="264">
        <v>4307</v>
      </c>
      <c r="J185" s="264">
        <v>2561012</v>
      </c>
    </row>
    <row r="186" spans="1:10">
      <c r="A186" s="269">
        <v>44957</v>
      </c>
      <c r="B186" s="254">
        <v>1180</v>
      </c>
      <c r="D186" s="254">
        <v>1246</v>
      </c>
      <c r="E186" s="254">
        <v>856</v>
      </c>
      <c r="F186" s="254">
        <v>594</v>
      </c>
      <c r="I186" s="264">
        <v>3876</v>
      </c>
      <c r="J186" s="264">
        <v>2564888</v>
      </c>
    </row>
    <row r="187" spans="1:10">
      <c r="A187" s="269">
        <v>44985</v>
      </c>
      <c r="B187" s="254">
        <v>1514</v>
      </c>
      <c r="D187" s="254">
        <v>1692</v>
      </c>
      <c r="E187" s="254">
        <v>1245</v>
      </c>
      <c r="F187" s="254">
        <v>731</v>
      </c>
      <c r="I187" s="264">
        <v>5182</v>
      </c>
      <c r="J187" s="264">
        <v>2570070</v>
      </c>
    </row>
    <row r="188" spans="1:10">
      <c r="A188" s="269">
        <v>45016</v>
      </c>
      <c r="B188" s="254">
        <v>1464</v>
      </c>
      <c r="D188" s="254">
        <v>1585</v>
      </c>
      <c r="E188" s="254">
        <v>1095</v>
      </c>
      <c r="F188" s="254">
        <v>636</v>
      </c>
      <c r="I188" s="264">
        <v>4780</v>
      </c>
      <c r="J188" s="264">
        <v>2574850</v>
      </c>
    </row>
    <row r="189" spans="1:10">
      <c r="A189" s="269">
        <v>45046</v>
      </c>
      <c r="B189" s="254">
        <v>1292</v>
      </c>
      <c r="D189" s="254">
        <v>1404</v>
      </c>
      <c r="E189" s="254">
        <v>1086</v>
      </c>
      <c r="F189" s="254">
        <v>598</v>
      </c>
      <c r="I189" s="264">
        <v>4380</v>
      </c>
      <c r="J189" s="264">
        <v>2579230</v>
      </c>
    </row>
    <row r="190" spans="1:10">
      <c r="A190" s="269">
        <v>45077</v>
      </c>
      <c r="B190" s="254">
        <v>1224</v>
      </c>
      <c r="D190" s="254">
        <v>1263</v>
      </c>
      <c r="E190" s="254">
        <v>1692</v>
      </c>
      <c r="F190" s="254">
        <v>685</v>
      </c>
      <c r="I190" s="264">
        <v>4864</v>
      </c>
      <c r="J190" s="264">
        <v>2584094</v>
      </c>
    </row>
    <row r="191" spans="1:10">
      <c r="A191" s="269">
        <v>45107</v>
      </c>
      <c r="B191" s="254">
        <v>1393</v>
      </c>
      <c r="D191" s="254">
        <v>1508</v>
      </c>
      <c r="E191" s="254">
        <v>1932</v>
      </c>
      <c r="F191" s="254">
        <v>680</v>
      </c>
      <c r="I191" s="264">
        <v>5513</v>
      </c>
      <c r="J191" s="264">
        <v>2589607</v>
      </c>
    </row>
    <row r="192" spans="1:10">
      <c r="A192" s="269">
        <v>45138</v>
      </c>
      <c r="B192" s="254">
        <v>1255</v>
      </c>
      <c r="D192" s="254">
        <v>1539</v>
      </c>
      <c r="E192" s="254">
        <v>1739</v>
      </c>
      <c r="F192" s="254">
        <v>737</v>
      </c>
      <c r="I192" s="264">
        <v>5270</v>
      </c>
      <c r="J192" s="264">
        <v>2594877</v>
      </c>
    </row>
    <row r="193" spans="1:12">
      <c r="A193" s="269">
        <v>45169</v>
      </c>
      <c r="B193" s="254">
        <v>1354</v>
      </c>
      <c r="D193" s="254">
        <v>1166</v>
      </c>
      <c r="E193" s="254">
        <v>1709</v>
      </c>
      <c r="F193" s="254">
        <v>616</v>
      </c>
      <c r="I193" s="264">
        <v>4845</v>
      </c>
      <c r="J193" s="264">
        <v>2599722</v>
      </c>
    </row>
    <row r="194" spans="1:12">
      <c r="A194" s="269">
        <v>45199</v>
      </c>
      <c r="B194" s="254">
        <v>1274</v>
      </c>
      <c r="D194" s="254">
        <v>1302</v>
      </c>
      <c r="E194" s="254">
        <v>1725</v>
      </c>
      <c r="F194" s="254">
        <v>721</v>
      </c>
      <c r="I194" s="264">
        <v>5022</v>
      </c>
      <c r="J194" s="264">
        <v>2604744</v>
      </c>
    </row>
    <row r="195" spans="1:12">
      <c r="A195" s="269">
        <v>45230</v>
      </c>
      <c r="B195" s="254">
        <v>1285</v>
      </c>
      <c r="D195" s="254">
        <v>1285</v>
      </c>
      <c r="E195" s="254">
        <v>1767</v>
      </c>
      <c r="F195" s="254">
        <v>747</v>
      </c>
      <c r="I195" s="264">
        <v>5084</v>
      </c>
      <c r="J195" s="264">
        <v>2609828</v>
      </c>
    </row>
    <row r="196" spans="1:12">
      <c r="A196" s="269">
        <v>45260</v>
      </c>
      <c r="B196" s="254">
        <v>1314</v>
      </c>
      <c r="D196" s="254">
        <v>1373</v>
      </c>
      <c r="E196" s="254">
        <v>1923</v>
      </c>
      <c r="F196" s="254">
        <v>663</v>
      </c>
      <c r="I196" s="264">
        <v>5273</v>
      </c>
      <c r="J196" s="264">
        <v>2615101</v>
      </c>
    </row>
    <row r="197" spans="1:12" ht="15" customHeight="1">
      <c r="A197" s="269">
        <v>45291</v>
      </c>
      <c r="B197" s="254">
        <v>1162</v>
      </c>
      <c r="D197" s="254">
        <v>1214</v>
      </c>
      <c r="E197" s="254">
        <v>1720</v>
      </c>
      <c r="F197" s="254">
        <v>711</v>
      </c>
      <c r="I197" s="264">
        <v>4807</v>
      </c>
      <c r="J197" s="264">
        <v>2619908</v>
      </c>
    </row>
    <row r="198" spans="1:12" ht="15" customHeight="1">
      <c r="A198" s="269">
        <v>45322</v>
      </c>
      <c r="B198" s="254">
        <v>1335</v>
      </c>
      <c r="D198" s="254">
        <v>931</v>
      </c>
      <c r="E198" s="254">
        <v>1373</v>
      </c>
      <c r="F198" s="254">
        <v>552</v>
      </c>
      <c r="I198" s="264">
        <v>4191</v>
      </c>
      <c r="J198" s="264">
        <v>2624099</v>
      </c>
    </row>
    <row r="199" spans="1:12" ht="15" customHeight="1">
      <c r="A199" s="269">
        <v>45351</v>
      </c>
      <c r="B199" s="254">
        <v>1847</v>
      </c>
      <c r="D199" s="254">
        <v>1155</v>
      </c>
      <c r="E199" s="254">
        <v>1771</v>
      </c>
      <c r="F199" s="254">
        <v>694</v>
      </c>
      <c r="I199" s="264">
        <v>5467</v>
      </c>
      <c r="J199" s="264">
        <v>2629566</v>
      </c>
    </row>
    <row r="200" spans="1:12" ht="15" customHeight="1">
      <c r="A200" s="269">
        <v>45382</v>
      </c>
      <c r="B200" s="254">
        <v>1720</v>
      </c>
      <c r="D200" s="254">
        <v>1389</v>
      </c>
      <c r="E200" s="254">
        <v>1644</v>
      </c>
      <c r="F200" s="254">
        <v>592</v>
      </c>
      <c r="I200" s="264">
        <v>5345</v>
      </c>
      <c r="J200" s="264">
        <v>2634911</v>
      </c>
    </row>
    <row r="201" spans="1:12" ht="13.2" customHeight="1">
      <c r="A201" s="269">
        <v>45412</v>
      </c>
      <c r="B201" s="254">
        <v>2084</v>
      </c>
      <c r="D201" s="254">
        <v>2724</v>
      </c>
      <c r="E201" s="254">
        <v>2274</v>
      </c>
      <c r="F201" s="254">
        <v>658</v>
      </c>
      <c r="I201" s="264">
        <v>7740</v>
      </c>
      <c r="J201" s="264">
        <v>2642651</v>
      </c>
    </row>
    <row r="202" spans="1:12" ht="13.2" customHeight="1">
      <c r="A202" s="269">
        <v>45443</v>
      </c>
      <c r="B202" s="254">
        <v>1865</v>
      </c>
      <c r="D202" s="254">
        <v>2210</v>
      </c>
      <c r="E202" s="254">
        <v>2264</v>
      </c>
      <c r="F202" s="254">
        <v>616</v>
      </c>
      <c r="I202" s="264">
        <v>6955</v>
      </c>
      <c r="J202" s="264">
        <v>2649606</v>
      </c>
    </row>
    <row r="203" spans="1:12" ht="13.2" customHeight="1">
      <c r="A203" s="269">
        <v>45473</v>
      </c>
      <c r="B203" s="254">
        <v>1951</v>
      </c>
      <c r="D203" s="254">
        <v>2424</v>
      </c>
      <c r="E203" s="254">
        <v>2893</v>
      </c>
      <c r="F203" s="254">
        <v>630</v>
      </c>
      <c r="I203" s="264">
        <v>7898</v>
      </c>
      <c r="J203" s="264">
        <v>2657504</v>
      </c>
    </row>
    <row r="204" spans="1:12" ht="13.2" customHeight="1">
      <c r="A204" s="269">
        <v>45504</v>
      </c>
      <c r="B204" s="254">
        <v>2081</v>
      </c>
      <c r="D204" s="254">
        <v>2431</v>
      </c>
      <c r="E204" s="254">
        <v>2382</v>
      </c>
      <c r="F204" s="254">
        <v>713</v>
      </c>
      <c r="I204" s="264">
        <v>7607</v>
      </c>
      <c r="J204" s="264">
        <v>2665111</v>
      </c>
    </row>
    <row r="205" spans="1:12" ht="13.2" customHeight="1">
      <c r="A205" s="269">
        <v>45535</v>
      </c>
      <c r="B205" s="254">
        <v>1557</v>
      </c>
      <c r="D205" s="254">
        <v>2461</v>
      </c>
      <c r="E205" s="254">
        <v>1765</v>
      </c>
      <c r="F205" s="254">
        <v>538</v>
      </c>
      <c r="I205" s="264">
        <v>6321</v>
      </c>
      <c r="J205" s="264">
        <v>2671432</v>
      </c>
    </row>
    <row r="206" spans="1:12" ht="13.2" customHeight="1" thickBot="1">
      <c r="A206" s="274">
        <v>45565</v>
      </c>
      <c r="B206" s="275">
        <v>1640</v>
      </c>
      <c r="C206" s="275"/>
      <c r="D206" s="275">
        <v>1443</v>
      </c>
      <c r="E206" s="275">
        <v>1674</v>
      </c>
      <c r="F206" s="275">
        <v>706</v>
      </c>
      <c r="G206" s="275"/>
      <c r="H206" s="275"/>
      <c r="I206" s="276">
        <v>5463</v>
      </c>
      <c r="J206" s="276">
        <v>2676895</v>
      </c>
    </row>
    <row r="207" spans="1:12">
      <c r="A207" s="277" t="s">
        <v>223</v>
      </c>
      <c r="B207" s="278"/>
      <c r="C207" s="278"/>
      <c r="D207" s="278"/>
      <c r="E207" s="278"/>
      <c r="F207" s="278"/>
      <c r="G207" s="278"/>
      <c r="H207" s="278"/>
      <c r="I207" s="278"/>
      <c r="J207" s="278"/>
    </row>
    <row r="208" spans="1:12" ht="13.8">
      <c r="A208" s="279" t="s">
        <v>224</v>
      </c>
      <c r="B208" s="280"/>
      <c r="C208" s="280"/>
      <c r="D208" s="280"/>
      <c r="E208" s="280"/>
      <c r="F208" s="280"/>
      <c r="G208" s="280"/>
      <c r="H208" s="280"/>
      <c r="I208" s="280"/>
      <c r="J208" s="280"/>
      <c r="L208" s="281"/>
    </row>
    <row r="209" spans="1:12">
      <c r="A209" s="280" t="s">
        <v>225</v>
      </c>
      <c r="B209" s="282"/>
      <c r="C209" s="282"/>
      <c r="D209" s="282"/>
      <c r="E209" s="282"/>
      <c r="F209" s="282"/>
      <c r="G209" s="282"/>
      <c r="H209" s="282"/>
      <c r="I209" s="282"/>
      <c r="J209" s="282"/>
    </row>
    <row r="210" spans="1:12">
      <c r="A210" s="70" t="s">
        <v>226</v>
      </c>
    </row>
    <row r="211" spans="1:12">
      <c r="A211" s="283"/>
    </row>
    <row r="212" spans="1:12">
      <c r="L212" s="284"/>
    </row>
    <row r="213" spans="1:12">
      <c r="L213" s="284"/>
    </row>
    <row r="214" spans="1:12">
      <c r="L214" s="284"/>
    </row>
    <row r="215" spans="1:12">
      <c r="L215" s="284"/>
    </row>
    <row r="216" spans="1:12">
      <c r="L216" s="284"/>
    </row>
    <row r="217" spans="1:12">
      <c r="L217" s="284"/>
    </row>
    <row r="218" spans="1:12">
      <c r="L218" s="284"/>
    </row>
    <row r="219" spans="1:12">
      <c r="L219" s="284"/>
    </row>
    <row r="220" spans="1:12">
      <c r="L220" s="284"/>
    </row>
    <row r="221" spans="1:12">
      <c r="L221" s="284"/>
    </row>
    <row r="222" spans="1:12">
      <c r="L222" s="284"/>
    </row>
    <row r="223" spans="1:12">
      <c r="L223" s="284"/>
    </row>
    <row r="224" spans="1:12">
      <c r="L224" s="284"/>
    </row>
    <row r="225" spans="2:12">
      <c r="L225" s="284"/>
    </row>
    <row r="226" spans="2:12">
      <c r="L226" s="284"/>
    </row>
    <row r="227" spans="2:12">
      <c r="L227" s="284"/>
    </row>
    <row r="228" spans="2:12">
      <c r="L228" s="284"/>
    </row>
    <row r="229" spans="2:12">
      <c r="L229" s="284"/>
    </row>
    <row r="230" spans="2:12">
      <c r="L230" s="284"/>
    </row>
    <row r="231" spans="2:12">
      <c r="L231" s="284"/>
    </row>
    <row r="232" spans="2:12">
      <c r="L232" s="284"/>
    </row>
    <row r="235" spans="2:12">
      <c r="B235" s="284"/>
      <c r="C235" s="284"/>
      <c r="D235" s="284"/>
    </row>
    <row r="236" spans="2:12">
      <c r="B236" s="284"/>
      <c r="C236" s="284"/>
      <c r="D236" s="284"/>
    </row>
  </sheetData>
  <mergeCells count="1">
    <mergeCell ref="A2:J2"/>
  </mergeCells>
  <printOptions horizontalCentered="1" verticalCentered="1"/>
  <pageMargins left="0.98425196850393704" right="0.98425196850393704" top="0.98425196850393704" bottom="0.98425196850393704" header="0.59055118110236227" footer="0.59055118110236227"/>
  <pageSetup paperSize="9" scale="10" orientation="portrait" useFirstPageNumber="1" verticalDpi="30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8C9C6E-7426-46A2-9466-8AA1D08BA885}">
  <sheetPr codeName="Hoja17">
    <pageSetUpPr fitToPage="1"/>
  </sheetPr>
  <dimension ref="A1:F27"/>
  <sheetViews>
    <sheetView zoomScaleNormal="100" workbookViewId="0">
      <pane xSplit="1" ySplit="6" topLeftCell="B7" activePane="bottomRight" state="frozen"/>
      <selection activeCell="A20" sqref="A20:I20"/>
      <selection pane="topRight" activeCell="A20" sqref="A20:I20"/>
      <selection pane="bottomLeft" activeCell="A20" sqref="A20:I20"/>
      <selection pane="bottomRight"/>
    </sheetView>
  </sheetViews>
  <sheetFormatPr baseColWidth="10" defaultColWidth="11.44140625" defaultRowHeight="10.8"/>
  <cols>
    <col min="1" max="2" width="13.109375" style="287" customWidth="1"/>
    <col min="3" max="6" width="11.5546875" style="286" customWidth="1"/>
    <col min="7" max="256" width="11.44140625" style="287"/>
    <col min="257" max="258" width="13.109375" style="287" customWidth="1"/>
    <col min="259" max="262" width="11.5546875" style="287" customWidth="1"/>
    <col min="263" max="512" width="11.44140625" style="287"/>
    <col min="513" max="514" width="13.109375" style="287" customWidth="1"/>
    <col min="515" max="518" width="11.5546875" style="287" customWidth="1"/>
    <col min="519" max="768" width="11.44140625" style="287"/>
    <col min="769" max="770" width="13.109375" style="287" customWidth="1"/>
    <col min="771" max="774" width="11.5546875" style="287" customWidth="1"/>
    <col min="775" max="1024" width="11.44140625" style="287"/>
    <col min="1025" max="1026" width="13.109375" style="287" customWidth="1"/>
    <col min="1027" max="1030" width="11.5546875" style="287" customWidth="1"/>
    <col min="1031" max="1280" width="11.44140625" style="287"/>
    <col min="1281" max="1282" width="13.109375" style="287" customWidth="1"/>
    <col min="1283" max="1286" width="11.5546875" style="287" customWidth="1"/>
    <col min="1287" max="1536" width="11.44140625" style="287"/>
    <col min="1537" max="1538" width="13.109375" style="287" customWidth="1"/>
    <col min="1539" max="1542" width="11.5546875" style="287" customWidth="1"/>
    <col min="1543" max="1792" width="11.44140625" style="287"/>
    <col min="1793" max="1794" width="13.109375" style="287" customWidth="1"/>
    <col min="1795" max="1798" width="11.5546875" style="287" customWidth="1"/>
    <col min="1799" max="2048" width="11.44140625" style="287"/>
    <col min="2049" max="2050" width="13.109375" style="287" customWidth="1"/>
    <col min="2051" max="2054" width="11.5546875" style="287" customWidth="1"/>
    <col min="2055" max="2304" width="11.44140625" style="287"/>
    <col min="2305" max="2306" width="13.109375" style="287" customWidth="1"/>
    <col min="2307" max="2310" width="11.5546875" style="287" customWidth="1"/>
    <col min="2311" max="2560" width="11.44140625" style="287"/>
    <col min="2561" max="2562" width="13.109375" style="287" customWidth="1"/>
    <col min="2563" max="2566" width="11.5546875" style="287" customWidth="1"/>
    <col min="2567" max="2816" width="11.44140625" style="287"/>
    <col min="2817" max="2818" width="13.109375" style="287" customWidth="1"/>
    <col min="2819" max="2822" width="11.5546875" style="287" customWidth="1"/>
    <col min="2823" max="3072" width="11.44140625" style="287"/>
    <col min="3073" max="3074" width="13.109375" style="287" customWidth="1"/>
    <col min="3075" max="3078" width="11.5546875" style="287" customWidth="1"/>
    <col min="3079" max="3328" width="11.44140625" style="287"/>
    <col min="3329" max="3330" width="13.109375" style="287" customWidth="1"/>
    <col min="3331" max="3334" width="11.5546875" style="287" customWidth="1"/>
    <col min="3335" max="3584" width="11.44140625" style="287"/>
    <col min="3585" max="3586" width="13.109375" style="287" customWidth="1"/>
    <col min="3587" max="3590" width="11.5546875" style="287" customWidth="1"/>
    <col min="3591" max="3840" width="11.44140625" style="287"/>
    <col min="3841" max="3842" width="13.109375" style="287" customWidth="1"/>
    <col min="3843" max="3846" width="11.5546875" style="287" customWidth="1"/>
    <col min="3847" max="4096" width="11.44140625" style="287"/>
    <col min="4097" max="4098" width="13.109375" style="287" customWidth="1"/>
    <col min="4099" max="4102" width="11.5546875" style="287" customWidth="1"/>
    <col min="4103" max="4352" width="11.44140625" style="287"/>
    <col min="4353" max="4354" width="13.109375" style="287" customWidth="1"/>
    <col min="4355" max="4358" width="11.5546875" style="287" customWidth="1"/>
    <col min="4359" max="4608" width="11.44140625" style="287"/>
    <col min="4609" max="4610" width="13.109375" style="287" customWidth="1"/>
    <col min="4611" max="4614" width="11.5546875" style="287" customWidth="1"/>
    <col min="4615" max="4864" width="11.44140625" style="287"/>
    <col min="4865" max="4866" width="13.109375" style="287" customWidth="1"/>
    <col min="4867" max="4870" width="11.5546875" style="287" customWidth="1"/>
    <col min="4871" max="5120" width="11.44140625" style="287"/>
    <col min="5121" max="5122" width="13.109375" style="287" customWidth="1"/>
    <col min="5123" max="5126" width="11.5546875" style="287" customWidth="1"/>
    <col min="5127" max="5376" width="11.44140625" style="287"/>
    <col min="5377" max="5378" width="13.109375" style="287" customWidth="1"/>
    <col min="5379" max="5382" width="11.5546875" style="287" customWidth="1"/>
    <col min="5383" max="5632" width="11.44140625" style="287"/>
    <col min="5633" max="5634" width="13.109375" style="287" customWidth="1"/>
    <col min="5635" max="5638" width="11.5546875" style="287" customWidth="1"/>
    <col min="5639" max="5888" width="11.44140625" style="287"/>
    <col min="5889" max="5890" width="13.109375" style="287" customWidth="1"/>
    <col min="5891" max="5894" width="11.5546875" style="287" customWidth="1"/>
    <col min="5895" max="6144" width="11.44140625" style="287"/>
    <col min="6145" max="6146" width="13.109375" style="287" customWidth="1"/>
    <col min="6147" max="6150" width="11.5546875" style="287" customWidth="1"/>
    <col min="6151" max="6400" width="11.44140625" style="287"/>
    <col min="6401" max="6402" width="13.109375" style="287" customWidth="1"/>
    <col min="6403" max="6406" width="11.5546875" style="287" customWidth="1"/>
    <col min="6407" max="6656" width="11.44140625" style="287"/>
    <col min="6657" max="6658" width="13.109375" style="287" customWidth="1"/>
    <col min="6659" max="6662" width="11.5546875" style="287" customWidth="1"/>
    <col min="6663" max="6912" width="11.44140625" style="287"/>
    <col min="6913" max="6914" width="13.109375" style="287" customWidth="1"/>
    <col min="6915" max="6918" width="11.5546875" style="287" customWidth="1"/>
    <col min="6919" max="7168" width="11.44140625" style="287"/>
    <col min="7169" max="7170" width="13.109375" style="287" customWidth="1"/>
    <col min="7171" max="7174" width="11.5546875" style="287" customWidth="1"/>
    <col min="7175" max="7424" width="11.44140625" style="287"/>
    <col min="7425" max="7426" width="13.109375" style="287" customWidth="1"/>
    <col min="7427" max="7430" width="11.5546875" style="287" customWidth="1"/>
    <col min="7431" max="7680" width="11.44140625" style="287"/>
    <col min="7681" max="7682" width="13.109375" style="287" customWidth="1"/>
    <col min="7683" max="7686" width="11.5546875" style="287" customWidth="1"/>
    <col min="7687" max="7936" width="11.44140625" style="287"/>
    <col min="7937" max="7938" width="13.109375" style="287" customWidth="1"/>
    <col min="7939" max="7942" width="11.5546875" style="287" customWidth="1"/>
    <col min="7943" max="8192" width="11.44140625" style="287"/>
    <col min="8193" max="8194" width="13.109375" style="287" customWidth="1"/>
    <col min="8195" max="8198" width="11.5546875" style="287" customWidth="1"/>
    <col min="8199" max="8448" width="11.44140625" style="287"/>
    <col min="8449" max="8450" width="13.109375" style="287" customWidth="1"/>
    <col min="8451" max="8454" width="11.5546875" style="287" customWidth="1"/>
    <col min="8455" max="8704" width="11.44140625" style="287"/>
    <col min="8705" max="8706" width="13.109375" style="287" customWidth="1"/>
    <col min="8707" max="8710" width="11.5546875" style="287" customWidth="1"/>
    <col min="8711" max="8960" width="11.44140625" style="287"/>
    <col min="8961" max="8962" width="13.109375" style="287" customWidth="1"/>
    <col min="8963" max="8966" width="11.5546875" style="287" customWidth="1"/>
    <col min="8967" max="9216" width="11.44140625" style="287"/>
    <col min="9217" max="9218" width="13.109375" style="287" customWidth="1"/>
    <col min="9219" max="9222" width="11.5546875" style="287" customWidth="1"/>
    <col min="9223" max="9472" width="11.44140625" style="287"/>
    <col min="9473" max="9474" width="13.109375" style="287" customWidth="1"/>
    <col min="9475" max="9478" width="11.5546875" style="287" customWidth="1"/>
    <col min="9479" max="9728" width="11.44140625" style="287"/>
    <col min="9729" max="9730" width="13.109375" style="287" customWidth="1"/>
    <col min="9731" max="9734" width="11.5546875" style="287" customWidth="1"/>
    <col min="9735" max="9984" width="11.44140625" style="287"/>
    <col min="9985" max="9986" width="13.109375" style="287" customWidth="1"/>
    <col min="9987" max="9990" width="11.5546875" style="287" customWidth="1"/>
    <col min="9991" max="10240" width="11.44140625" style="287"/>
    <col min="10241" max="10242" width="13.109375" style="287" customWidth="1"/>
    <col min="10243" max="10246" width="11.5546875" style="287" customWidth="1"/>
    <col min="10247" max="10496" width="11.44140625" style="287"/>
    <col min="10497" max="10498" width="13.109375" style="287" customWidth="1"/>
    <col min="10499" max="10502" width="11.5546875" style="287" customWidth="1"/>
    <col min="10503" max="10752" width="11.44140625" style="287"/>
    <col min="10753" max="10754" width="13.109375" style="287" customWidth="1"/>
    <col min="10755" max="10758" width="11.5546875" style="287" customWidth="1"/>
    <col min="10759" max="11008" width="11.44140625" style="287"/>
    <col min="11009" max="11010" width="13.109375" style="287" customWidth="1"/>
    <col min="11011" max="11014" width="11.5546875" style="287" customWidth="1"/>
    <col min="11015" max="11264" width="11.44140625" style="287"/>
    <col min="11265" max="11266" width="13.109375" style="287" customWidth="1"/>
    <col min="11267" max="11270" width="11.5546875" style="287" customWidth="1"/>
    <col min="11271" max="11520" width="11.44140625" style="287"/>
    <col min="11521" max="11522" width="13.109375" style="287" customWidth="1"/>
    <col min="11523" max="11526" width="11.5546875" style="287" customWidth="1"/>
    <col min="11527" max="11776" width="11.44140625" style="287"/>
    <col min="11777" max="11778" width="13.109375" style="287" customWidth="1"/>
    <col min="11779" max="11782" width="11.5546875" style="287" customWidth="1"/>
    <col min="11783" max="12032" width="11.44140625" style="287"/>
    <col min="12033" max="12034" width="13.109375" style="287" customWidth="1"/>
    <col min="12035" max="12038" width="11.5546875" style="287" customWidth="1"/>
    <col min="12039" max="12288" width="11.44140625" style="287"/>
    <col min="12289" max="12290" width="13.109375" style="287" customWidth="1"/>
    <col min="12291" max="12294" width="11.5546875" style="287" customWidth="1"/>
    <col min="12295" max="12544" width="11.44140625" style="287"/>
    <col min="12545" max="12546" width="13.109375" style="287" customWidth="1"/>
    <col min="12547" max="12550" width="11.5546875" style="287" customWidth="1"/>
    <col min="12551" max="12800" width="11.44140625" style="287"/>
    <col min="12801" max="12802" width="13.109375" style="287" customWidth="1"/>
    <col min="12803" max="12806" width="11.5546875" style="287" customWidth="1"/>
    <col min="12807" max="13056" width="11.44140625" style="287"/>
    <col min="13057" max="13058" width="13.109375" style="287" customWidth="1"/>
    <col min="13059" max="13062" width="11.5546875" style="287" customWidth="1"/>
    <col min="13063" max="13312" width="11.44140625" style="287"/>
    <col min="13313" max="13314" width="13.109375" style="287" customWidth="1"/>
    <col min="13315" max="13318" width="11.5546875" style="287" customWidth="1"/>
    <col min="13319" max="13568" width="11.44140625" style="287"/>
    <col min="13569" max="13570" width="13.109375" style="287" customWidth="1"/>
    <col min="13571" max="13574" width="11.5546875" style="287" customWidth="1"/>
    <col min="13575" max="13824" width="11.44140625" style="287"/>
    <col min="13825" max="13826" width="13.109375" style="287" customWidth="1"/>
    <col min="13827" max="13830" width="11.5546875" style="287" customWidth="1"/>
    <col min="13831" max="14080" width="11.44140625" style="287"/>
    <col min="14081" max="14082" width="13.109375" style="287" customWidth="1"/>
    <col min="14083" max="14086" width="11.5546875" style="287" customWidth="1"/>
    <col min="14087" max="14336" width="11.44140625" style="287"/>
    <col min="14337" max="14338" width="13.109375" style="287" customWidth="1"/>
    <col min="14339" max="14342" width="11.5546875" style="287" customWidth="1"/>
    <col min="14343" max="14592" width="11.44140625" style="287"/>
    <col min="14593" max="14594" width="13.109375" style="287" customWidth="1"/>
    <col min="14595" max="14598" width="11.5546875" style="287" customWidth="1"/>
    <col min="14599" max="14848" width="11.44140625" style="287"/>
    <col min="14849" max="14850" width="13.109375" style="287" customWidth="1"/>
    <col min="14851" max="14854" width="11.5546875" style="287" customWidth="1"/>
    <col min="14855" max="15104" width="11.44140625" style="287"/>
    <col min="15105" max="15106" width="13.109375" style="287" customWidth="1"/>
    <col min="15107" max="15110" width="11.5546875" style="287" customWidth="1"/>
    <col min="15111" max="15360" width="11.44140625" style="287"/>
    <col min="15361" max="15362" width="13.109375" style="287" customWidth="1"/>
    <col min="15363" max="15366" width="11.5546875" style="287" customWidth="1"/>
    <col min="15367" max="15616" width="11.44140625" style="287"/>
    <col min="15617" max="15618" width="13.109375" style="287" customWidth="1"/>
    <col min="15619" max="15622" width="11.5546875" style="287" customWidth="1"/>
    <col min="15623" max="15872" width="11.44140625" style="287"/>
    <col min="15873" max="15874" width="13.109375" style="287" customWidth="1"/>
    <col min="15875" max="15878" width="11.5546875" style="287" customWidth="1"/>
    <col min="15879" max="16128" width="11.44140625" style="287"/>
    <col min="16129" max="16130" width="13.109375" style="287" customWidth="1"/>
    <col min="16131" max="16134" width="11.5546875" style="287" customWidth="1"/>
    <col min="16135" max="16384" width="11.44140625" style="287"/>
  </cols>
  <sheetData>
    <row r="1" spans="1:6">
      <c r="A1" s="18"/>
      <c r="B1" s="285"/>
    </row>
    <row r="2" spans="1:6" ht="28.8" thickBot="1">
      <c r="A2" s="288" t="s">
        <v>227</v>
      </c>
      <c r="B2" s="288"/>
      <c r="C2" s="289"/>
      <c r="D2" s="289"/>
      <c r="E2" s="289"/>
      <c r="F2" s="289"/>
    </row>
    <row r="3" spans="1:6">
      <c r="A3" s="1828">
        <v>45565</v>
      </c>
      <c r="B3" s="1828"/>
      <c r="C3" s="1828"/>
      <c r="D3" s="1828"/>
      <c r="E3" s="1828"/>
      <c r="F3" s="1828"/>
    </row>
    <row r="4" spans="1:6" ht="3.9" customHeight="1" thickBot="1">
      <c r="A4" s="1829"/>
      <c r="B4" s="1829"/>
      <c r="C4" s="1829"/>
      <c r="D4" s="1829"/>
      <c r="E4" s="1829"/>
      <c r="F4" s="1829"/>
    </row>
    <row r="5" spans="1:6" ht="17.100000000000001" customHeight="1">
      <c r="A5" s="1825" t="s">
        <v>228</v>
      </c>
      <c r="B5" s="290" t="s">
        <v>229</v>
      </c>
      <c r="C5" s="291"/>
      <c r="D5" s="291"/>
      <c r="E5" s="291"/>
      <c r="F5" s="1826" t="s">
        <v>128</v>
      </c>
    </row>
    <row r="6" spans="1:6" s="293" customFormat="1" ht="17.100000000000001" customHeight="1">
      <c r="A6" s="1821"/>
      <c r="B6" s="292" t="s">
        <v>114</v>
      </c>
      <c r="C6" s="292" t="s">
        <v>117</v>
      </c>
      <c r="D6" s="292" t="s">
        <v>118</v>
      </c>
      <c r="E6" s="292" t="s">
        <v>119</v>
      </c>
      <c r="F6" s="1827"/>
    </row>
    <row r="7" spans="1:6" s="293" customFormat="1" ht="17.100000000000001" customHeight="1">
      <c r="A7" s="294" t="s">
        <v>114</v>
      </c>
      <c r="B7" s="295">
        <v>0</v>
      </c>
      <c r="C7" s="273">
        <v>501</v>
      </c>
      <c r="D7" s="273">
        <v>308</v>
      </c>
      <c r="E7" s="273">
        <v>91</v>
      </c>
      <c r="F7" s="272">
        <v>900</v>
      </c>
    </row>
    <row r="8" spans="1:6" ht="19.5" customHeight="1">
      <c r="A8" s="294" t="s">
        <v>117</v>
      </c>
      <c r="B8" s="273">
        <v>708</v>
      </c>
      <c r="C8" s="273">
        <v>0</v>
      </c>
      <c r="D8" s="273">
        <v>1143</v>
      </c>
      <c r="E8" s="273">
        <v>215</v>
      </c>
      <c r="F8" s="272">
        <v>2066</v>
      </c>
    </row>
    <row r="9" spans="1:6" ht="19.5" customHeight="1">
      <c r="A9" s="294" t="s">
        <v>118</v>
      </c>
      <c r="B9" s="273">
        <v>585</v>
      </c>
      <c r="C9" s="273">
        <v>1466</v>
      </c>
      <c r="D9" s="273">
        <v>0</v>
      </c>
      <c r="E9" s="273">
        <v>232</v>
      </c>
      <c r="F9" s="272">
        <v>2283</v>
      </c>
    </row>
    <row r="10" spans="1:6" ht="20.100000000000001" customHeight="1">
      <c r="A10" s="296" t="s">
        <v>119</v>
      </c>
      <c r="B10" s="297">
        <v>263</v>
      </c>
      <c r="C10" s="297">
        <v>493</v>
      </c>
      <c r="D10" s="297">
        <v>314</v>
      </c>
      <c r="E10" s="297">
        <v>0</v>
      </c>
      <c r="F10" s="298">
        <v>1070</v>
      </c>
    </row>
    <row r="11" spans="1:6" ht="19.5" customHeight="1">
      <c r="A11" s="294" t="s">
        <v>128</v>
      </c>
      <c r="B11" s="298">
        <v>1556</v>
      </c>
      <c r="C11" s="298">
        <v>2460</v>
      </c>
      <c r="D11" s="298">
        <v>1765</v>
      </c>
      <c r="E11" s="298">
        <v>538</v>
      </c>
      <c r="F11" s="298">
        <v>6319</v>
      </c>
    </row>
    <row r="12" spans="1:6" ht="3.9" customHeight="1" thickBot="1">
      <c r="A12" s="299"/>
      <c r="B12" s="299"/>
      <c r="C12" s="300"/>
      <c r="D12" s="300"/>
      <c r="E12" s="300"/>
      <c r="F12" s="300"/>
    </row>
    <row r="16" spans="1:6" ht="60.75" customHeight="1" thickBot="1">
      <c r="A16" s="1818" t="s">
        <v>230</v>
      </c>
      <c r="B16" s="1818"/>
      <c r="C16" s="1830"/>
      <c r="D16" s="1830"/>
      <c r="E16" s="1830"/>
      <c r="F16" s="1830"/>
    </row>
    <row r="17" spans="1:6" ht="16.8">
      <c r="A17" s="1828">
        <v>45565</v>
      </c>
      <c r="B17" s="1828"/>
      <c r="C17" s="1828"/>
      <c r="D17" s="1828"/>
      <c r="E17" s="1828"/>
      <c r="F17" s="1828"/>
    </row>
    <row r="18" spans="1:6" ht="15.6">
      <c r="A18" s="301" t="s">
        <v>231</v>
      </c>
      <c r="B18" s="301"/>
      <c r="C18" s="289"/>
      <c r="D18" s="289"/>
      <c r="E18" s="289"/>
      <c r="F18" s="289"/>
    </row>
    <row r="19" spans="1:6" ht="4.5" customHeight="1" thickBot="1">
      <c r="A19" s="302"/>
      <c r="B19" s="302"/>
      <c r="C19" s="300"/>
      <c r="D19" s="300"/>
      <c r="E19" s="300"/>
      <c r="F19" s="300"/>
    </row>
    <row r="20" spans="1:6" ht="17.100000000000001" customHeight="1">
      <c r="A20" s="1825" t="s">
        <v>228</v>
      </c>
      <c r="B20" s="290" t="s">
        <v>229</v>
      </c>
      <c r="C20" s="291"/>
      <c r="D20" s="291"/>
      <c r="E20" s="291"/>
      <c r="F20" s="1826" t="s">
        <v>128</v>
      </c>
    </row>
    <row r="21" spans="1:6" ht="17.100000000000001" customHeight="1">
      <c r="A21" s="1821"/>
      <c r="B21" s="292" t="s">
        <v>114</v>
      </c>
      <c r="C21" s="292" t="s">
        <v>117</v>
      </c>
      <c r="D21" s="292" t="s">
        <v>118</v>
      </c>
      <c r="E21" s="292" t="s">
        <v>119</v>
      </c>
      <c r="F21" s="1827"/>
    </row>
    <row r="22" spans="1:6" ht="17.100000000000001" customHeight="1">
      <c r="A22" s="294" t="s">
        <v>114</v>
      </c>
      <c r="B22" s="295">
        <v>0</v>
      </c>
      <c r="C22" s="273">
        <v>9928.9997000000003</v>
      </c>
      <c r="D22" s="273">
        <v>20443.434529999999</v>
      </c>
      <c r="E22" s="303">
        <v>21500.579959999999</v>
      </c>
      <c r="F22" s="272">
        <v>51873.014190000002</v>
      </c>
    </row>
    <row r="23" spans="1:6" ht="20.100000000000001" customHeight="1">
      <c r="A23" s="294" t="s">
        <v>117</v>
      </c>
      <c r="B23" s="273">
        <v>51587.99899</v>
      </c>
      <c r="C23" s="273">
        <v>0</v>
      </c>
      <c r="D23" s="273">
        <v>45238.880700000002</v>
      </c>
      <c r="E23" s="303">
        <v>18861.83541</v>
      </c>
      <c r="F23" s="272">
        <v>115688.7151</v>
      </c>
    </row>
    <row r="24" spans="1:6" ht="20.100000000000001" customHeight="1">
      <c r="A24" s="294" t="s">
        <v>123</v>
      </c>
      <c r="B24" s="273">
        <v>70548.622589999999</v>
      </c>
      <c r="C24" s="273">
        <v>41190.840559999997</v>
      </c>
      <c r="D24" s="273">
        <v>0</v>
      </c>
      <c r="E24" s="273">
        <v>31294.261399999999</v>
      </c>
      <c r="F24" s="272">
        <v>143033.72456</v>
      </c>
    </row>
    <row r="25" spans="1:6" ht="20.100000000000001" customHeight="1">
      <c r="A25" s="296" t="s">
        <v>119</v>
      </c>
      <c r="B25" s="297">
        <v>33499.912320000003</v>
      </c>
      <c r="C25" s="297">
        <v>19585.329419999998</v>
      </c>
      <c r="D25" s="297">
        <v>21399.162639999999</v>
      </c>
      <c r="E25" s="297">
        <v>0</v>
      </c>
      <c r="F25" s="298">
        <v>74484.404380000007</v>
      </c>
    </row>
    <row r="26" spans="1:6" ht="20.100000000000001" customHeight="1">
      <c r="A26" s="294" t="s">
        <v>128</v>
      </c>
      <c r="B26" s="298">
        <v>155636.53391999999</v>
      </c>
      <c r="C26" s="298">
        <v>70705.169680000006</v>
      </c>
      <c r="D26" s="298">
        <v>87081.477870000002</v>
      </c>
      <c r="E26" s="298">
        <v>71656.676779999994</v>
      </c>
      <c r="F26" s="298">
        <v>385079.85826000001</v>
      </c>
    </row>
    <row r="27" spans="1:6" ht="3.9" customHeight="1" thickBot="1">
      <c r="A27" s="304"/>
      <c r="B27" s="304"/>
      <c r="C27" s="300"/>
      <c r="D27" s="300"/>
      <c r="E27" s="300"/>
      <c r="F27" s="300"/>
    </row>
  </sheetData>
  <mergeCells count="7">
    <mergeCell ref="A20:A21"/>
    <mergeCell ref="F20:F21"/>
    <mergeCell ref="A3:F4"/>
    <mergeCell ref="A5:A6"/>
    <mergeCell ref="F5:F6"/>
    <mergeCell ref="A16:F16"/>
    <mergeCell ref="A17:F17"/>
  </mergeCells>
  <printOptions horizontalCentered="1" verticalCentered="1"/>
  <pageMargins left="0.98425196850393704" right="0.98425196850393704" top="0.98425196850393704" bottom="0.98425196850393704" header="0.59055118110236227" footer="0.59055118110236227"/>
  <pageSetup paperSize="9" scale="10" orientation="portrait" useFirstPageNumber="1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FA48C8-C64B-4ACC-A0B9-D300E1380CAB}">
  <sheetPr codeName="Hoja18">
    <pageSetUpPr fitToPage="1"/>
  </sheetPr>
  <dimension ref="A1:G32"/>
  <sheetViews>
    <sheetView zoomScaleNormal="100" workbookViewId="0"/>
  </sheetViews>
  <sheetFormatPr baseColWidth="10" defaultColWidth="11.44140625" defaultRowHeight="10.8"/>
  <cols>
    <col min="1" max="1" width="3.44140625" style="56" customWidth="1"/>
    <col min="2" max="2" width="8.88671875" style="56" customWidth="1"/>
    <col min="3" max="3" width="11.44140625" style="56" customWidth="1"/>
    <col min="4" max="7" width="12.5546875" style="56" customWidth="1"/>
    <col min="8" max="256" width="11.44140625" style="56"/>
    <col min="257" max="257" width="3.44140625" style="56" customWidth="1"/>
    <col min="258" max="258" width="8.88671875" style="56" customWidth="1"/>
    <col min="259" max="259" width="11.44140625" style="56"/>
    <col min="260" max="263" width="12.5546875" style="56" customWidth="1"/>
    <col min="264" max="512" width="11.44140625" style="56"/>
    <col min="513" max="513" width="3.44140625" style="56" customWidth="1"/>
    <col min="514" max="514" width="8.88671875" style="56" customWidth="1"/>
    <col min="515" max="515" width="11.44140625" style="56"/>
    <col min="516" max="519" width="12.5546875" style="56" customWidth="1"/>
    <col min="520" max="768" width="11.44140625" style="56"/>
    <col min="769" max="769" width="3.44140625" style="56" customWidth="1"/>
    <col min="770" max="770" width="8.88671875" style="56" customWidth="1"/>
    <col min="771" max="771" width="11.44140625" style="56"/>
    <col min="772" max="775" width="12.5546875" style="56" customWidth="1"/>
    <col min="776" max="1024" width="11.44140625" style="56"/>
    <col min="1025" max="1025" width="3.44140625" style="56" customWidth="1"/>
    <col min="1026" max="1026" width="8.88671875" style="56" customWidth="1"/>
    <col min="1027" max="1027" width="11.44140625" style="56"/>
    <col min="1028" max="1031" width="12.5546875" style="56" customWidth="1"/>
    <col min="1032" max="1280" width="11.44140625" style="56"/>
    <col min="1281" max="1281" width="3.44140625" style="56" customWidth="1"/>
    <col min="1282" max="1282" width="8.88671875" style="56" customWidth="1"/>
    <col min="1283" max="1283" width="11.44140625" style="56"/>
    <col min="1284" max="1287" width="12.5546875" style="56" customWidth="1"/>
    <col min="1288" max="1536" width="11.44140625" style="56"/>
    <col min="1537" max="1537" width="3.44140625" style="56" customWidth="1"/>
    <col min="1538" max="1538" width="8.88671875" style="56" customWidth="1"/>
    <col min="1539" max="1539" width="11.44140625" style="56"/>
    <col min="1540" max="1543" width="12.5546875" style="56" customWidth="1"/>
    <col min="1544" max="1792" width="11.44140625" style="56"/>
    <col min="1793" max="1793" width="3.44140625" style="56" customWidth="1"/>
    <col min="1794" max="1794" width="8.88671875" style="56" customWidth="1"/>
    <col min="1795" max="1795" width="11.44140625" style="56"/>
    <col min="1796" max="1799" width="12.5546875" style="56" customWidth="1"/>
    <col min="1800" max="2048" width="11.44140625" style="56"/>
    <col min="2049" max="2049" width="3.44140625" style="56" customWidth="1"/>
    <col min="2050" max="2050" width="8.88671875" style="56" customWidth="1"/>
    <col min="2051" max="2051" width="11.44140625" style="56"/>
    <col min="2052" max="2055" width="12.5546875" style="56" customWidth="1"/>
    <col min="2056" max="2304" width="11.44140625" style="56"/>
    <col min="2305" max="2305" width="3.44140625" style="56" customWidth="1"/>
    <col min="2306" max="2306" width="8.88671875" style="56" customWidth="1"/>
    <col min="2307" max="2307" width="11.44140625" style="56"/>
    <col min="2308" max="2311" width="12.5546875" style="56" customWidth="1"/>
    <col min="2312" max="2560" width="11.44140625" style="56"/>
    <col min="2561" max="2561" width="3.44140625" style="56" customWidth="1"/>
    <col min="2562" max="2562" width="8.88671875" style="56" customWidth="1"/>
    <col min="2563" max="2563" width="11.44140625" style="56"/>
    <col min="2564" max="2567" width="12.5546875" style="56" customWidth="1"/>
    <col min="2568" max="2816" width="11.44140625" style="56"/>
    <col min="2817" max="2817" width="3.44140625" style="56" customWidth="1"/>
    <col min="2818" max="2818" width="8.88671875" style="56" customWidth="1"/>
    <col min="2819" max="2819" width="11.44140625" style="56"/>
    <col min="2820" max="2823" width="12.5546875" style="56" customWidth="1"/>
    <col min="2824" max="3072" width="11.44140625" style="56"/>
    <col min="3073" max="3073" width="3.44140625" style="56" customWidth="1"/>
    <col min="3074" max="3074" width="8.88671875" style="56" customWidth="1"/>
    <col min="3075" max="3075" width="11.44140625" style="56"/>
    <col min="3076" max="3079" width="12.5546875" style="56" customWidth="1"/>
    <col min="3080" max="3328" width="11.44140625" style="56"/>
    <col min="3329" max="3329" width="3.44140625" style="56" customWidth="1"/>
    <col min="3330" max="3330" width="8.88671875" style="56" customWidth="1"/>
    <col min="3331" max="3331" width="11.44140625" style="56"/>
    <col min="3332" max="3335" width="12.5546875" style="56" customWidth="1"/>
    <col min="3336" max="3584" width="11.44140625" style="56"/>
    <col min="3585" max="3585" width="3.44140625" style="56" customWidth="1"/>
    <col min="3586" max="3586" width="8.88671875" style="56" customWidth="1"/>
    <col min="3587" max="3587" width="11.44140625" style="56"/>
    <col min="3588" max="3591" width="12.5546875" style="56" customWidth="1"/>
    <col min="3592" max="3840" width="11.44140625" style="56"/>
    <col min="3841" max="3841" width="3.44140625" style="56" customWidth="1"/>
    <col min="3842" max="3842" width="8.88671875" style="56" customWidth="1"/>
    <col min="3843" max="3843" width="11.44140625" style="56"/>
    <col min="3844" max="3847" width="12.5546875" style="56" customWidth="1"/>
    <col min="3848" max="4096" width="11.44140625" style="56"/>
    <col min="4097" max="4097" width="3.44140625" style="56" customWidth="1"/>
    <col min="4098" max="4098" width="8.88671875" style="56" customWidth="1"/>
    <col min="4099" max="4099" width="11.44140625" style="56"/>
    <col min="4100" max="4103" width="12.5546875" style="56" customWidth="1"/>
    <col min="4104" max="4352" width="11.44140625" style="56"/>
    <col min="4353" max="4353" width="3.44140625" style="56" customWidth="1"/>
    <col min="4354" max="4354" width="8.88671875" style="56" customWidth="1"/>
    <col min="4355" max="4355" width="11.44140625" style="56"/>
    <col min="4356" max="4359" width="12.5546875" style="56" customWidth="1"/>
    <col min="4360" max="4608" width="11.44140625" style="56"/>
    <col min="4609" max="4609" width="3.44140625" style="56" customWidth="1"/>
    <col min="4610" max="4610" width="8.88671875" style="56" customWidth="1"/>
    <col min="4611" max="4611" width="11.44140625" style="56"/>
    <col min="4612" max="4615" width="12.5546875" style="56" customWidth="1"/>
    <col min="4616" max="4864" width="11.44140625" style="56"/>
    <col min="4865" max="4865" width="3.44140625" style="56" customWidth="1"/>
    <col min="4866" max="4866" width="8.88671875" style="56" customWidth="1"/>
    <col min="4867" max="4867" width="11.44140625" style="56"/>
    <col min="4868" max="4871" width="12.5546875" style="56" customWidth="1"/>
    <col min="4872" max="5120" width="11.44140625" style="56"/>
    <col min="5121" max="5121" width="3.44140625" style="56" customWidth="1"/>
    <col min="5122" max="5122" width="8.88671875" style="56" customWidth="1"/>
    <col min="5123" max="5123" width="11.44140625" style="56"/>
    <col min="5124" max="5127" width="12.5546875" style="56" customWidth="1"/>
    <col min="5128" max="5376" width="11.44140625" style="56"/>
    <col min="5377" max="5377" width="3.44140625" style="56" customWidth="1"/>
    <col min="5378" max="5378" width="8.88671875" style="56" customWidth="1"/>
    <col min="5379" max="5379" width="11.44140625" style="56"/>
    <col min="5380" max="5383" width="12.5546875" style="56" customWidth="1"/>
    <col min="5384" max="5632" width="11.44140625" style="56"/>
    <col min="5633" max="5633" width="3.44140625" style="56" customWidth="1"/>
    <col min="5634" max="5634" width="8.88671875" style="56" customWidth="1"/>
    <col min="5635" max="5635" width="11.44140625" style="56"/>
    <col min="5636" max="5639" width="12.5546875" style="56" customWidth="1"/>
    <col min="5640" max="5888" width="11.44140625" style="56"/>
    <col min="5889" max="5889" width="3.44140625" style="56" customWidth="1"/>
    <col min="5890" max="5890" width="8.88671875" style="56" customWidth="1"/>
    <col min="5891" max="5891" width="11.44140625" style="56"/>
    <col min="5892" max="5895" width="12.5546875" style="56" customWidth="1"/>
    <col min="5896" max="6144" width="11.44140625" style="56"/>
    <col min="6145" max="6145" width="3.44140625" style="56" customWidth="1"/>
    <col min="6146" max="6146" width="8.88671875" style="56" customWidth="1"/>
    <col min="6147" max="6147" width="11.44140625" style="56"/>
    <col min="6148" max="6151" width="12.5546875" style="56" customWidth="1"/>
    <col min="6152" max="6400" width="11.44140625" style="56"/>
    <col min="6401" max="6401" width="3.44140625" style="56" customWidth="1"/>
    <col min="6402" max="6402" width="8.88671875" style="56" customWidth="1"/>
    <col min="6403" max="6403" width="11.44140625" style="56"/>
    <col min="6404" max="6407" width="12.5546875" style="56" customWidth="1"/>
    <col min="6408" max="6656" width="11.44140625" style="56"/>
    <col min="6657" max="6657" width="3.44140625" style="56" customWidth="1"/>
    <col min="6658" max="6658" width="8.88671875" style="56" customWidth="1"/>
    <col min="6659" max="6659" width="11.44140625" style="56"/>
    <col min="6660" max="6663" width="12.5546875" style="56" customWidth="1"/>
    <col min="6664" max="6912" width="11.44140625" style="56"/>
    <col min="6913" max="6913" width="3.44140625" style="56" customWidth="1"/>
    <col min="6914" max="6914" width="8.88671875" style="56" customWidth="1"/>
    <col min="6915" max="6915" width="11.44140625" style="56"/>
    <col min="6916" max="6919" width="12.5546875" style="56" customWidth="1"/>
    <col min="6920" max="7168" width="11.44140625" style="56"/>
    <col min="7169" max="7169" width="3.44140625" style="56" customWidth="1"/>
    <col min="7170" max="7170" width="8.88671875" style="56" customWidth="1"/>
    <col min="7171" max="7171" width="11.44140625" style="56"/>
    <col min="7172" max="7175" width="12.5546875" style="56" customWidth="1"/>
    <col min="7176" max="7424" width="11.44140625" style="56"/>
    <col min="7425" max="7425" width="3.44140625" style="56" customWidth="1"/>
    <col min="7426" max="7426" width="8.88671875" style="56" customWidth="1"/>
    <col min="7427" max="7427" width="11.44140625" style="56"/>
    <col min="7428" max="7431" width="12.5546875" style="56" customWidth="1"/>
    <col min="7432" max="7680" width="11.44140625" style="56"/>
    <col min="7681" max="7681" width="3.44140625" style="56" customWidth="1"/>
    <col min="7682" max="7682" width="8.88671875" style="56" customWidth="1"/>
    <col min="7683" max="7683" width="11.44140625" style="56"/>
    <col min="7684" max="7687" width="12.5546875" style="56" customWidth="1"/>
    <col min="7688" max="7936" width="11.44140625" style="56"/>
    <col min="7937" max="7937" width="3.44140625" style="56" customWidth="1"/>
    <col min="7938" max="7938" width="8.88671875" style="56" customWidth="1"/>
    <col min="7939" max="7939" width="11.44140625" style="56"/>
    <col min="7940" max="7943" width="12.5546875" style="56" customWidth="1"/>
    <col min="7944" max="8192" width="11.44140625" style="56"/>
    <col min="8193" max="8193" width="3.44140625" style="56" customWidth="1"/>
    <col min="8194" max="8194" width="8.88671875" style="56" customWidth="1"/>
    <col min="8195" max="8195" width="11.44140625" style="56"/>
    <col min="8196" max="8199" width="12.5546875" style="56" customWidth="1"/>
    <col min="8200" max="8448" width="11.44140625" style="56"/>
    <col min="8449" max="8449" width="3.44140625" style="56" customWidth="1"/>
    <col min="8450" max="8450" width="8.88671875" style="56" customWidth="1"/>
    <col min="8451" max="8451" width="11.44140625" style="56"/>
    <col min="8452" max="8455" width="12.5546875" style="56" customWidth="1"/>
    <col min="8456" max="8704" width="11.44140625" style="56"/>
    <col min="8705" max="8705" width="3.44140625" style="56" customWidth="1"/>
    <col min="8706" max="8706" width="8.88671875" style="56" customWidth="1"/>
    <col min="8707" max="8707" width="11.44140625" style="56"/>
    <col min="8708" max="8711" width="12.5546875" style="56" customWidth="1"/>
    <col min="8712" max="8960" width="11.44140625" style="56"/>
    <col min="8961" max="8961" width="3.44140625" style="56" customWidth="1"/>
    <col min="8962" max="8962" width="8.88671875" style="56" customWidth="1"/>
    <col min="8963" max="8963" width="11.44140625" style="56"/>
    <col min="8964" max="8967" width="12.5546875" style="56" customWidth="1"/>
    <col min="8968" max="9216" width="11.44140625" style="56"/>
    <col min="9217" max="9217" width="3.44140625" style="56" customWidth="1"/>
    <col min="9218" max="9218" width="8.88671875" style="56" customWidth="1"/>
    <col min="9219" max="9219" width="11.44140625" style="56"/>
    <col min="9220" max="9223" width="12.5546875" style="56" customWidth="1"/>
    <col min="9224" max="9472" width="11.44140625" style="56"/>
    <col min="9473" max="9473" width="3.44140625" style="56" customWidth="1"/>
    <col min="9474" max="9474" width="8.88671875" style="56" customWidth="1"/>
    <col min="9475" max="9475" width="11.44140625" style="56"/>
    <col min="9476" max="9479" width="12.5546875" style="56" customWidth="1"/>
    <col min="9480" max="9728" width="11.44140625" style="56"/>
    <col min="9729" max="9729" width="3.44140625" style="56" customWidth="1"/>
    <col min="9730" max="9730" width="8.88671875" style="56" customWidth="1"/>
    <col min="9731" max="9731" width="11.44140625" style="56"/>
    <col min="9732" max="9735" width="12.5546875" style="56" customWidth="1"/>
    <col min="9736" max="9984" width="11.44140625" style="56"/>
    <col min="9985" max="9985" width="3.44140625" style="56" customWidth="1"/>
    <col min="9986" max="9986" width="8.88671875" style="56" customWidth="1"/>
    <col min="9987" max="9987" width="11.44140625" style="56"/>
    <col min="9988" max="9991" width="12.5546875" style="56" customWidth="1"/>
    <col min="9992" max="10240" width="11.44140625" style="56"/>
    <col min="10241" max="10241" width="3.44140625" style="56" customWidth="1"/>
    <col min="10242" max="10242" width="8.88671875" style="56" customWidth="1"/>
    <col min="10243" max="10243" width="11.44140625" style="56"/>
    <col min="10244" max="10247" width="12.5546875" style="56" customWidth="1"/>
    <col min="10248" max="10496" width="11.44140625" style="56"/>
    <col min="10497" max="10497" width="3.44140625" style="56" customWidth="1"/>
    <col min="10498" max="10498" width="8.88671875" style="56" customWidth="1"/>
    <col min="10499" max="10499" width="11.44140625" style="56"/>
    <col min="10500" max="10503" width="12.5546875" style="56" customWidth="1"/>
    <col min="10504" max="10752" width="11.44140625" style="56"/>
    <col min="10753" max="10753" width="3.44140625" style="56" customWidth="1"/>
    <col min="10754" max="10754" width="8.88671875" style="56" customWidth="1"/>
    <col min="10755" max="10755" width="11.44140625" style="56"/>
    <col min="10756" max="10759" width="12.5546875" style="56" customWidth="1"/>
    <col min="10760" max="11008" width="11.44140625" style="56"/>
    <col min="11009" max="11009" width="3.44140625" style="56" customWidth="1"/>
    <col min="11010" max="11010" width="8.88671875" style="56" customWidth="1"/>
    <col min="11011" max="11011" width="11.44140625" style="56"/>
    <col min="11012" max="11015" width="12.5546875" style="56" customWidth="1"/>
    <col min="11016" max="11264" width="11.44140625" style="56"/>
    <col min="11265" max="11265" width="3.44140625" style="56" customWidth="1"/>
    <col min="11266" max="11266" width="8.88671875" style="56" customWidth="1"/>
    <col min="11267" max="11267" width="11.44140625" style="56"/>
    <col min="11268" max="11271" width="12.5546875" style="56" customWidth="1"/>
    <col min="11272" max="11520" width="11.44140625" style="56"/>
    <col min="11521" max="11521" width="3.44140625" style="56" customWidth="1"/>
    <col min="11522" max="11522" width="8.88671875" style="56" customWidth="1"/>
    <col min="11523" max="11523" width="11.44140625" style="56"/>
    <col min="11524" max="11527" width="12.5546875" style="56" customWidth="1"/>
    <col min="11528" max="11776" width="11.44140625" style="56"/>
    <col min="11777" max="11777" width="3.44140625" style="56" customWidth="1"/>
    <col min="11778" max="11778" width="8.88671875" style="56" customWidth="1"/>
    <col min="11779" max="11779" width="11.44140625" style="56"/>
    <col min="11780" max="11783" width="12.5546875" style="56" customWidth="1"/>
    <col min="11784" max="12032" width="11.44140625" style="56"/>
    <col min="12033" max="12033" width="3.44140625" style="56" customWidth="1"/>
    <col min="12034" max="12034" width="8.88671875" style="56" customWidth="1"/>
    <col min="12035" max="12035" width="11.44140625" style="56"/>
    <col min="12036" max="12039" width="12.5546875" style="56" customWidth="1"/>
    <col min="12040" max="12288" width="11.44140625" style="56"/>
    <col min="12289" max="12289" width="3.44140625" style="56" customWidth="1"/>
    <col min="12290" max="12290" width="8.88671875" style="56" customWidth="1"/>
    <col min="12291" max="12291" width="11.44140625" style="56"/>
    <col min="12292" max="12295" width="12.5546875" style="56" customWidth="1"/>
    <col min="12296" max="12544" width="11.44140625" style="56"/>
    <col min="12545" max="12545" width="3.44140625" style="56" customWidth="1"/>
    <col min="12546" max="12546" width="8.88671875" style="56" customWidth="1"/>
    <col min="12547" max="12547" width="11.44140625" style="56"/>
    <col min="12548" max="12551" width="12.5546875" style="56" customWidth="1"/>
    <col min="12552" max="12800" width="11.44140625" style="56"/>
    <col min="12801" max="12801" width="3.44140625" style="56" customWidth="1"/>
    <col min="12802" max="12802" width="8.88671875" style="56" customWidth="1"/>
    <col min="12803" max="12803" width="11.44140625" style="56"/>
    <col min="12804" max="12807" width="12.5546875" style="56" customWidth="1"/>
    <col min="12808" max="13056" width="11.44140625" style="56"/>
    <col min="13057" max="13057" width="3.44140625" style="56" customWidth="1"/>
    <col min="13058" max="13058" width="8.88671875" style="56" customWidth="1"/>
    <col min="13059" max="13059" width="11.44140625" style="56"/>
    <col min="13060" max="13063" width="12.5546875" style="56" customWidth="1"/>
    <col min="13064" max="13312" width="11.44140625" style="56"/>
    <col min="13313" max="13313" width="3.44140625" style="56" customWidth="1"/>
    <col min="13314" max="13314" width="8.88671875" style="56" customWidth="1"/>
    <col min="13315" max="13315" width="11.44140625" style="56"/>
    <col min="13316" max="13319" width="12.5546875" style="56" customWidth="1"/>
    <col min="13320" max="13568" width="11.44140625" style="56"/>
    <col min="13569" max="13569" width="3.44140625" style="56" customWidth="1"/>
    <col min="13570" max="13570" width="8.88671875" style="56" customWidth="1"/>
    <col min="13571" max="13571" width="11.44140625" style="56"/>
    <col min="13572" max="13575" width="12.5546875" style="56" customWidth="1"/>
    <col min="13576" max="13824" width="11.44140625" style="56"/>
    <col min="13825" max="13825" width="3.44140625" style="56" customWidth="1"/>
    <col min="13826" max="13826" width="8.88671875" style="56" customWidth="1"/>
    <col min="13827" max="13827" width="11.44140625" style="56"/>
    <col min="13828" max="13831" width="12.5546875" style="56" customWidth="1"/>
    <col min="13832" max="14080" width="11.44140625" style="56"/>
    <col min="14081" max="14081" width="3.44140625" style="56" customWidth="1"/>
    <col min="14082" max="14082" width="8.88671875" style="56" customWidth="1"/>
    <col min="14083" max="14083" width="11.44140625" style="56"/>
    <col min="14084" max="14087" width="12.5546875" style="56" customWidth="1"/>
    <col min="14088" max="14336" width="11.44140625" style="56"/>
    <col min="14337" max="14337" width="3.44140625" style="56" customWidth="1"/>
    <col min="14338" max="14338" width="8.88671875" style="56" customWidth="1"/>
    <col min="14339" max="14339" width="11.44140625" style="56"/>
    <col min="14340" max="14343" width="12.5546875" style="56" customWidth="1"/>
    <col min="14344" max="14592" width="11.44140625" style="56"/>
    <col min="14593" max="14593" width="3.44140625" style="56" customWidth="1"/>
    <col min="14594" max="14594" width="8.88671875" style="56" customWidth="1"/>
    <col min="14595" max="14595" width="11.44140625" style="56"/>
    <col min="14596" max="14599" width="12.5546875" style="56" customWidth="1"/>
    <col min="14600" max="14848" width="11.44140625" style="56"/>
    <col min="14849" max="14849" width="3.44140625" style="56" customWidth="1"/>
    <col min="14850" max="14850" width="8.88671875" style="56" customWidth="1"/>
    <col min="14851" max="14851" width="11.44140625" style="56"/>
    <col min="14852" max="14855" width="12.5546875" style="56" customWidth="1"/>
    <col min="14856" max="15104" width="11.44140625" style="56"/>
    <col min="15105" max="15105" width="3.44140625" style="56" customWidth="1"/>
    <col min="15106" max="15106" width="8.88671875" style="56" customWidth="1"/>
    <col min="15107" max="15107" width="11.44140625" style="56"/>
    <col min="15108" max="15111" width="12.5546875" style="56" customWidth="1"/>
    <col min="15112" max="15360" width="11.44140625" style="56"/>
    <col min="15361" max="15361" width="3.44140625" style="56" customWidth="1"/>
    <col min="15362" max="15362" width="8.88671875" style="56" customWidth="1"/>
    <col min="15363" max="15363" width="11.44140625" style="56"/>
    <col min="15364" max="15367" width="12.5546875" style="56" customWidth="1"/>
    <col min="15368" max="15616" width="11.44140625" style="56"/>
    <col min="15617" max="15617" width="3.44140625" style="56" customWidth="1"/>
    <col min="15618" max="15618" width="8.88671875" style="56" customWidth="1"/>
    <col min="15619" max="15619" width="11.44140625" style="56"/>
    <col min="15620" max="15623" width="12.5546875" style="56" customWidth="1"/>
    <col min="15624" max="15872" width="11.44140625" style="56"/>
    <col min="15873" max="15873" width="3.44140625" style="56" customWidth="1"/>
    <col min="15874" max="15874" width="8.88671875" style="56" customWidth="1"/>
    <col min="15875" max="15875" width="11.44140625" style="56"/>
    <col min="15876" max="15879" width="12.5546875" style="56" customWidth="1"/>
    <col min="15880" max="16128" width="11.44140625" style="56"/>
    <col min="16129" max="16129" width="3.44140625" style="56" customWidth="1"/>
    <col min="16130" max="16130" width="8.88671875" style="56" customWidth="1"/>
    <col min="16131" max="16131" width="11.44140625" style="56"/>
    <col min="16132" max="16135" width="12.5546875" style="56" customWidth="1"/>
    <col min="16136" max="16384" width="11.44140625" style="56"/>
  </cols>
  <sheetData>
    <row r="1" spans="1:7" ht="19.5" customHeight="1">
      <c r="A1" s="18"/>
      <c r="B1" s="242"/>
    </row>
    <row r="2" spans="1:7" ht="57.75" customHeight="1">
      <c r="A2" s="1818" t="s">
        <v>20</v>
      </c>
      <c r="B2" s="1830"/>
      <c r="C2" s="1830"/>
      <c r="D2" s="1830"/>
      <c r="E2" s="1830"/>
      <c r="F2" s="1830"/>
      <c r="G2" s="1830"/>
    </row>
    <row r="3" spans="1:7" ht="16.8">
      <c r="A3" s="25">
        <v>45565</v>
      </c>
      <c r="B3" s="305"/>
      <c r="C3" s="305"/>
      <c r="D3" s="289"/>
      <c r="E3" s="289"/>
      <c r="F3" s="289"/>
      <c r="G3" s="289"/>
    </row>
    <row r="4" spans="1:7" ht="4.5" customHeight="1" thickBot="1">
      <c r="A4" s="306"/>
      <c r="B4" s="306"/>
      <c r="C4" s="306"/>
      <c r="D4" s="306"/>
      <c r="E4" s="306"/>
      <c r="F4" s="306"/>
      <c r="G4" s="306"/>
    </row>
    <row r="5" spans="1:7" ht="18" customHeight="1">
      <c r="A5" s="1831" t="s">
        <v>212</v>
      </c>
      <c r="B5" s="1832"/>
      <c r="C5" s="307" t="s">
        <v>213</v>
      </c>
      <c r="D5" s="307"/>
      <c r="E5" s="307"/>
      <c r="F5" s="307"/>
      <c r="G5" s="307"/>
    </row>
    <row r="6" spans="1:7" ht="18" customHeight="1">
      <c r="A6" s="1833"/>
      <c r="B6" s="1833"/>
      <c r="C6" s="36" t="s">
        <v>114</v>
      </c>
      <c r="D6" s="36" t="s">
        <v>232</v>
      </c>
      <c r="E6" s="36" t="s">
        <v>117</v>
      </c>
      <c r="F6" s="36" t="s">
        <v>118</v>
      </c>
      <c r="G6" s="36" t="s">
        <v>119</v>
      </c>
    </row>
    <row r="7" spans="1:7" ht="13.5" customHeight="1">
      <c r="A7" s="308" t="s">
        <v>114</v>
      </c>
      <c r="B7" s="309"/>
      <c r="C7" s="310"/>
      <c r="D7" s="310"/>
      <c r="E7" s="310"/>
      <c r="F7" s="310"/>
      <c r="G7" s="310"/>
    </row>
    <row r="8" spans="1:7" ht="13.5" customHeight="1">
      <c r="A8" s="311"/>
      <c r="B8" s="312" t="s">
        <v>229</v>
      </c>
      <c r="C8" s="273">
        <v>0</v>
      </c>
      <c r="D8" s="273">
        <v>0</v>
      </c>
      <c r="E8" s="273">
        <v>77808</v>
      </c>
      <c r="F8" s="273">
        <v>156006</v>
      </c>
      <c r="G8" s="273">
        <v>13349</v>
      </c>
    </row>
    <row r="9" spans="1:7" ht="13.5" customHeight="1">
      <c r="A9" s="311"/>
      <c r="B9" s="312" t="s">
        <v>228</v>
      </c>
      <c r="C9" s="273">
        <v>0</v>
      </c>
      <c r="D9" s="273">
        <v>0</v>
      </c>
      <c r="E9" s="313">
        <v>-40348</v>
      </c>
      <c r="F9" s="313">
        <v>-56327</v>
      </c>
      <c r="G9" s="313">
        <v>-35574</v>
      </c>
    </row>
    <row r="10" spans="1:7" ht="13.5" customHeight="1">
      <c r="A10" s="311"/>
      <c r="B10" s="314" t="s">
        <v>233</v>
      </c>
      <c r="C10" s="297">
        <v>0</v>
      </c>
      <c r="D10" s="297">
        <v>0</v>
      </c>
      <c r="E10" s="315">
        <v>37460</v>
      </c>
      <c r="F10" s="315">
        <v>99679</v>
      </c>
      <c r="G10" s="315">
        <v>-22225</v>
      </c>
    </row>
    <row r="11" spans="1:7" ht="13.5" customHeight="1">
      <c r="A11" s="308" t="s">
        <v>232</v>
      </c>
      <c r="B11" s="309"/>
      <c r="C11" s="273"/>
      <c r="D11" s="272"/>
      <c r="E11" s="272"/>
      <c r="F11" s="272"/>
      <c r="G11" s="272"/>
    </row>
    <row r="12" spans="1:7" ht="13.5" customHeight="1">
      <c r="A12" s="47"/>
      <c r="B12" s="312" t="s">
        <v>229</v>
      </c>
      <c r="C12" s="273">
        <v>0</v>
      </c>
      <c r="D12" s="273">
        <v>0</v>
      </c>
      <c r="E12" s="273">
        <v>80285</v>
      </c>
      <c r="F12" s="273">
        <v>217779</v>
      </c>
      <c r="G12" s="273">
        <v>155327</v>
      </c>
    </row>
    <row r="13" spans="1:7" ht="13.5" customHeight="1">
      <c r="A13" s="294"/>
      <c r="B13" s="312" t="s">
        <v>228</v>
      </c>
      <c r="C13" s="273">
        <v>0</v>
      </c>
      <c r="D13" s="273">
        <v>0</v>
      </c>
      <c r="E13" s="316">
        <v>-73939</v>
      </c>
      <c r="F13" s="316">
        <v>-189746</v>
      </c>
      <c r="G13" s="316">
        <v>-183071</v>
      </c>
    </row>
    <row r="14" spans="1:7" ht="13.5" customHeight="1">
      <c r="A14" s="296"/>
      <c r="B14" s="314" t="s">
        <v>233</v>
      </c>
      <c r="C14" s="297">
        <v>0</v>
      </c>
      <c r="D14" s="315">
        <v>0</v>
      </c>
      <c r="E14" s="297">
        <v>6346</v>
      </c>
      <c r="F14" s="297">
        <v>28033</v>
      </c>
      <c r="G14" s="317">
        <v>-27744</v>
      </c>
    </row>
    <row r="15" spans="1:7" ht="13.5" customHeight="1">
      <c r="A15" s="308" t="s">
        <v>117</v>
      </c>
      <c r="B15" s="312"/>
      <c r="C15" s="312"/>
      <c r="D15" s="316"/>
      <c r="E15" s="273"/>
      <c r="F15" s="273"/>
      <c r="G15" s="316"/>
    </row>
    <row r="16" spans="1:7" ht="13.5" customHeight="1">
      <c r="A16" s="47"/>
      <c r="B16" s="312" t="s">
        <v>229</v>
      </c>
      <c r="C16" s="273">
        <v>40348</v>
      </c>
      <c r="D16" s="273">
        <v>73939</v>
      </c>
      <c r="E16" s="273">
        <v>0</v>
      </c>
      <c r="F16" s="273">
        <v>251155</v>
      </c>
      <c r="G16" s="273">
        <v>171986</v>
      </c>
    </row>
    <row r="17" spans="1:7" ht="13.5" customHeight="1">
      <c r="A17" s="294"/>
      <c r="B17" s="312" t="s">
        <v>228</v>
      </c>
      <c r="C17" s="313">
        <v>-77808</v>
      </c>
      <c r="D17" s="313">
        <v>-80285</v>
      </c>
      <c r="E17" s="273">
        <v>0</v>
      </c>
      <c r="F17" s="313">
        <v>-268709</v>
      </c>
      <c r="G17" s="316">
        <v>-242266</v>
      </c>
    </row>
    <row r="18" spans="1:7" ht="13.5" customHeight="1">
      <c r="A18" s="296"/>
      <c r="B18" s="314" t="s">
        <v>233</v>
      </c>
      <c r="C18" s="315">
        <v>-37460</v>
      </c>
      <c r="D18" s="315">
        <v>-6346</v>
      </c>
      <c r="E18" s="315">
        <v>0</v>
      </c>
      <c r="F18" s="315">
        <v>-17554</v>
      </c>
      <c r="G18" s="315">
        <v>-70280</v>
      </c>
    </row>
    <row r="19" spans="1:7" ht="13.5" customHeight="1">
      <c r="A19" s="308" t="s">
        <v>118</v>
      </c>
      <c r="B19" s="318"/>
      <c r="C19" s="318"/>
      <c r="D19" s="273"/>
      <c r="E19" s="273"/>
      <c r="F19" s="273"/>
      <c r="G19" s="316"/>
    </row>
    <row r="20" spans="1:7" ht="13.5" customHeight="1">
      <c r="A20" s="308"/>
      <c r="B20" s="318" t="s">
        <v>229</v>
      </c>
      <c r="C20" s="273">
        <v>56327</v>
      </c>
      <c r="D20" s="273">
        <v>189746</v>
      </c>
      <c r="E20" s="273">
        <v>268709</v>
      </c>
      <c r="F20" s="273">
        <v>49244</v>
      </c>
      <c r="G20" s="273">
        <v>185474</v>
      </c>
    </row>
    <row r="21" spans="1:7" ht="13.5" customHeight="1">
      <c r="A21" s="308"/>
      <c r="B21" s="318" t="s">
        <v>228</v>
      </c>
      <c r="C21" s="313">
        <v>-156006</v>
      </c>
      <c r="D21" s="316">
        <v>-217779</v>
      </c>
      <c r="E21" s="316">
        <v>-251155</v>
      </c>
      <c r="F21" s="316">
        <v>-49244</v>
      </c>
      <c r="G21" s="316">
        <v>-221604</v>
      </c>
    </row>
    <row r="22" spans="1:7" ht="13.5" customHeight="1">
      <c r="A22" s="319"/>
      <c r="B22" s="320" t="s">
        <v>233</v>
      </c>
      <c r="C22" s="315">
        <v>-99679</v>
      </c>
      <c r="D22" s="315">
        <v>-28033</v>
      </c>
      <c r="E22" s="315">
        <v>17554</v>
      </c>
      <c r="F22" s="315">
        <v>0</v>
      </c>
      <c r="G22" s="315">
        <v>-36130</v>
      </c>
    </row>
    <row r="23" spans="1:7" ht="13.5" customHeight="1">
      <c r="A23" s="308" t="s">
        <v>119</v>
      </c>
      <c r="B23" s="318"/>
      <c r="C23" s="318"/>
      <c r="D23" s="316"/>
      <c r="E23" s="316"/>
      <c r="F23" s="316"/>
      <c r="G23" s="316"/>
    </row>
    <row r="24" spans="1:7" ht="13.5" customHeight="1">
      <c r="A24" s="308"/>
      <c r="B24" s="318" t="s">
        <v>229</v>
      </c>
      <c r="C24" s="273">
        <v>35574</v>
      </c>
      <c r="D24" s="273">
        <v>183071</v>
      </c>
      <c r="E24" s="273">
        <v>242266</v>
      </c>
      <c r="F24" s="273">
        <v>221604</v>
      </c>
      <c r="G24" s="273">
        <v>186</v>
      </c>
    </row>
    <row r="25" spans="1:7" ht="13.5" customHeight="1">
      <c r="A25" s="308"/>
      <c r="B25" s="318" t="s">
        <v>228</v>
      </c>
      <c r="C25" s="313">
        <v>-13349</v>
      </c>
      <c r="D25" s="316">
        <v>-155327</v>
      </c>
      <c r="E25" s="316">
        <v>-171986</v>
      </c>
      <c r="F25" s="316">
        <v>-185474</v>
      </c>
      <c r="G25" s="316">
        <v>-186</v>
      </c>
    </row>
    <row r="26" spans="1:7" ht="13.5" customHeight="1">
      <c r="A26" s="319"/>
      <c r="B26" s="320" t="s">
        <v>233</v>
      </c>
      <c r="C26" s="315">
        <v>22225</v>
      </c>
      <c r="D26" s="315">
        <v>27744</v>
      </c>
      <c r="E26" s="315">
        <v>70280</v>
      </c>
      <c r="F26" s="315">
        <v>36130</v>
      </c>
      <c r="G26" s="315">
        <v>0</v>
      </c>
    </row>
    <row r="27" spans="1:7" ht="13.5" customHeight="1">
      <c r="A27" s="308" t="s">
        <v>128</v>
      </c>
      <c r="B27" s="70"/>
      <c r="C27" s="70"/>
      <c r="D27" s="70"/>
      <c r="E27" s="70"/>
      <c r="F27" s="70"/>
      <c r="G27" s="70"/>
    </row>
    <row r="28" spans="1:7" ht="13.5" customHeight="1">
      <c r="A28" s="321"/>
      <c r="B28" s="322" t="s">
        <v>229</v>
      </c>
      <c r="C28" s="273">
        <v>132249</v>
      </c>
      <c r="D28" s="273">
        <v>446756</v>
      </c>
      <c r="E28" s="273">
        <v>669068</v>
      </c>
      <c r="F28" s="273">
        <v>895788</v>
      </c>
      <c r="G28" s="273">
        <v>526322</v>
      </c>
    </row>
    <row r="29" spans="1:7" ht="13.5" customHeight="1">
      <c r="A29" s="323"/>
      <c r="B29" s="322" t="s">
        <v>228</v>
      </c>
      <c r="C29" s="313">
        <v>-247163</v>
      </c>
      <c r="D29" s="313">
        <v>-453391</v>
      </c>
      <c r="E29" s="313">
        <v>-537428</v>
      </c>
      <c r="F29" s="313">
        <v>-749500</v>
      </c>
      <c r="G29" s="313">
        <v>-682701</v>
      </c>
    </row>
    <row r="30" spans="1:7" ht="13.5" customHeight="1">
      <c r="A30" s="323"/>
      <c r="B30" s="322" t="s">
        <v>233</v>
      </c>
      <c r="C30" s="315">
        <v>-114914</v>
      </c>
      <c r="D30" s="315">
        <v>-6635</v>
      </c>
      <c r="E30" s="315">
        <v>131640</v>
      </c>
      <c r="F30" s="315">
        <v>146288</v>
      </c>
      <c r="G30" s="315">
        <v>-156379</v>
      </c>
    </row>
    <row r="31" spans="1:7" ht="3.9" customHeight="1" thickBot="1">
      <c r="A31" s="324"/>
      <c r="B31" s="325"/>
      <c r="C31" s="325"/>
      <c r="D31" s="40"/>
      <c r="E31" s="40"/>
      <c r="F31" s="40"/>
      <c r="G31" s="40"/>
    </row>
    <row r="32" spans="1:7" ht="64.5" customHeight="1">
      <c r="A32" s="1834" t="s">
        <v>234</v>
      </c>
      <c r="B32" s="1834"/>
      <c r="C32" s="1834"/>
      <c r="D32" s="1834"/>
      <c r="E32" s="1834"/>
      <c r="F32" s="1834"/>
      <c r="G32" s="1834"/>
    </row>
  </sheetData>
  <mergeCells count="3">
    <mergeCell ref="A2:G2"/>
    <mergeCell ref="A5:B6"/>
    <mergeCell ref="A32:G32"/>
  </mergeCells>
  <printOptions horizontalCentered="1" verticalCentered="1"/>
  <pageMargins left="0.98425196850393704" right="0.98425196850393704" top="0.98425196850393704" bottom="0.98425196850393704" header="0.59055118110236227" footer="0.59055118110236227"/>
  <pageSetup paperSize="9" scale="10" orientation="portrait" useFirstPageNumber="1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551CA7-57BE-4C37-B615-9D2DFB4DA25C}">
  <sheetPr codeName="Hoja19">
    <pageSetUpPr fitToPage="1"/>
  </sheetPr>
  <dimension ref="A1:P34"/>
  <sheetViews>
    <sheetView zoomScaleNormal="100" workbookViewId="0">
      <pane xSplit="1" ySplit="6" topLeftCell="B7" activePane="bottomRight" state="frozen"/>
      <selection activeCell="A20" sqref="A20:I20"/>
      <selection pane="topRight" activeCell="A20" sqref="A20:I20"/>
      <selection pane="bottomLeft" activeCell="A20" sqref="A20:I20"/>
      <selection pane="bottomRight"/>
    </sheetView>
  </sheetViews>
  <sheetFormatPr baseColWidth="10" defaultColWidth="11.44140625" defaultRowHeight="13.2"/>
  <cols>
    <col min="1" max="1" width="12" style="80" customWidth="1"/>
    <col min="2" max="16" width="10.5546875" style="80" customWidth="1"/>
    <col min="17" max="256" width="11.44140625" style="80"/>
    <col min="257" max="257" width="12" style="80" customWidth="1"/>
    <col min="258" max="272" width="10.5546875" style="80" customWidth="1"/>
    <col min="273" max="512" width="11.44140625" style="80"/>
    <col min="513" max="513" width="12" style="80" customWidth="1"/>
    <col min="514" max="528" width="10.5546875" style="80" customWidth="1"/>
    <col min="529" max="768" width="11.44140625" style="80"/>
    <col min="769" max="769" width="12" style="80" customWidth="1"/>
    <col min="770" max="784" width="10.5546875" style="80" customWidth="1"/>
    <col min="785" max="1024" width="11.44140625" style="80"/>
    <col min="1025" max="1025" width="12" style="80" customWidth="1"/>
    <col min="1026" max="1040" width="10.5546875" style="80" customWidth="1"/>
    <col min="1041" max="1280" width="11.44140625" style="80"/>
    <col min="1281" max="1281" width="12" style="80" customWidth="1"/>
    <col min="1282" max="1296" width="10.5546875" style="80" customWidth="1"/>
    <col min="1297" max="1536" width="11.44140625" style="80"/>
    <col min="1537" max="1537" width="12" style="80" customWidth="1"/>
    <col min="1538" max="1552" width="10.5546875" style="80" customWidth="1"/>
    <col min="1553" max="1792" width="11.44140625" style="80"/>
    <col min="1793" max="1793" width="12" style="80" customWidth="1"/>
    <col min="1794" max="1808" width="10.5546875" style="80" customWidth="1"/>
    <col min="1809" max="2048" width="11.44140625" style="80"/>
    <col min="2049" max="2049" width="12" style="80" customWidth="1"/>
    <col min="2050" max="2064" width="10.5546875" style="80" customWidth="1"/>
    <col min="2065" max="2304" width="11.44140625" style="80"/>
    <col min="2305" max="2305" width="12" style="80" customWidth="1"/>
    <col min="2306" max="2320" width="10.5546875" style="80" customWidth="1"/>
    <col min="2321" max="2560" width="11.44140625" style="80"/>
    <col min="2561" max="2561" width="12" style="80" customWidth="1"/>
    <col min="2562" max="2576" width="10.5546875" style="80" customWidth="1"/>
    <col min="2577" max="2816" width="11.44140625" style="80"/>
    <col min="2817" max="2817" width="12" style="80" customWidth="1"/>
    <col min="2818" max="2832" width="10.5546875" style="80" customWidth="1"/>
    <col min="2833" max="3072" width="11.44140625" style="80"/>
    <col min="3073" max="3073" width="12" style="80" customWidth="1"/>
    <col min="3074" max="3088" width="10.5546875" style="80" customWidth="1"/>
    <col min="3089" max="3328" width="11.44140625" style="80"/>
    <col min="3329" max="3329" width="12" style="80" customWidth="1"/>
    <col min="3330" max="3344" width="10.5546875" style="80" customWidth="1"/>
    <col min="3345" max="3584" width="11.44140625" style="80"/>
    <col min="3585" max="3585" width="12" style="80" customWidth="1"/>
    <col min="3586" max="3600" width="10.5546875" style="80" customWidth="1"/>
    <col min="3601" max="3840" width="11.44140625" style="80"/>
    <col min="3841" max="3841" width="12" style="80" customWidth="1"/>
    <col min="3842" max="3856" width="10.5546875" style="80" customWidth="1"/>
    <col min="3857" max="4096" width="11.44140625" style="80"/>
    <col min="4097" max="4097" width="12" style="80" customWidth="1"/>
    <col min="4098" max="4112" width="10.5546875" style="80" customWidth="1"/>
    <col min="4113" max="4352" width="11.44140625" style="80"/>
    <col min="4353" max="4353" width="12" style="80" customWidth="1"/>
    <col min="4354" max="4368" width="10.5546875" style="80" customWidth="1"/>
    <col min="4369" max="4608" width="11.44140625" style="80"/>
    <col min="4609" max="4609" width="12" style="80" customWidth="1"/>
    <col min="4610" max="4624" width="10.5546875" style="80" customWidth="1"/>
    <col min="4625" max="4864" width="11.44140625" style="80"/>
    <col min="4865" max="4865" width="12" style="80" customWidth="1"/>
    <col min="4866" max="4880" width="10.5546875" style="80" customWidth="1"/>
    <col min="4881" max="5120" width="11.44140625" style="80"/>
    <col min="5121" max="5121" width="12" style="80" customWidth="1"/>
    <col min="5122" max="5136" width="10.5546875" style="80" customWidth="1"/>
    <col min="5137" max="5376" width="11.44140625" style="80"/>
    <col min="5377" max="5377" width="12" style="80" customWidth="1"/>
    <col min="5378" max="5392" width="10.5546875" style="80" customWidth="1"/>
    <col min="5393" max="5632" width="11.44140625" style="80"/>
    <col min="5633" max="5633" width="12" style="80" customWidth="1"/>
    <col min="5634" max="5648" width="10.5546875" style="80" customWidth="1"/>
    <col min="5649" max="5888" width="11.44140625" style="80"/>
    <col min="5889" max="5889" width="12" style="80" customWidth="1"/>
    <col min="5890" max="5904" width="10.5546875" style="80" customWidth="1"/>
    <col min="5905" max="6144" width="11.44140625" style="80"/>
    <col min="6145" max="6145" width="12" style="80" customWidth="1"/>
    <col min="6146" max="6160" width="10.5546875" style="80" customWidth="1"/>
    <col min="6161" max="6400" width="11.44140625" style="80"/>
    <col min="6401" max="6401" width="12" style="80" customWidth="1"/>
    <col min="6402" max="6416" width="10.5546875" style="80" customWidth="1"/>
    <col min="6417" max="6656" width="11.44140625" style="80"/>
    <col min="6657" max="6657" width="12" style="80" customWidth="1"/>
    <col min="6658" max="6672" width="10.5546875" style="80" customWidth="1"/>
    <col min="6673" max="6912" width="11.44140625" style="80"/>
    <col min="6913" max="6913" width="12" style="80" customWidth="1"/>
    <col min="6914" max="6928" width="10.5546875" style="80" customWidth="1"/>
    <col min="6929" max="7168" width="11.44140625" style="80"/>
    <col min="7169" max="7169" width="12" style="80" customWidth="1"/>
    <col min="7170" max="7184" width="10.5546875" style="80" customWidth="1"/>
    <col min="7185" max="7424" width="11.44140625" style="80"/>
    <col min="7425" max="7425" width="12" style="80" customWidth="1"/>
    <col min="7426" max="7440" width="10.5546875" style="80" customWidth="1"/>
    <col min="7441" max="7680" width="11.44140625" style="80"/>
    <col min="7681" max="7681" width="12" style="80" customWidth="1"/>
    <col min="7682" max="7696" width="10.5546875" style="80" customWidth="1"/>
    <col min="7697" max="7936" width="11.44140625" style="80"/>
    <col min="7937" max="7937" width="12" style="80" customWidth="1"/>
    <col min="7938" max="7952" width="10.5546875" style="80" customWidth="1"/>
    <col min="7953" max="8192" width="11.44140625" style="80"/>
    <col min="8193" max="8193" width="12" style="80" customWidth="1"/>
    <col min="8194" max="8208" width="10.5546875" style="80" customWidth="1"/>
    <col min="8209" max="8448" width="11.44140625" style="80"/>
    <col min="8449" max="8449" width="12" style="80" customWidth="1"/>
    <col min="8450" max="8464" width="10.5546875" style="80" customWidth="1"/>
    <col min="8465" max="8704" width="11.44140625" style="80"/>
    <col min="8705" max="8705" width="12" style="80" customWidth="1"/>
    <col min="8706" max="8720" width="10.5546875" style="80" customWidth="1"/>
    <col min="8721" max="8960" width="11.44140625" style="80"/>
    <col min="8961" max="8961" width="12" style="80" customWidth="1"/>
    <col min="8962" max="8976" width="10.5546875" style="80" customWidth="1"/>
    <col min="8977" max="9216" width="11.44140625" style="80"/>
    <col min="9217" max="9217" width="12" style="80" customWidth="1"/>
    <col min="9218" max="9232" width="10.5546875" style="80" customWidth="1"/>
    <col min="9233" max="9472" width="11.44140625" style="80"/>
    <col min="9473" max="9473" width="12" style="80" customWidth="1"/>
    <col min="9474" max="9488" width="10.5546875" style="80" customWidth="1"/>
    <col min="9489" max="9728" width="11.44140625" style="80"/>
    <col min="9729" max="9729" width="12" style="80" customWidth="1"/>
    <col min="9730" max="9744" width="10.5546875" style="80" customWidth="1"/>
    <col min="9745" max="9984" width="11.44140625" style="80"/>
    <col min="9985" max="9985" width="12" style="80" customWidth="1"/>
    <col min="9986" max="10000" width="10.5546875" style="80" customWidth="1"/>
    <col min="10001" max="10240" width="11.44140625" style="80"/>
    <col min="10241" max="10241" width="12" style="80" customWidth="1"/>
    <col min="10242" max="10256" width="10.5546875" style="80" customWidth="1"/>
    <col min="10257" max="10496" width="11.44140625" style="80"/>
    <col min="10497" max="10497" width="12" style="80" customWidth="1"/>
    <col min="10498" max="10512" width="10.5546875" style="80" customWidth="1"/>
    <col min="10513" max="10752" width="11.44140625" style="80"/>
    <col min="10753" max="10753" width="12" style="80" customWidth="1"/>
    <col min="10754" max="10768" width="10.5546875" style="80" customWidth="1"/>
    <col min="10769" max="11008" width="11.44140625" style="80"/>
    <col min="11009" max="11009" width="12" style="80" customWidth="1"/>
    <col min="11010" max="11024" width="10.5546875" style="80" customWidth="1"/>
    <col min="11025" max="11264" width="11.44140625" style="80"/>
    <col min="11265" max="11265" width="12" style="80" customWidth="1"/>
    <col min="11266" max="11280" width="10.5546875" style="80" customWidth="1"/>
    <col min="11281" max="11520" width="11.44140625" style="80"/>
    <col min="11521" max="11521" width="12" style="80" customWidth="1"/>
    <col min="11522" max="11536" width="10.5546875" style="80" customWidth="1"/>
    <col min="11537" max="11776" width="11.44140625" style="80"/>
    <col min="11777" max="11777" width="12" style="80" customWidth="1"/>
    <col min="11778" max="11792" width="10.5546875" style="80" customWidth="1"/>
    <col min="11793" max="12032" width="11.44140625" style="80"/>
    <col min="12033" max="12033" width="12" style="80" customWidth="1"/>
    <col min="12034" max="12048" width="10.5546875" style="80" customWidth="1"/>
    <col min="12049" max="12288" width="11.44140625" style="80"/>
    <col min="12289" max="12289" width="12" style="80" customWidth="1"/>
    <col min="12290" max="12304" width="10.5546875" style="80" customWidth="1"/>
    <col min="12305" max="12544" width="11.44140625" style="80"/>
    <col min="12545" max="12545" width="12" style="80" customWidth="1"/>
    <col min="12546" max="12560" width="10.5546875" style="80" customWidth="1"/>
    <col min="12561" max="12800" width="11.44140625" style="80"/>
    <col min="12801" max="12801" width="12" style="80" customWidth="1"/>
    <col min="12802" max="12816" width="10.5546875" style="80" customWidth="1"/>
    <col min="12817" max="13056" width="11.44140625" style="80"/>
    <col min="13057" max="13057" width="12" style="80" customWidth="1"/>
    <col min="13058" max="13072" width="10.5546875" style="80" customWidth="1"/>
    <col min="13073" max="13312" width="11.44140625" style="80"/>
    <col min="13313" max="13313" width="12" style="80" customWidth="1"/>
    <col min="13314" max="13328" width="10.5546875" style="80" customWidth="1"/>
    <col min="13329" max="13568" width="11.44140625" style="80"/>
    <col min="13569" max="13569" width="12" style="80" customWidth="1"/>
    <col min="13570" max="13584" width="10.5546875" style="80" customWidth="1"/>
    <col min="13585" max="13824" width="11.44140625" style="80"/>
    <col min="13825" max="13825" width="12" style="80" customWidth="1"/>
    <col min="13826" max="13840" width="10.5546875" style="80" customWidth="1"/>
    <col min="13841" max="14080" width="11.44140625" style="80"/>
    <col min="14081" max="14081" width="12" style="80" customWidth="1"/>
    <col min="14082" max="14096" width="10.5546875" style="80" customWidth="1"/>
    <col min="14097" max="14336" width="11.44140625" style="80"/>
    <col min="14337" max="14337" width="12" style="80" customWidth="1"/>
    <col min="14338" max="14352" width="10.5546875" style="80" customWidth="1"/>
    <col min="14353" max="14592" width="11.44140625" style="80"/>
    <col min="14593" max="14593" width="12" style="80" customWidth="1"/>
    <col min="14594" max="14608" width="10.5546875" style="80" customWidth="1"/>
    <col min="14609" max="14848" width="11.44140625" style="80"/>
    <col min="14849" max="14849" width="12" style="80" customWidth="1"/>
    <col min="14850" max="14864" width="10.5546875" style="80" customWidth="1"/>
    <col min="14865" max="15104" width="11.44140625" style="80"/>
    <col min="15105" max="15105" width="12" style="80" customWidth="1"/>
    <col min="15106" max="15120" width="10.5546875" style="80" customWidth="1"/>
    <col min="15121" max="15360" width="11.44140625" style="80"/>
    <col min="15361" max="15361" width="12" style="80" customWidth="1"/>
    <col min="15362" max="15376" width="10.5546875" style="80" customWidth="1"/>
    <col min="15377" max="15616" width="11.44140625" style="80"/>
    <col min="15617" max="15617" width="12" style="80" customWidth="1"/>
    <col min="15618" max="15632" width="10.5546875" style="80" customWidth="1"/>
    <col min="15633" max="15872" width="11.44140625" style="80"/>
    <col min="15873" max="15873" width="12" style="80" customWidth="1"/>
    <col min="15874" max="15888" width="10.5546875" style="80" customWidth="1"/>
    <col min="15889" max="16128" width="11.44140625" style="80"/>
    <col min="16129" max="16129" width="12" style="80" customWidth="1"/>
    <col min="16130" max="16144" width="10.5546875" style="80" customWidth="1"/>
    <col min="16145" max="16384" width="11.44140625" style="80"/>
  </cols>
  <sheetData>
    <row r="1" spans="1:16" ht="20.25" customHeight="1">
      <c r="A1" s="18"/>
    </row>
    <row r="2" spans="1:16" ht="28.2">
      <c r="A2" s="23" t="s">
        <v>235</v>
      </c>
      <c r="B2" s="23"/>
      <c r="C2" s="23"/>
      <c r="D2" s="23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</row>
    <row r="3" spans="1:16" ht="16.8">
      <c r="A3" s="25">
        <v>45565</v>
      </c>
      <c r="B3" s="25"/>
      <c r="C3" s="25"/>
      <c r="D3" s="25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</row>
    <row r="4" spans="1:16" ht="3.75" customHeight="1" thickBot="1">
      <c r="E4" s="185"/>
      <c r="F4" s="185"/>
      <c r="G4" s="185"/>
      <c r="H4" s="185"/>
      <c r="I4" s="185"/>
      <c r="J4" s="185"/>
      <c r="K4" s="185"/>
      <c r="L4" s="185"/>
      <c r="M4" s="185"/>
      <c r="N4" s="185"/>
      <c r="O4" s="185"/>
      <c r="P4" s="185"/>
    </row>
    <row r="5" spans="1:16" s="83" customFormat="1" ht="10.199999999999999">
      <c r="A5" s="1796" t="s">
        <v>127</v>
      </c>
      <c r="B5" s="82" t="s">
        <v>114</v>
      </c>
      <c r="C5" s="82"/>
      <c r="D5" s="82"/>
      <c r="E5" s="82" t="s">
        <v>117</v>
      </c>
      <c r="F5" s="82"/>
      <c r="G5" s="82"/>
      <c r="H5" s="82" t="s">
        <v>118</v>
      </c>
      <c r="I5" s="82"/>
      <c r="J5" s="82"/>
      <c r="K5" s="82" t="s">
        <v>119</v>
      </c>
      <c r="L5" s="82"/>
      <c r="M5" s="82"/>
      <c r="N5" s="82" t="s">
        <v>120</v>
      </c>
      <c r="O5" s="326"/>
      <c r="P5" s="327"/>
    </row>
    <row r="6" spans="1:16" s="83" customFormat="1" ht="10.199999999999999">
      <c r="A6" s="1797"/>
      <c r="B6" s="84" t="s">
        <v>229</v>
      </c>
      <c r="C6" s="84" t="s">
        <v>228</v>
      </c>
      <c r="D6" s="328" t="s">
        <v>233</v>
      </c>
      <c r="E6" s="84" t="s">
        <v>229</v>
      </c>
      <c r="F6" s="84" t="s">
        <v>228</v>
      </c>
      <c r="G6" s="328" t="s">
        <v>233</v>
      </c>
      <c r="H6" s="84" t="s">
        <v>229</v>
      </c>
      <c r="I6" s="84" t="s">
        <v>228</v>
      </c>
      <c r="J6" s="328" t="s">
        <v>233</v>
      </c>
      <c r="K6" s="84" t="s">
        <v>229</v>
      </c>
      <c r="L6" s="84" t="s">
        <v>228</v>
      </c>
      <c r="M6" s="328" t="s">
        <v>233</v>
      </c>
      <c r="N6" s="84" t="s">
        <v>229</v>
      </c>
      <c r="O6" s="329" t="s">
        <v>228</v>
      </c>
      <c r="P6" s="330" t="s">
        <v>233</v>
      </c>
    </row>
    <row r="7" spans="1:16" s="83" customFormat="1" ht="10.199999999999999">
      <c r="A7" s="70" t="s">
        <v>130</v>
      </c>
      <c r="B7" s="331">
        <v>7</v>
      </c>
      <c r="C7" s="331">
        <v>-4</v>
      </c>
      <c r="D7" s="332">
        <v>3</v>
      </c>
      <c r="E7" s="333">
        <v>9</v>
      </c>
      <c r="F7" s="333">
        <v>-10</v>
      </c>
      <c r="G7" s="334">
        <v>-1</v>
      </c>
      <c r="H7" s="335">
        <v>8</v>
      </c>
      <c r="I7" s="335">
        <v>-6</v>
      </c>
      <c r="J7" s="334">
        <v>2</v>
      </c>
      <c r="K7" s="333">
        <v>0</v>
      </c>
      <c r="L7" s="333">
        <v>-4</v>
      </c>
      <c r="M7" s="334">
        <v>-4</v>
      </c>
      <c r="N7" s="333">
        <v>24</v>
      </c>
      <c r="O7" s="333">
        <v>-24</v>
      </c>
      <c r="P7" s="334">
        <v>0</v>
      </c>
    </row>
    <row r="8" spans="1:16" s="83" customFormat="1" ht="10.199999999999999">
      <c r="A8" s="70" t="s">
        <v>131</v>
      </c>
      <c r="B8" s="336">
        <v>28</v>
      </c>
      <c r="C8" s="336">
        <v>-14</v>
      </c>
      <c r="D8" s="337">
        <v>14</v>
      </c>
      <c r="E8" s="333">
        <v>60</v>
      </c>
      <c r="F8" s="333">
        <v>-51</v>
      </c>
      <c r="G8" s="334">
        <v>9</v>
      </c>
      <c r="H8" s="335">
        <v>46</v>
      </c>
      <c r="I8" s="335">
        <v>-53</v>
      </c>
      <c r="J8" s="334">
        <v>-7</v>
      </c>
      <c r="K8" s="333">
        <v>3</v>
      </c>
      <c r="L8" s="333">
        <v>-19</v>
      </c>
      <c r="M8" s="334">
        <v>-16</v>
      </c>
      <c r="N8" s="333">
        <v>137</v>
      </c>
      <c r="O8" s="333">
        <v>-137</v>
      </c>
      <c r="P8" s="334">
        <v>0</v>
      </c>
    </row>
    <row r="9" spans="1:16" s="83" customFormat="1" ht="10.199999999999999">
      <c r="A9" s="70" t="s">
        <v>132</v>
      </c>
      <c r="B9" s="336">
        <v>3</v>
      </c>
      <c r="C9" s="336">
        <v>-8</v>
      </c>
      <c r="D9" s="337">
        <v>-5</v>
      </c>
      <c r="E9" s="333">
        <v>12</v>
      </c>
      <c r="F9" s="333">
        <v>-7</v>
      </c>
      <c r="G9" s="334">
        <v>5</v>
      </c>
      <c r="H9" s="335">
        <v>10</v>
      </c>
      <c r="I9" s="335">
        <v>-6</v>
      </c>
      <c r="J9" s="334">
        <v>4</v>
      </c>
      <c r="K9" s="333">
        <v>0</v>
      </c>
      <c r="L9" s="333">
        <v>-4</v>
      </c>
      <c r="M9" s="334">
        <v>-4</v>
      </c>
      <c r="N9" s="333">
        <v>25</v>
      </c>
      <c r="O9" s="333">
        <v>-25</v>
      </c>
      <c r="P9" s="334">
        <v>0</v>
      </c>
    </row>
    <row r="10" spans="1:16" s="83" customFormat="1" ht="10.199999999999999">
      <c r="A10" s="70" t="s">
        <v>133</v>
      </c>
      <c r="B10" s="338">
        <v>99</v>
      </c>
      <c r="C10" s="338">
        <v>-35</v>
      </c>
      <c r="D10" s="337">
        <v>64</v>
      </c>
      <c r="E10" s="339">
        <v>52</v>
      </c>
      <c r="F10" s="339">
        <v>-119</v>
      </c>
      <c r="G10" s="334">
        <v>-67</v>
      </c>
      <c r="H10" s="335">
        <v>87</v>
      </c>
      <c r="I10" s="335">
        <v>-66</v>
      </c>
      <c r="J10" s="334">
        <v>21</v>
      </c>
      <c r="K10" s="339">
        <v>23</v>
      </c>
      <c r="L10" s="339">
        <v>-41</v>
      </c>
      <c r="M10" s="334">
        <v>-18</v>
      </c>
      <c r="N10" s="339">
        <v>261</v>
      </c>
      <c r="O10" s="339">
        <v>-261</v>
      </c>
      <c r="P10" s="334">
        <v>0</v>
      </c>
    </row>
    <row r="11" spans="1:16" s="83" customFormat="1" ht="10.199999999999999">
      <c r="A11" s="70" t="s">
        <v>134</v>
      </c>
      <c r="B11" s="336">
        <v>11</v>
      </c>
      <c r="C11" s="336">
        <v>-4</v>
      </c>
      <c r="D11" s="337">
        <v>7</v>
      </c>
      <c r="E11" s="333">
        <v>18</v>
      </c>
      <c r="F11" s="333">
        <v>-15</v>
      </c>
      <c r="G11" s="334">
        <v>3</v>
      </c>
      <c r="H11" s="335">
        <v>14</v>
      </c>
      <c r="I11" s="335">
        <v>-15</v>
      </c>
      <c r="J11" s="334">
        <v>-1</v>
      </c>
      <c r="K11" s="340">
        <v>0</v>
      </c>
      <c r="L11" s="333">
        <v>-9</v>
      </c>
      <c r="M11" s="334">
        <v>-9</v>
      </c>
      <c r="N11" s="340">
        <v>43</v>
      </c>
      <c r="O11" s="333">
        <v>-43</v>
      </c>
      <c r="P11" s="334">
        <v>0</v>
      </c>
    </row>
    <row r="12" spans="1:16" s="83" customFormat="1" ht="10.199999999999999">
      <c r="A12" s="70" t="s">
        <v>135</v>
      </c>
      <c r="B12" s="336">
        <v>29</v>
      </c>
      <c r="C12" s="336">
        <v>-23</v>
      </c>
      <c r="D12" s="337">
        <v>6</v>
      </c>
      <c r="E12" s="333">
        <v>94</v>
      </c>
      <c r="F12" s="333">
        <v>-49</v>
      </c>
      <c r="G12" s="334">
        <v>45</v>
      </c>
      <c r="H12" s="335">
        <v>43</v>
      </c>
      <c r="I12" s="335">
        <v>-61</v>
      </c>
      <c r="J12" s="334">
        <v>-18</v>
      </c>
      <c r="K12" s="333">
        <v>22</v>
      </c>
      <c r="L12" s="333">
        <v>-55</v>
      </c>
      <c r="M12" s="334">
        <v>-33</v>
      </c>
      <c r="N12" s="333">
        <v>188</v>
      </c>
      <c r="O12" s="333">
        <v>-188</v>
      </c>
      <c r="P12" s="334">
        <v>0</v>
      </c>
    </row>
    <row r="13" spans="1:16" s="83" customFormat="1" ht="10.199999999999999">
      <c r="A13" s="70" t="s">
        <v>136</v>
      </c>
      <c r="B13" s="336">
        <v>59</v>
      </c>
      <c r="C13" s="336">
        <v>-35</v>
      </c>
      <c r="D13" s="337">
        <v>24</v>
      </c>
      <c r="E13" s="333">
        <v>76</v>
      </c>
      <c r="F13" s="333">
        <v>-80</v>
      </c>
      <c r="G13" s="334">
        <v>-4</v>
      </c>
      <c r="H13" s="335">
        <v>84</v>
      </c>
      <c r="I13" s="335">
        <v>-74</v>
      </c>
      <c r="J13" s="334">
        <v>10</v>
      </c>
      <c r="K13" s="333">
        <v>26</v>
      </c>
      <c r="L13" s="333">
        <v>-56</v>
      </c>
      <c r="M13" s="334">
        <v>-30</v>
      </c>
      <c r="N13" s="333">
        <v>245</v>
      </c>
      <c r="O13" s="333">
        <v>-245</v>
      </c>
      <c r="P13" s="334">
        <v>0</v>
      </c>
    </row>
    <row r="14" spans="1:16" s="83" customFormat="1" ht="10.199999999999999">
      <c r="A14" s="70" t="s">
        <v>137</v>
      </c>
      <c r="B14" s="336">
        <v>46</v>
      </c>
      <c r="C14" s="336">
        <v>-28</v>
      </c>
      <c r="D14" s="337">
        <v>18</v>
      </c>
      <c r="E14" s="333">
        <v>40</v>
      </c>
      <c r="F14" s="333">
        <v>-70</v>
      </c>
      <c r="G14" s="334">
        <v>-30</v>
      </c>
      <c r="H14" s="335">
        <v>72</v>
      </c>
      <c r="I14" s="335">
        <v>-37</v>
      </c>
      <c r="J14" s="334">
        <v>35</v>
      </c>
      <c r="K14" s="333">
        <v>3</v>
      </c>
      <c r="L14" s="333">
        <v>-26</v>
      </c>
      <c r="M14" s="334">
        <v>-23</v>
      </c>
      <c r="N14" s="333">
        <v>161</v>
      </c>
      <c r="O14" s="333">
        <v>-161</v>
      </c>
      <c r="P14" s="334">
        <v>0</v>
      </c>
    </row>
    <row r="15" spans="1:16" s="83" customFormat="1" ht="10.199999999999999">
      <c r="A15" s="70" t="s">
        <v>138</v>
      </c>
      <c r="B15" s="336">
        <v>8</v>
      </c>
      <c r="C15" s="336">
        <v>-5</v>
      </c>
      <c r="D15" s="337">
        <v>3</v>
      </c>
      <c r="E15" s="333">
        <v>12</v>
      </c>
      <c r="F15" s="333">
        <v>-10</v>
      </c>
      <c r="G15" s="334">
        <v>2</v>
      </c>
      <c r="H15" s="333">
        <v>6</v>
      </c>
      <c r="I15" s="333">
        <v>-6</v>
      </c>
      <c r="J15" s="334">
        <v>0</v>
      </c>
      <c r="K15" s="333">
        <v>0</v>
      </c>
      <c r="L15" s="333">
        <v>-5</v>
      </c>
      <c r="M15" s="334">
        <v>-5</v>
      </c>
      <c r="N15" s="333">
        <v>26</v>
      </c>
      <c r="O15" s="333">
        <v>-26</v>
      </c>
      <c r="P15" s="334">
        <v>0</v>
      </c>
    </row>
    <row r="16" spans="1:16" s="83" customFormat="1" ht="10.199999999999999">
      <c r="A16" s="70" t="s">
        <v>139</v>
      </c>
      <c r="B16" s="336">
        <v>18</v>
      </c>
      <c r="C16" s="336">
        <v>-5</v>
      </c>
      <c r="D16" s="337">
        <v>13</v>
      </c>
      <c r="E16" s="333">
        <v>16</v>
      </c>
      <c r="F16" s="333">
        <v>-25</v>
      </c>
      <c r="G16" s="334">
        <v>-9</v>
      </c>
      <c r="H16" s="335">
        <v>20</v>
      </c>
      <c r="I16" s="335">
        <v>-16</v>
      </c>
      <c r="J16" s="334">
        <v>4</v>
      </c>
      <c r="K16" s="333">
        <v>2</v>
      </c>
      <c r="L16" s="333">
        <v>-10</v>
      </c>
      <c r="M16" s="334">
        <v>-8</v>
      </c>
      <c r="N16" s="333">
        <v>56</v>
      </c>
      <c r="O16" s="333">
        <v>-56</v>
      </c>
      <c r="P16" s="334">
        <v>0</v>
      </c>
    </row>
    <row r="17" spans="1:16" s="83" customFormat="1" ht="10.199999999999999">
      <c r="A17" s="70" t="s">
        <v>140</v>
      </c>
      <c r="B17" s="336">
        <v>28</v>
      </c>
      <c r="C17" s="336">
        <v>-31</v>
      </c>
      <c r="D17" s="337">
        <v>-3</v>
      </c>
      <c r="E17" s="333">
        <v>94</v>
      </c>
      <c r="F17" s="333">
        <v>-41</v>
      </c>
      <c r="G17" s="334">
        <v>53</v>
      </c>
      <c r="H17" s="335">
        <v>47</v>
      </c>
      <c r="I17" s="335">
        <v>-55</v>
      </c>
      <c r="J17" s="334">
        <v>-8</v>
      </c>
      <c r="K17" s="333">
        <v>10</v>
      </c>
      <c r="L17" s="333">
        <v>-52</v>
      </c>
      <c r="M17" s="334">
        <v>-42</v>
      </c>
      <c r="N17" s="333">
        <v>179</v>
      </c>
      <c r="O17" s="333">
        <v>-179</v>
      </c>
      <c r="P17" s="334">
        <v>0</v>
      </c>
    </row>
    <row r="18" spans="1:16" s="83" customFormat="1" ht="10.199999999999999">
      <c r="A18" s="70" t="s">
        <v>141</v>
      </c>
      <c r="B18" s="336">
        <v>32</v>
      </c>
      <c r="C18" s="336">
        <v>-13</v>
      </c>
      <c r="D18" s="337">
        <v>19</v>
      </c>
      <c r="E18" s="333">
        <v>33</v>
      </c>
      <c r="F18" s="333">
        <v>-36</v>
      </c>
      <c r="G18" s="334">
        <v>-3</v>
      </c>
      <c r="H18" s="335">
        <v>35</v>
      </c>
      <c r="I18" s="335">
        <v>-40</v>
      </c>
      <c r="J18" s="334">
        <v>-5</v>
      </c>
      <c r="K18" s="333">
        <v>8</v>
      </c>
      <c r="L18" s="333">
        <v>-19</v>
      </c>
      <c r="M18" s="334">
        <v>-11</v>
      </c>
      <c r="N18" s="333">
        <v>108</v>
      </c>
      <c r="O18" s="333">
        <v>-108</v>
      </c>
      <c r="P18" s="334">
        <v>0</v>
      </c>
    </row>
    <row r="19" spans="1:16" s="83" customFormat="1" ht="10.199999999999999">
      <c r="A19" s="70" t="s">
        <v>142</v>
      </c>
      <c r="B19" s="336">
        <v>82</v>
      </c>
      <c r="C19" s="336">
        <v>-53</v>
      </c>
      <c r="D19" s="337">
        <v>29</v>
      </c>
      <c r="E19" s="333">
        <v>167</v>
      </c>
      <c r="F19" s="333">
        <v>-107</v>
      </c>
      <c r="G19" s="334">
        <v>60</v>
      </c>
      <c r="H19" s="335">
        <v>106</v>
      </c>
      <c r="I19" s="335">
        <v>-153</v>
      </c>
      <c r="J19" s="334">
        <v>-47</v>
      </c>
      <c r="K19" s="333">
        <v>10</v>
      </c>
      <c r="L19" s="333">
        <v>-52</v>
      </c>
      <c r="M19" s="334">
        <v>-42</v>
      </c>
      <c r="N19" s="333">
        <v>365</v>
      </c>
      <c r="O19" s="333">
        <v>-365</v>
      </c>
      <c r="P19" s="334">
        <v>0</v>
      </c>
    </row>
    <row r="20" spans="1:16" s="83" customFormat="1" ht="14.25" customHeight="1">
      <c r="A20" s="70" t="s">
        <v>143</v>
      </c>
      <c r="B20" s="336">
        <v>46</v>
      </c>
      <c r="C20" s="336">
        <v>-36</v>
      </c>
      <c r="D20" s="337">
        <v>10</v>
      </c>
      <c r="E20" s="333">
        <v>134</v>
      </c>
      <c r="F20" s="333">
        <v>-65</v>
      </c>
      <c r="G20" s="334">
        <v>69</v>
      </c>
      <c r="H20" s="335">
        <v>55</v>
      </c>
      <c r="I20" s="335">
        <v>-108</v>
      </c>
      <c r="J20" s="334">
        <v>-53</v>
      </c>
      <c r="K20" s="333">
        <v>8</v>
      </c>
      <c r="L20" s="333">
        <v>-34</v>
      </c>
      <c r="M20" s="334">
        <v>-26</v>
      </c>
      <c r="N20" s="333">
        <v>243</v>
      </c>
      <c r="O20" s="333">
        <v>-243</v>
      </c>
      <c r="P20" s="334">
        <v>0</v>
      </c>
    </row>
    <row r="21" spans="1:16" s="83" customFormat="1" ht="10.199999999999999">
      <c r="A21" s="70" t="s">
        <v>144</v>
      </c>
      <c r="B21" s="336">
        <v>876</v>
      </c>
      <c r="C21" s="336">
        <v>-424</v>
      </c>
      <c r="D21" s="337">
        <v>452</v>
      </c>
      <c r="E21" s="333">
        <v>863</v>
      </c>
      <c r="F21" s="333">
        <v>-1123</v>
      </c>
      <c r="G21" s="334">
        <v>-260</v>
      </c>
      <c r="H21" s="335">
        <v>927</v>
      </c>
      <c r="I21" s="335">
        <v>-983</v>
      </c>
      <c r="J21" s="334">
        <v>-56</v>
      </c>
      <c r="K21" s="333">
        <v>378</v>
      </c>
      <c r="L21" s="333">
        <v>-514</v>
      </c>
      <c r="M21" s="334">
        <v>-136</v>
      </c>
      <c r="N21" s="333">
        <v>3044</v>
      </c>
      <c r="O21" s="333">
        <v>-3044</v>
      </c>
      <c r="P21" s="334">
        <v>0</v>
      </c>
    </row>
    <row r="22" spans="1:16" s="83" customFormat="1" ht="10.199999999999999">
      <c r="A22" s="70" t="s">
        <v>145</v>
      </c>
      <c r="B22" s="336">
        <v>28</v>
      </c>
      <c r="C22" s="336">
        <v>-25</v>
      </c>
      <c r="D22" s="337">
        <v>3</v>
      </c>
      <c r="E22" s="333">
        <v>54</v>
      </c>
      <c r="F22" s="333">
        <v>-40</v>
      </c>
      <c r="G22" s="334">
        <v>14</v>
      </c>
      <c r="H22" s="335">
        <v>27</v>
      </c>
      <c r="I22" s="335">
        <v>-48</v>
      </c>
      <c r="J22" s="334">
        <v>-21</v>
      </c>
      <c r="K22" s="333">
        <v>16</v>
      </c>
      <c r="L22" s="333">
        <v>-12</v>
      </c>
      <c r="M22" s="334">
        <v>4</v>
      </c>
      <c r="N22" s="333">
        <v>125</v>
      </c>
      <c r="O22" s="333">
        <v>-125</v>
      </c>
      <c r="P22" s="334">
        <v>0</v>
      </c>
    </row>
    <row r="23" spans="1:16" s="83" customFormat="1" ht="12" customHeight="1">
      <c r="A23" s="70" t="s">
        <v>146</v>
      </c>
      <c r="B23" s="336">
        <v>7</v>
      </c>
      <c r="C23" s="336">
        <v>-3</v>
      </c>
      <c r="D23" s="337">
        <v>4</v>
      </c>
      <c r="E23" s="333">
        <v>6</v>
      </c>
      <c r="F23" s="333">
        <v>-11</v>
      </c>
      <c r="G23" s="334">
        <v>-5</v>
      </c>
      <c r="H23" s="335">
        <v>9</v>
      </c>
      <c r="I23" s="335">
        <v>-6</v>
      </c>
      <c r="J23" s="334">
        <v>3</v>
      </c>
      <c r="K23" s="333">
        <v>0</v>
      </c>
      <c r="L23" s="333">
        <v>-2</v>
      </c>
      <c r="M23" s="334">
        <v>-2</v>
      </c>
      <c r="N23" s="333">
        <v>22</v>
      </c>
      <c r="O23" s="333">
        <v>-22</v>
      </c>
      <c r="P23" s="334">
        <v>0</v>
      </c>
    </row>
    <row r="24" spans="1:16" s="83" customFormat="1" ht="10.199999999999999">
      <c r="A24" s="70" t="s">
        <v>147</v>
      </c>
      <c r="B24" s="336">
        <v>12</v>
      </c>
      <c r="C24" s="336">
        <v>-5</v>
      </c>
      <c r="D24" s="337">
        <v>7</v>
      </c>
      <c r="E24" s="340">
        <v>17</v>
      </c>
      <c r="F24" s="333">
        <v>-16</v>
      </c>
      <c r="G24" s="334">
        <v>1</v>
      </c>
      <c r="H24" s="335">
        <v>12</v>
      </c>
      <c r="I24" s="335">
        <v>-13</v>
      </c>
      <c r="J24" s="334">
        <v>-1</v>
      </c>
      <c r="K24" s="333">
        <v>1</v>
      </c>
      <c r="L24" s="333">
        <v>-8</v>
      </c>
      <c r="M24" s="334">
        <v>-7</v>
      </c>
      <c r="N24" s="333">
        <v>42</v>
      </c>
      <c r="O24" s="333">
        <v>-42</v>
      </c>
      <c r="P24" s="334">
        <v>0</v>
      </c>
    </row>
    <row r="25" spans="1:16" s="83" customFormat="1" ht="10.199999999999999">
      <c r="A25" s="70" t="s">
        <v>148</v>
      </c>
      <c r="B25" s="336">
        <v>3</v>
      </c>
      <c r="C25" s="336">
        <v>-5</v>
      </c>
      <c r="D25" s="337">
        <v>-2</v>
      </c>
      <c r="E25" s="333">
        <v>40</v>
      </c>
      <c r="F25" s="333">
        <v>-9</v>
      </c>
      <c r="G25" s="334">
        <v>31</v>
      </c>
      <c r="H25" s="335">
        <v>11</v>
      </c>
      <c r="I25" s="335">
        <v>-37</v>
      </c>
      <c r="J25" s="334">
        <v>-26</v>
      </c>
      <c r="K25" s="333">
        <v>1</v>
      </c>
      <c r="L25" s="333">
        <v>-4</v>
      </c>
      <c r="M25" s="334">
        <v>-3</v>
      </c>
      <c r="N25" s="333">
        <v>55</v>
      </c>
      <c r="O25" s="333">
        <v>-55</v>
      </c>
      <c r="P25" s="334">
        <v>0</v>
      </c>
    </row>
    <row r="26" spans="1:16" s="83" customFormat="1" ht="10.199999999999999">
      <c r="A26" s="70" t="s">
        <v>149</v>
      </c>
      <c r="B26" s="336">
        <v>67</v>
      </c>
      <c r="C26" s="336">
        <v>-101</v>
      </c>
      <c r="D26" s="337">
        <v>-34</v>
      </c>
      <c r="E26" s="340">
        <v>545</v>
      </c>
      <c r="F26" s="333">
        <v>-85</v>
      </c>
      <c r="G26" s="334">
        <v>460</v>
      </c>
      <c r="H26" s="335">
        <v>65</v>
      </c>
      <c r="I26" s="335">
        <v>-411</v>
      </c>
      <c r="J26" s="334">
        <v>-346</v>
      </c>
      <c r="K26" s="333">
        <v>19</v>
      </c>
      <c r="L26" s="333">
        <v>-99</v>
      </c>
      <c r="M26" s="334">
        <v>-80</v>
      </c>
      <c r="N26" s="333">
        <v>696</v>
      </c>
      <c r="O26" s="333">
        <v>-696</v>
      </c>
      <c r="P26" s="334">
        <v>0</v>
      </c>
    </row>
    <row r="27" spans="1:16" s="83" customFormat="1" ht="10.199999999999999">
      <c r="A27" s="70" t="s">
        <v>150</v>
      </c>
      <c r="B27" s="336">
        <v>24</v>
      </c>
      <c r="C27" s="336">
        <v>-15</v>
      </c>
      <c r="D27" s="337">
        <v>9</v>
      </c>
      <c r="E27" s="340">
        <v>24</v>
      </c>
      <c r="F27" s="333">
        <v>-34</v>
      </c>
      <c r="G27" s="334">
        <v>-10</v>
      </c>
      <c r="H27" s="335">
        <v>24</v>
      </c>
      <c r="I27" s="335">
        <v>-17</v>
      </c>
      <c r="J27" s="334">
        <v>7</v>
      </c>
      <c r="K27" s="333">
        <v>5</v>
      </c>
      <c r="L27" s="333">
        <v>-11</v>
      </c>
      <c r="M27" s="334">
        <v>-6</v>
      </c>
      <c r="N27" s="333">
        <v>77</v>
      </c>
      <c r="O27" s="333">
        <v>-77</v>
      </c>
      <c r="P27" s="334">
        <v>0</v>
      </c>
    </row>
    <row r="28" spans="1:16" s="83" customFormat="1" ht="10.199999999999999">
      <c r="A28" s="70" t="s">
        <v>151</v>
      </c>
      <c r="B28" s="336">
        <v>13</v>
      </c>
      <c r="C28" s="336">
        <v>-8</v>
      </c>
      <c r="D28" s="337">
        <v>5</v>
      </c>
      <c r="E28" s="340">
        <v>31</v>
      </c>
      <c r="F28" s="333">
        <v>-25</v>
      </c>
      <c r="G28" s="334">
        <v>6</v>
      </c>
      <c r="H28" s="335">
        <v>21</v>
      </c>
      <c r="I28" s="335">
        <v>-23</v>
      </c>
      <c r="J28" s="334">
        <v>-2</v>
      </c>
      <c r="K28" s="333">
        <v>0</v>
      </c>
      <c r="L28" s="333">
        <v>-9</v>
      </c>
      <c r="M28" s="334">
        <v>-9</v>
      </c>
      <c r="N28" s="333">
        <v>65</v>
      </c>
      <c r="O28" s="333">
        <v>-65</v>
      </c>
      <c r="P28" s="334">
        <v>0</v>
      </c>
    </row>
    <row r="29" spans="1:16" s="83" customFormat="1" ht="10.199999999999999">
      <c r="A29" s="70" t="s">
        <v>152</v>
      </c>
      <c r="B29" s="336">
        <v>9</v>
      </c>
      <c r="C29" s="336">
        <v>-5</v>
      </c>
      <c r="D29" s="337">
        <v>4</v>
      </c>
      <c r="E29" s="340">
        <v>19</v>
      </c>
      <c r="F29" s="333">
        <v>-16</v>
      </c>
      <c r="G29" s="334">
        <v>3</v>
      </c>
      <c r="H29" s="335">
        <v>14</v>
      </c>
      <c r="I29" s="335">
        <v>-14</v>
      </c>
      <c r="J29" s="334">
        <v>0</v>
      </c>
      <c r="K29" s="333">
        <v>2</v>
      </c>
      <c r="L29" s="333">
        <v>-9</v>
      </c>
      <c r="M29" s="334">
        <v>-7</v>
      </c>
      <c r="N29" s="333">
        <v>44</v>
      </c>
      <c r="O29" s="333">
        <v>-44</v>
      </c>
      <c r="P29" s="334">
        <v>0</v>
      </c>
    </row>
    <row r="30" spans="1:16" s="83" customFormat="1" ht="10.199999999999999">
      <c r="A30" s="70" t="s">
        <v>153</v>
      </c>
      <c r="B30" s="336">
        <v>7</v>
      </c>
      <c r="C30" s="336">
        <v>-4</v>
      </c>
      <c r="D30" s="337">
        <v>3</v>
      </c>
      <c r="E30" s="340">
        <v>8</v>
      </c>
      <c r="F30" s="333">
        <v>-7</v>
      </c>
      <c r="G30" s="334">
        <v>1</v>
      </c>
      <c r="H30" s="335">
        <v>6</v>
      </c>
      <c r="I30" s="333">
        <v>-6</v>
      </c>
      <c r="J30" s="334">
        <v>0</v>
      </c>
      <c r="K30" s="333">
        <v>0</v>
      </c>
      <c r="L30" s="333">
        <v>-4</v>
      </c>
      <c r="M30" s="334">
        <v>-4</v>
      </c>
      <c r="N30" s="333">
        <v>21</v>
      </c>
      <c r="O30" s="333">
        <v>-21</v>
      </c>
      <c r="P30" s="334">
        <v>0</v>
      </c>
    </row>
    <row r="31" spans="1:16" s="83" customFormat="1" ht="10.199999999999999">
      <c r="A31" s="70" t="s">
        <v>154</v>
      </c>
      <c r="B31" s="336">
        <v>11</v>
      </c>
      <c r="C31" s="336">
        <v>-9</v>
      </c>
      <c r="D31" s="337">
        <v>2</v>
      </c>
      <c r="E31" s="340">
        <v>31</v>
      </c>
      <c r="F31" s="333">
        <v>-11</v>
      </c>
      <c r="G31" s="334">
        <v>20</v>
      </c>
      <c r="H31" s="335">
        <v>11</v>
      </c>
      <c r="I31" s="333">
        <v>-22</v>
      </c>
      <c r="J31" s="334">
        <v>-11</v>
      </c>
      <c r="K31" s="333">
        <v>0</v>
      </c>
      <c r="L31" s="333">
        <v>-11</v>
      </c>
      <c r="M31" s="334">
        <v>-11</v>
      </c>
      <c r="N31" s="333">
        <v>53</v>
      </c>
      <c r="O31" s="333">
        <v>-53</v>
      </c>
      <c r="P31" s="334">
        <v>0</v>
      </c>
    </row>
    <row r="32" spans="1:16" s="83" customFormat="1" ht="10.199999999999999">
      <c r="A32" s="70" t="s">
        <v>155</v>
      </c>
      <c r="B32" s="333">
        <v>1</v>
      </c>
      <c r="C32" s="333">
        <v>0</v>
      </c>
      <c r="D32" s="334">
        <v>1</v>
      </c>
      <c r="E32" s="333">
        <v>0</v>
      </c>
      <c r="F32" s="333">
        <v>-1</v>
      </c>
      <c r="G32" s="334">
        <v>-1</v>
      </c>
      <c r="H32" s="333">
        <v>0</v>
      </c>
      <c r="I32" s="333">
        <v>0</v>
      </c>
      <c r="J32" s="334">
        <v>0</v>
      </c>
      <c r="K32" s="333">
        <v>0</v>
      </c>
      <c r="L32" s="333">
        <v>0</v>
      </c>
      <c r="M32" s="334">
        <v>0</v>
      </c>
      <c r="N32" s="333">
        <v>1</v>
      </c>
      <c r="O32" s="333">
        <v>-1</v>
      </c>
      <c r="P32" s="334">
        <v>0</v>
      </c>
    </row>
    <row r="33" spans="1:16" s="83" customFormat="1" ht="17.25" customHeight="1">
      <c r="A33" s="204" t="s">
        <v>236</v>
      </c>
      <c r="B33" s="341">
        <v>2</v>
      </c>
      <c r="C33" s="341">
        <v>-2</v>
      </c>
      <c r="D33" s="342">
        <v>0</v>
      </c>
      <c r="E33" s="341">
        <v>5</v>
      </c>
      <c r="F33" s="341">
        <v>-3</v>
      </c>
      <c r="G33" s="342">
        <v>2</v>
      </c>
      <c r="H33" s="341">
        <v>5</v>
      </c>
      <c r="I33" s="341">
        <v>-7</v>
      </c>
      <c r="J33" s="342">
        <v>-2</v>
      </c>
      <c r="K33" s="341">
        <v>1</v>
      </c>
      <c r="L33" s="341">
        <v>-1</v>
      </c>
      <c r="M33" s="342">
        <v>0</v>
      </c>
      <c r="N33" s="341">
        <v>13</v>
      </c>
      <c r="O33" s="341">
        <v>-13</v>
      </c>
      <c r="P33" s="342">
        <v>0</v>
      </c>
    </row>
    <row r="34" spans="1:16" s="83" customFormat="1" ht="10.8" thickBot="1">
      <c r="A34" s="343" t="s">
        <v>128</v>
      </c>
      <c r="B34" s="344">
        <v>1556</v>
      </c>
      <c r="C34" s="344">
        <v>-900</v>
      </c>
      <c r="D34" s="344">
        <v>656</v>
      </c>
      <c r="E34" s="344">
        <v>2460</v>
      </c>
      <c r="F34" s="344">
        <v>-2066</v>
      </c>
      <c r="G34" s="344">
        <v>394</v>
      </c>
      <c r="H34" s="344">
        <v>1765</v>
      </c>
      <c r="I34" s="344">
        <v>-2283</v>
      </c>
      <c r="J34" s="344">
        <v>-518</v>
      </c>
      <c r="K34" s="344">
        <v>538</v>
      </c>
      <c r="L34" s="344">
        <v>-1070</v>
      </c>
      <c r="M34" s="344">
        <v>-532</v>
      </c>
      <c r="N34" s="344">
        <v>6319</v>
      </c>
      <c r="O34" s="344">
        <v>-6319</v>
      </c>
      <c r="P34" s="344">
        <v>0</v>
      </c>
    </row>
  </sheetData>
  <mergeCells count="1">
    <mergeCell ref="A5:A6"/>
  </mergeCells>
  <printOptions horizontalCentered="1" verticalCentered="1"/>
  <pageMargins left="0.78740157480314965" right="0.78740157480314965" top="0.78740157480314965" bottom="0.78740157480314965" header="0" footer="0"/>
  <pageSetup scale="44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04B5A0-515F-43D3-814A-0859BD86A9C2}">
  <sheetPr codeName="Hoja20"/>
  <dimension ref="A2:P200"/>
  <sheetViews>
    <sheetView zoomScaleNormal="100" workbookViewId="0">
      <selection activeCell="B1" sqref="B1"/>
    </sheetView>
  </sheetViews>
  <sheetFormatPr baseColWidth="10" defaultColWidth="11.44140625" defaultRowHeight="13.2"/>
  <cols>
    <col min="1" max="1" width="2.5546875" style="80" customWidth="1"/>
    <col min="2" max="2" width="18.33203125" style="80" customWidth="1"/>
    <col min="3" max="15" width="10.33203125" style="80" customWidth="1"/>
    <col min="16" max="256" width="11.44140625" style="80"/>
    <col min="257" max="257" width="2.5546875" style="80" customWidth="1"/>
    <col min="258" max="258" width="18.33203125" style="80" customWidth="1"/>
    <col min="259" max="271" width="10.33203125" style="80" customWidth="1"/>
    <col min="272" max="512" width="11.44140625" style="80"/>
    <col min="513" max="513" width="2.5546875" style="80" customWidth="1"/>
    <col min="514" max="514" width="18.33203125" style="80" customWidth="1"/>
    <col min="515" max="527" width="10.33203125" style="80" customWidth="1"/>
    <col min="528" max="768" width="11.44140625" style="80"/>
    <col min="769" max="769" width="2.5546875" style="80" customWidth="1"/>
    <col min="770" max="770" width="18.33203125" style="80" customWidth="1"/>
    <col min="771" max="783" width="10.33203125" style="80" customWidth="1"/>
    <col min="784" max="1024" width="11.44140625" style="80"/>
    <col min="1025" max="1025" width="2.5546875" style="80" customWidth="1"/>
    <col min="1026" max="1026" width="18.33203125" style="80" customWidth="1"/>
    <col min="1027" max="1039" width="10.33203125" style="80" customWidth="1"/>
    <col min="1040" max="1280" width="11.44140625" style="80"/>
    <col min="1281" max="1281" width="2.5546875" style="80" customWidth="1"/>
    <col min="1282" max="1282" width="18.33203125" style="80" customWidth="1"/>
    <col min="1283" max="1295" width="10.33203125" style="80" customWidth="1"/>
    <col min="1296" max="1536" width="11.44140625" style="80"/>
    <col min="1537" max="1537" width="2.5546875" style="80" customWidth="1"/>
    <col min="1538" max="1538" width="18.33203125" style="80" customWidth="1"/>
    <col min="1539" max="1551" width="10.33203125" style="80" customWidth="1"/>
    <col min="1552" max="1792" width="11.44140625" style="80"/>
    <col min="1793" max="1793" width="2.5546875" style="80" customWidth="1"/>
    <col min="1794" max="1794" width="18.33203125" style="80" customWidth="1"/>
    <col min="1795" max="1807" width="10.33203125" style="80" customWidth="1"/>
    <col min="1808" max="2048" width="11.44140625" style="80"/>
    <col min="2049" max="2049" width="2.5546875" style="80" customWidth="1"/>
    <col min="2050" max="2050" width="18.33203125" style="80" customWidth="1"/>
    <col min="2051" max="2063" width="10.33203125" style="80" customWidth="1"/>
    <col min="2064" max="2304" width="11.44140625" style="80"/>
    <col min="2305" max="2305" width="2.5546875" style="80" customWidth="1"/>
    <col min="2306" max="2306" width="18.33203125" style="80" customWidth="1"/>
    <col min="2307" max="2319" width="10.33203125" style="80" customWidth="1"/>
    <col min="2320" max="2560" width="11.44140625" style="80"/>
    <col min="2561" max="2561" width="2.5546875" style="80" customWidth="1"/>
    <col min="2562" max="2562" width="18.33203125" style="80" customWidth="1"/>
    <col min="2563" max="2575" width="10.33203125" style="80" customWidth="1"/>
    <col min="2576" max="2816" width="11.44140625" style="80"/>
    <col min="2817" max="2817" width="2.5546875" style="80" customWidth="1"/>
    <col min="2818" max="2818" width="18.33203125" style="80" customWidth="1"/>
    <col min="2819" max="2831" width="10.33203125" style="80" customWidth="1"/>
    <col min="2832" max="3072" width="11.44140625" style="80"/>
    <col min="3073" max="3073" width="2.5546875" style="80" customWidth="1"/>
    <col min="3074" max="3074" width="18.33203125" style="80" customWidth="1"/>
    <col min="3075" max="3087" width="10.33203125" style="80" customWidth="1"/>
    <col min="3088" max="3328" width="11.44140625" style="80"/>
    <col min="3329" max="3329" width="2.5546875" style="80" customWidth="1"/>
    <col min="3330" max="3330" width="18.33203125" style="80" customWidth="1"/>
    <col min="3331" max="3343" width="10.33203125" style="80" customWidth="1"/>
    <col min="3344" max="3584" width="11.44140625" style="80"/>
    <col min="3585" max="3585" width="2.5546875" style="80" customWidth="1"/>
    <col min="3586" max="3586" width="18.33203125" style="80" customWidth="1"/>
    <col min="3587" max="3599" width="10.33203125" style="80" customWidth="1"/>
    <col min="3600" max="3840" width="11.44140625" style="80"/>
    <col min="3841" max="3841" width="2.5546875" style="80" customWidth="1"/>
    <col min="3842" max="3842" width="18.33203125" style="80" customWidth="1"/>
    <col min="3843" max="3855" width="10.33203125" style="80" customWidth="1"/>
    <col min="3856" max="4096" width="11.44140625" style="80"/>
    <col min="4097" max="4097" width="2.5546875" style="80" customWidth="1"/>
    <col min="4098" max="4098" width="18.33203125" style="80" customWidth="1"/>
    <col min="4099" max="4111" width="10.33203125" style="80" customWidth="1"/>
    <col min="4112" max="4352" width="11.44140625" style="80"/>
    <col min="4353" max="4353" width="2.5546875" style="80" customWidth="1"/>
    <col min="4354" max="4354" width="18.33203125" style="80" customWidth="1"/>
    <col min="4355" max="4367" width="10.33203125" style="80" customWidth="1"/>
    <col min="4368" max="4608" width="11.44140625" style="80"/>
    <col min="4609" max="4609" width="2.5546875" style="80" customWidth="1"/>
    <col min="4610" max="4610" width="18.33203125" style="80" customWidth="1"/>
    <col min="4611" max="4623" width="10.33203125" style="80" customWidth="1"/>
    <col min="4624" max="4864" width="11.44140625" style="80"/>
    <col min="4865" max="4865" width="2.5546875" style="80" customWidth="1"/>
    <col min="4866" max="4866" width="18.33203125" style="80" customWidth="1"/>
    <col min="4867" max="4879" width="10.33203125" style="80" customWidth="1"/>
    <col min="4880" max="5120" width="11.44140625" style="80"/>
    <col min="5121" max="5121" width="2.5546875" style="80" customWidth="1"/>
    <col min="5122" max="5122" width="18.33203125" style="80" customWidth="1"/>
    <col min="5123" max="5135" width="10.33203125" style="80" customWidth="1"/>
    <col min="5136" max="5376" width="11.44140625" style="80"/>
    <col min="5377" max="5377" width="2.5546875" style="80" customWidth="1"/>
    <col min="5378" max="5378" width="18.33203125" style="80" customWidth="1"/>
    <col min="5379" max="5391" width="10.33203125" style="80" customWidth="1"/>
    <col min="5392" max="5632" width="11.44140625" style="80"/>
    <col min="5633" max="5633" width="2.5546875" style="80" customWidth="1"/>
    <col min="5634" max="5634" width="18.33203125" style="80" customWidth="1"/>
    <col min="5635" max="5647" width="10.33203125" style="80" customWidth="1"/>
    <col min="5648" max="5888" width="11.44140625" style="80"/>
    <col min="5889" max="5889" width="2.5546875" style="80" customWidth="1"/>
    <col min="5890" max="5890" width="18.33203125" style="80" customWidth="1"/>
    <col min="5891" max="5903" width="10.33203125" style="80" customWidth="1"/>
    <col min="5904" max="6144" width="11.44140625" style="80"/>
    <col min="6145" max="6145" width="2.5546875" style="80" customWidth="1"/>
    <col min="6146" max="6146" width="18.33203125" style="80" customWidth="1"/>
    <col min="6147" max="6159" width="10.33203125" style="80" customWidth="1"/>
    <col min="6160" max="6400" width="11.44140625" style="80"/>
    <col min="6401" max="6401" width="2.5546875" style="80" customWidth="1"/>
    <col min="6402" max="6402" width="18.33203125" style="80" customWidth="1"/>
    <col min="6403" max="6415" width="10.33203125" style="80" customWidth="1"/>
    <col min="6416" max="6656" width="11.44140625" style="80"/>
    <col min="6657" max="6657" width="2.5546875" style="80" customWidth="1"/>
    <col min="6658" max="6658" width="18.33203125" style="80" customWidth="1"/>
    <col min="6659" max="6671" width="10.33203125" style="80" customWidth="1"/>
    <col min="6672" max="6912" width="11.44140625" style="80"/>
    <col min="6913" max="6913" width="2.5546875" style="80" customWidth="1"/>
    <col min="6914" max="6914" width="18.33203125" style="80" customWidth="1"/>
    <col min="6915" max="6927" width="10.33203125" style="80" customWidth="1"/>
    <col min="6928" max="7168" width="11.44140625" style="80"/>
    <col min="7169" max="7169" width="2.5546875" style="80" customWidth="1"/>
    <col min="7170" max="7170" width="18.33203125" style="80" customWidth="1"/>
    <col min="7171" max="7183" width="10.33203125" style="80" customWidth="1"/>
    <col min="7184" max="7424" width="11.44140625" style="80"/>
    <col min="7425" max="7425" width="2.5546875" style="80" customWidth="1"/>
    <col min="7426" max="7426" width="18.33203125" style="80" customWidth="1"/>
    <col min="7427" max="7439" width="10.33203125" style="80" customWidth="1"/>
    <col min="7440" max="7680" width="11.44140625" style="80"/>
    <col min="7681" max="7681" width="2.5546875" style="80" customWidth="1"/>
    <col min="7682" max="7682" width="18.33203125" style="80" customWidth="1"/>
    <col min="7683" max="7695" width="10.33203125" style="80" customWidth="1"/>
    <col min="7696" max="7936" width="11.44140625" style="80"/>
    <col min="7937" max="7937" width="2.5546875" style="80" customWidth="1"/>
    <col min="7938" max="7938" width="18.33203125" style="80" customWidth="1"/>
    <col min="7939" max="7951" width="10.33203125" style="80" customWidth="1"/>
    <col min="7952" max="8192" width="11.44140625" style="80"/>
    <col min="8193" max="8193" width="2.5546875" style="80" customWidth="1"/>
    <col min="8194" max="8194" width="18.33203125" style="80" customWidth="1"/>
    <col min="8195" max="8207" width="10.33203125" style="80" customWidth="1"/>
    <col min="8208" max="8448" width="11.44140625" style="80"/>
    <col min="8449" max="8449" width="2.5546875" style="80" customWidth="1"/>
    <col min="8450" max="8450" width="18.33203125" style="80" customWidth="1"/>
    <col min="8451" max="8463" width="10.33203125" style="80" customWidth="1"/>
    <col min="8464" max="8704" width="11.44140625" style="80"/>
    <col min="8705" max="8705" width="2.5546875" style="80" customWidth="1"/>
    <col min="8706" max="8706" width="18.33203125" style="80" customWidth="1"/>
    <col min="8707" max="8719" width="10.33203125" style="80" customWidth="1"/>
    <col min="8720" max="8960" width="11.44140625" style="80"/>
    <col min="8961" max="8961" width="2.5546875" style="80" customWidth="1"/>
    <col min="8962" max="8962" width="18.33203125" style="80" customWidth="1"/>
    <col min="8963" max="8975" width="10.33203125" style="80" customWidth="1"/>
    <col min="8976" max="9216" width="11.44140625" style="80"/>
    <col min="9217" max="9217" width="2.5546875" style="80" customWidth="1"/>
    <col min="9218" max="9218" width="18.33203125" style="80" customWidth="1"/>
    <col min="9219" max="9231" width="10.33203125" style="80" customWidth="1"/>
    <col min="9232" max="9472" width="11.44140625" style="80"/>
    <col min="9473" max="9473" width="2.5546875" style="80" customWidth="1"/>
    <col min="9474" max="9474" width="18.33203125" style="80" customWidth="1"/>
    <col min="9475" max="9487" width="10.33203125" style="80" customWidth="1"/>
    <col min="9488" max="9728" width="11.44140625" style="80"/>
    <col min="9729" max="9729" width="2.5546875" style="80" customWidth="1"/>
    <col min="9730" max="9730" width="18.33203125" style="80" customWidth="1"/>
    <col min="9731" max="9743" width="10.33203125" style="80" customWidth="1"/>
    <col min="9744" max="9984" width="11.44140625" style="80"/>
    <col min="9985" max="9985" width="2.5546875" style="80" customWidth="1"/>
    <col min="9986" max="9986" width="18.33203125" style="80" customWidth="1"/>
    <col min="9987" max="9999" width="10.33203125" style="80" customWidth="1"/>
    <col min="10000" max="10240" width="11.44140625" style="80"/>
    <col min="10241" max="10241" width="2.5546875" style="80" customWidth="1"/>
    <col min="10242" max="10242" width="18.33203125" style="80" customWidth="1"/>
    <col min="10243" max="10255" width="10.33203125" style="80" customWidth="1"/>
    <col min="10256" max="10496" width="11.44140625" style="80"/>
    <col min="10497" max="10497" width="2.5546875" style="80" customWidth="1"/>
    <col min="10498" max="10498" width="18.33203125" style="80" customWidth="1"/>
    <col min="10499" max="10511" width="10.33203125" style="80" customWidth="1"/>
    <col min="10512" max="10752" width="11.44140625" style="80"/>
    <col min="10753" max="10753" width="2.5546875" style="80" customWidth="1"/>
    <col min="10754" max="10754" width="18.33203125" style="80" customWidth="1"/>
    <col min="10755" max="10767" width="10.33203125" style="80" customWidth="1"/>
    <col min="10768" max="11008" width="11.44140625" style="80"/>
    <col min="11009" max="11009" width="2.5546875" style="80" customWidth="1"/>
    <col min="11010" max="11010" width="18.33203125" style="80" customWidth="1"/>
    <col min="11011" max="11023" width="10.33203125" style="80" customWidth="1"/>
    <col min="11024" max="11264" width="11.44140625" style="80"/>
    <col min="11265" max="11265" width="2.5546875" style="80" customWidth="1"/>
    <col min="11266" max="11266" width="18.33203125" style="80" customWidth="1"/>
    <col min="11267" max="11279" width="10.33203125" style="80" customWidth="1"/>
    <col min="11280" max="11520" width="11.44140625" style="80"/>
    <col min="11521" max="11521" width="2.5546875" style="80" customWidth="1"/>
    <col min="11522" max="11522" width="18.33203125" style="80" customWidth="1"/>
    <col min="11523" max="11535" width="10.33203125" style="80" customWidth="1"/>
    <col min="11536" max="11776" width="11.44140625" style="80"/>
    <col min="11777" max="11777" width="2.5546875" style="80" customWidth="1"/>
    <col min="11778" max="11778" width="18.33203125" style="80" customWidth="1"/>
    <col min="11779" max="11791" width="10.33203125" style="80" customWidth="1"/>
    <col min="11792" max="12032" width="11.44140625" style="80"/>
    <col min="12033" max="12033" width="2.5546875" style="80" customWidth="1"/>
    <col min="12034" max="12034" width="18.33203125" style="80" customWidth="1"/>
    <col min="12035" max="12047" width="10.33203125" style="80" customWidth="1"/>
    <col min="12048" max="12288" width="11.44140625" style="80"/>
    <col min="12289" max="12289" width="2.5546875" style="80" customWidth="1"/>
    <col min="12290" max="12290" width="18.33203125" style="80" customWidth="1"/>
    <col min="12291" max="12303" width="10.33203125" style="80" customWidth="1"/>
    <col min="12304" max="12544" width="11.44140625" style="80"/>
    <col min="12545" max="12545" width="2.5546875" style="80" customWidth="1"/>
    <col min="12546" max="12546" width="18.33203125" style="80" customWidth="1"/>
    <col min="12547" max="12559" width="10.33203125" style="80" customWidth="1"/>
    <col min="12560" max="12800" width="11.44140625" style="80"/>
    <col min="12801" max="12801" width="2.5546875" style="80" customWidth="1"/>
    <col min="12802" max="12802" width="18.33203125" style="80" customWidth="1"/>
    <col min="12803" max="12815" width="10.33203125" style="80" customWidth="1"/>
    <col min="12816" max="13056" width="11.44140625" style="80"/>
    <col min="13057" max="13057" width="2.5546875" style="80" customWidth="1"/>
    <col min="13058" max="13058" width="18.33203125" style="80" customWidth="1"/>
    <col min="13059" max="13071" width="10.33203125" style="80" customWidth="1"/>
    <col min="13072" max="13312" width="11.44140625" style="80"/>
    <col min="13313" max="13313" width="2.5546875" style="80" customWidth="1"/>
    <col min="13314" max="13314" width="18.33203125" style="80" customWidth="1"/>
    <col min="13315" max="13327" width="10.33203125" style="80" customWidth="1"/>
    <col min="13328" max="13568" width="11.44140625" style="80"/>
    <col min="13569" max="13569" width="2.5546875" style="80" customWidth="1"/>
    <col min="13570" max="13570" width="18.33203125" style="80" customWidth="1"/>
    <col min="13571" max="13583" width="10.33203125" style="80" customWidth="1"/>
    <col min="13584" max="13824" width="11.44140625" style="80"/>
    <col min="13825" max="13825" width="2.5546875" style="80" customWidth="1"/>
    <col min="13826" max="13826" width="18.33203125" style="80" customWidth="1"/>
    <col min="13827" max="13839" width="10.33203125" style="80" customWidth="1"/>
    <col min="13840" max="14080" width="11.44140625" style="80"/>
    <col min="14081" max="14081" width="2.5546875" style="80" customWidth="1"/>
    <col min="14082" max="14082" width="18.33203125" style="80" customWidth="1"/>
    <col min="14083" max="14095" width="10.33203125" style="80" customWidth="1"/>
    <col min="14096" max="14336" width="11.44140625" style="80"/>
    <col min="14337" max="14337" width="2.5546875" style="80" customWidth="1"/>
    <col min="14338" max="14338" width="18.33203125" style="80" customWidth="1"/>
    <col min="14339" max="14351" width="10.33203125" style="80" customWidth="1"/>
    <col min="14352" max="14592" width="11.44140625" style="80"/>
    <col min="14593" max="14593" width="2.5546875" style="80" customWidth="1"/>
    <col min="14594" max="14594" width="18.33203125" style="80" customWidth="1"/>
    <col min="14595" max="14607" width="10.33203125" style="80" customWidth="1"/>
    <col min="14608" max="14848" width="11.44140625" style="80"/>
    <col min="14849" max="14849" width="2.5546875" style="80" customWidth="1"/>
    <col min="14850" max="14850" width="18.33203125" style="80" customWidth="1"/>
    <col min="14851" max="14863" width="10.33203125" style="80" customWidth="1"/>
    <col min="14864" max="15104" width="11.44140625" style="80"/>
    <col min="15105" max="15105" width="2.5546875" style="80" customWidth="1"/>
    <col min="15106" max="15106" width="18.33203125" style="80" customWidth="1"/>
    <col min="15107" max="15119" width="10.33203125" style="80" customWidth="1"/>
    <col min="15120" max="15360" width="11.44140625" style="80"/>
    <col min="15361" max="15361" width="2.5546875" style="80" customWidth="1"/>
    <col min="15362" max="15362" width="18.33203125" style="80" customWidth="1"/>
    <col min="15363" max="15375" width="10.33203125" style="80" customWidth="1"/>
    <col min="15376" max="15616" width="11.44140625" style="80"/>
    <col min="15617" max="15617" width="2.5546875" style="80" customWidth="1"/>
    <col min="15618" max="15618" width="18.33203125" style="80" customWidth="1"/>
    <col min="15619" max="15631" width="10.33203125" style="80" customWidth="1"/>
    <col min="15632" max="15872" width="11.44140625" style="80"/>
    <col min="15873" max="15873" width="2.5546875" style="80" customWidth="1"/>
    <col min="15874" max="15874" width="18.33203125" style="80" customWidth="1"/>
    <col min="15875" max="15887" width="10.33203125" style="80" customWidth="1"/>
    <col min="15888" max="16128" width="11.44140625" style="80"/>
    <col min="16129" max="16129" width="2.5546875" style="80" customWidth="1"/>
    <col min="16130" max="16130" width="18.33203125" style="80" customWidth="1"/>
    <col min="16131" max="16143" width="10.33203125" style="80" customWidth="1"/>
    <col min="16144" max="16384" width="11.44140625" style="80"/>
  </cols>
  <sheetData>
    <row r="2" spans="1:16" ht="35.4" customHeight="1">
      <c r="A2" s="99" t="s">
        <v>237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99"/>
    </row>
    <row r="3" spans="1:16" ht="6.75" customHeight="1" thickBot="1">
      <c r="A3" s="345"/>
      <c r="B3" s="346"/>
    </row>
    <row r="4" spans="1:16">
      <c r="A4" s="347"/>
      <c r="B4" s="347"/>
      <c r="C4" s="348">
        <v>45199</v>
      </c>
      <c r="D4" s="348">
        <v>45230</v>
      </c>
      <c r="E4" s="348">
        <v>45260</v>
      </c>
      <c r="F4" s="348">
        <v>45291</v>
      </c>
      <c r="G4" s="348">
        <v>45322</v>
      </c>
      <c r="H4" s="348">
        <v>45351</v>
      </c>
      <c r="I4" s="348">
        <v>45382</v>
      </c>
      <c r="J4" s="348">
        <v>45412</v>
      </c>
      <c r="K4" s="348">
        <v>45443</v>
      </c>
      <c r="L4" s="348">
        <v>45473</v>
      </c>
      <c r="M4" s="348">
        <v>45504</v>
      </c>
      <c r="N4" s="348">
        <v>45535</v>
      </c>
      <c r="O4" s="348">
        <v>45565</v>
      </c>
      <c r="P4" s="349"/>
    </row>
    <row r="5" spans="1:16">
      <c r="A5" s="55" t="s">
        <v>238</v>
      </c>
      <c r="B5" s="350"/>
      <c r="C5" s="351"/>
      <c r="D5" s="351"/>
      <c r="E5" s="351"/>
      <c r="F5" s="351"/>
      <c r="G5" s="351"/>
      <c r="H5" s="351"/>
      <c r="I5" s="351"/>
      <c r="J5" s="351"/>
      <c r="K5" s="351"/>
      <c r="L5" s="352"/>
      <c r="M5" s="352"/>
      <c r="N5" s="352"/>
      <c r="O5" s="352"/>
      <c r="P5" s="352"/>
    </row>
    <row r="6" spans="1:16">
      <c r="A6" s="55"/>
      <c r="B6" s="353" t="s">
        <v>114</v>
      </c>
      <c r="C6" s="352">
        <v>413199</v>
      </c>
      <c r="D6" s="352">
        <v>413162</v>
      </c>
      <c r="E6" s="352">
        <v>412066</v>
      </c>
      <c r="F6" s="352">
        <v>417667</v>
      </c>
      <c r="G6" s="352">
        <v>395070</v>
      </c>
      <c r="H6" s="352">
        <v>394826</v>
      </c>
      <c r="I6" s="352">
        <v>420252</v>
      </c>
      <c r="J6" s="352">
        <v>437719</v>
      </c>
      <c r="K6" s="352">
        <v>404336</v>
      </c>
      <c r="L6" s="352">
        <v>412358</v>
      </c>
      <c r="M6" s="352">
        <v>414568</v>
      </c>
      <c r="N6" s="352">
        <v>412620</v>
      </c>
      <c r="O6" s="352">
        <v>428221</v>
      </c>
      <c r="P6" s="352"/>
    </row>
    <row r="7" spans="1:16">
      <c r="A7" s="354"/>
      <c r="B7" s="353" t="s">
        <v>117</v>
      </c>
      <c r="C7" s="352">
        <v>1834023</v>
      </c>
      <c r="D7" s="352">
        <v>1845047</v>
      </c>
      <c r="E7" s="352">
        <v>1814150</v>
      </c>
      <c r="F7" s="352">
        <v>1917422</v>
      </c>
      <c r="G7" s="352">
        <v>1809790</v>
      </c>
      <c r="H7" s="352">
        <v>1781337</v>
      </c>
      <c r="I7" s="352">
        <v>1973942</v>
      </c>
      <c r="J7" s="352">
        <v>2029400</v>
      </c>
      <c r="K7" s="352">
        <v>1816991</v>
      </c>
      <c r="L7" s="352">
        <v>1899661</v>
      </c>
      <c r="M7" s="352">
        <v>2052568</v>
      </c>
      <c r="N7" s="352">
        <v>1978987</v>
      </c>
      <c r="O7" s="352">
        <v>2108163</v>
      </c>
      <c r="P7" s="352"/>
    </row>
    <row r="8" spans="1:16">
      <c r="A8" s="354"/>
      <c r="B8" s="353" t="s">
        <v>118</v>
      </c>
      <c r="C8" s="352">
        <v>983897</v>
      </c>
      <c r="D8" s="352">
        <v>973534</v>
      </c>
      <c r="E8" s="352">
        <v>980996</v>
      </c>
      <c r="F8" s="352">
        <v>979924</v>
      </c>
      <c r="G8" s="352">
        <v>933793</v>
      </c>
      <c r="H8" s="352">
        <v>917261</v>
      </c>
      <c r="I8" s="352">
        <v>966555</v>
      </c>
      <c r="J8" s="352">
        <v>1002774</v>
      </c>
      <c r="K8" s="352">
        <v>1031314</v>
      </c>
      <c r="L8" s="352">
        <v>930941</v>
      </c>
      <c r="M8" s="352">
        <v>947787</v>
      </c>
      <c r="N8" s="352">
        <v>947060</v>
      </c>
      <c r="O8" s="352">
        <v>999241</v>
      </c>
      <c r="P8" s="352"/>
    </row>
    <row r="9" spans="1:16">
      <c r="A9" s="354"/>
      <c r="B9" s="353" t="s">
        <v>239</v>
      </c>
      <c r="C9" s="352">
        <v>584671</v>
      </c>
      <c r="D9" s="352">
        <v>607804</v>
      </c>
      <c r="E9" s="352">
        <v>579878</v>
      </c>
      <c r="F9" s="352">
        <v>595319</v>
      </c>
      <c r="G9" s="352">
        <v>581523</v>
      </c>
      <c r="H9" s="352">
        <v>570196</v>
      </c>
      <c r="I9" s="352">
        <v>618908</v>
      </c>
      <c r="J9" s="352">
        <v>626607</v>
      </c>
      <c r="K9" s="352">
        <v>553435</v>
      </c>
      <c r="L9" s="352">
        <v>591862</v>
      </c>
      <c r="M9" s="352">
        <v>587658</v>
      </c>
      <c r="N9" s="352">
        <v>584853</v>
      </c>
      <c r="O9" s="352">
        <v>615290</v>
      </c>
      <c r="P9" s="352"/>
    </row>
    <row r="10" spans="1:16">
      <c r="A10" s="354"/>
      <c r="B10" s="353" t="s">
        <v>120</v>
      </c>
      <c r="C10" s="355">
        <v>3815790</v>
      </c>
      <c r="D10" s="355">
        <v>3839547</v>
      </c>
      <c r="E10" s="355">
        <v>3787090</v>
      </c>
      <c r="F10" s="355">
        <v>3910332</v>
      </c>
      <c r="G10" s="355">
        <v>3720176</v>
      </c>
      <c r="H10" s="355">
        <v>3663620</v>
      </c>
      <c r="I10" s="355">
        <v>3979657</v>
      </c>
      <c r="J10" s="355">
        <v>4096500</v>
      </c>
      <c r="K10" s="355">
        <v>3806076</v>
      </c>
      <c r="L10" s="355">
        <v>3834822</v>
      </c>
      <c r="M10" s="355">
        <v>4002581</v>
      </c>
      <c r="N10" s="355">
        <v>3923520</v>
      </c>
      <c r="O10" s="355">
        <v>4150915</v>
      </c>
      <c r="P10" s="355"/>
    </row>
    <row r="11" spans="1:16">
      <c r="A11" s="356"/>
      <c r="B11" s="357"/>
      <c r="C11" s="358"/>
      <c r="D11" s="358"/>
      <c r="E11" s="358"/>
      <c r="F11" s="358"/>
      <c r="G11" s="358"/>
      <c r="H11" s="358"/>
      <c r="I11" s="358"/>
      <c r="J11" s="358"/>
      <c r="K11" s="358"/>
      <c r="L11" s="358"/>
      <c r="M11" s="358"/>
      <c r="N11" s="358"/>
      <c r="O11" s="358"/>
      <c r="P11" s="351"/>
    </row>
    <row r="12" spans="1:16">
      <c r="A12" s="55" t="s">
        <v>240</v>
      </c>
      <c r="B12" s="350"/>
      <c r="C12" s="351"/>
      <c r="D12" s="351"/>
      <c r="E12" s="351"/>
      <c r="F12" s="351"/>
      <c r="G12" s="351"/>
      <c r="H12" s="351"/>
      <c r="I12" s="351"/>
      <c r="J12" s="351"/>
      <c r="K12" s="351"/>
      <c r="L12" s="351"/>
      <c r="M12" s="351"/>
      <c r="N12" s="351"/>
      <c r="O12" s="359"/>
      <c r="P12" s="351"/>
    </row>
    <row r="13" spans="1:16" ht="13.5" customHeight="1">
      <c r="A13" s="55"/>
      <c r="B13" s="353" t="s">
        <v>114</v>
      </c>
      <c r="C13" s="360">
        <v>40.719700000000003</v>
      </c>
      <c r="D13" s="360">
        <v>40.701799999999999</v>
      </c>
      <c r="E13" s="360">
        <v>40.578600000000002</v>
      </c>
      <c r="F13" s="360">
        <v>41.114600000000003</v>
      </c>
      <c r="G13" s="360">
        <v>38.882400000000004</v>
      </c>
      <c r="H13" s="360">
        <v>38.833200000000005</v>
      </c>
      <c r="I13" s="360">
        <v>41.288900000000005</v>
      </c>
      <c r="J13" s="360">
        <v>42.962299999999999</v>
      </c>
      <c r="K13" s="360">
        <v>39.657299999999999</v>
      </c>
      <c r="L13" s="360">
        <v>40.423000000000002</v>
      </c>
      <c r="M13" s="360">
        <v>40.616600000000005</v>
      </c>
      <c r="N13" s="360">
        <v>40.389900000000004</v>
      </c>
      <c r="O13" s="361">
        <v>41.856184822843247</v>
      </c>
      <c r="P13" s="361"/>
    </row>
    <row r="14" spans="1:16">
      <c r="A14" s="354"/>
      <c r="B14" s="353" t="s">
        <v>117</v>
      </c>
      <c r="C14" s="360">
        <v>44.827600000000004</v>
      </c>
      <c r="D14" s="360">
        <v>44.688099999999999</v>
      </c>
      <c r="E14" s="360">
        <v>43.586500000000001</v>
      </c>
      <c r="F14" s="360">
        <v>45.705100000000002</v>
      </c>
      <c r="G14" s="360">
        <v>42.681200000000004</v>
      </c>
      <c r="H14" s="360">
        <v>41.618900000000004</v>
      </c>
      <c r="I14" s="360">
        <v>45.698800000000006</v>
      </c>
      <c r="J14" s="360">
        <v>46.432100000000005</v>
      </c>
      <c r="K14" s="360">
        <v>41.081099999999999</v>
      </c>
      <c r="L14" s="360">
        <v>42.527000000000001</v>
      </c>
      <c r="M14" s="360">
        <v>45.518799999999999</v>
      </c>
      <c r="N14" s="360">
        <v>43.4846</v>
      </c>
      <c r="O14" s="361">
        <v>45.931468488503093</v>
      </c>
      <c r="P14" s="361"/>
    </row>
    <row r="15" spans="1:16">
      <c r="A15" s="354"/>
      <c r="B15" s="353" t="s">
        <v>118</v>
      </c>
      <c r="C15" s="360">
        <v>42.007200000000005</v>
      </c>
      <c r="D15" s="360">
        <v>41.564399999999999</v>
      </c>
      <c r="E15" s="360">
        <v>41.8827</v>
      </c>
      <c r="F15" s="360">
        <v>41.8337</v>
      </c>
      <c r="G15" s="360">
        <v>39.8613</v>
      </c>
      <c r="H15" s="360">
        <v>39.155000000000001</v>
      </c>
      <c r="I15" s="360">
        <v>41.2624</v>
      </c>
      <c r="J15" s="360">
        <v>42.811300000000003</v>
      </c>
      <c r="K15" s="360">
        <v>44.036200000000001</v>
      </c>
      <c r="L15" s="360">
        <v>39.748800000000003</v>
      </c>
      <c r="M15" s="360">
        <v>40.461200000000005</v>
      </c>
      <c r="N15" s="360">
        <v>40.434100000000001</v>
      </c>
      <c r="O15" s="361">
        <v>42.678021379137149</v>
      </c>
      <c r="P15" s="361"/>
    </row>
    <row r="16" spans="1:16">
      <c r="A16" s="354"/>
      <c r="B16" s="353" t="s">
        <v>119</v>
      </c>
      <c r="C16" s="360">
        <v>33.6967</v>
      </c>
      <c r="D16" s="360">
        <v>35.0488</v>
      </c>
      <c r="E16" s="360">
        <v>33.455100000000002</v>
      </c>
      <c r="F16" s="360">
        <v>34.365700000000004</v>
      </c>
      <c r="G16" s="360">
        <v>33.584800000000001</v>
      </c>
      <c r="H16" s="360">
        <v>32.945399999999999</v>
      </c>
      <c r="I16" s="360">
        <v>35.777799999999999</v>
      </c>
      <c r="J16" s="360">
        <v>36.244700000000002</v>
      </c>
      <c r="K16" s="360">
        <v>32.032200000000003</v>
      </c>
      <c r="L16" s="360">
        <v>34.2761</v>
      </c>
      <c r="M16" s="360">
        <v>34.058399999999999</v>
      </c>
      <c r="N16" s="360">
        <v>33.913699999999999</v>
      </c>
      <c r="O16" s="361">
        <v>35.706575734222227</v>
      </c>
      <c r="P16" s="361"/>
    </row>
    <row r="17" spans="1:16">
      <c r="A17" s="362"/>
      <c r="B17" s="353" t="s">
        <v>120</v>
      </c>
      <c r="C17" s="363">
        <v>41.551300000000005</v>
      </c>
      <c r="D17" s="363">
        <v>41.642700000000005</v>
      </c>
      <c r="E17" s="363">
        <v>40.927300000000002</v>
      </c>
      <c r="F17" s="363">
        <v>42.110900000000001</v>
      </c>
      <c r="G17" s="363">
        <v>39.871500000000005</v>
      </c>
      <c r="H17" s="363">
        <v>39.098600000000005</v>
      </c>
      <c r="I17" s="363">
        <v>42.293500000000002</v>
      </c>
      <c r="J17" s="363">
        <v>43.3003</v>
      </c>
      <c r="K17" s="363">
        <v>40.012500000000003</v>
      </c>
      <c r="L17" s="363">
        <v>40.130500000000005</v>
      </c>
      <c r="M17" s="363">
        <v>41.702800000000003</v>
      </c>
      <c r="N17" s="363">
        <v>40.703099999999999</v>
      </c>
      <c r="O17" s="364">
        <v>42.89282979640214</v>
      </c>
      <c r="P17" s="364"/>
    </row>
    <row r="18" spans="1:16">
      <c r="A18" s="356"/>
      <c r="B18" s="357"/>
      <c r="C18" s="358"/>
      <c r="D18" s="358"/>
      <c r="E18" s="358"/>
      <c r="F18" s="358"/>
      <c r="G18" s="358"/>
      <c r="H18" s="358"/>
      <c r="I18" s="358"/>
      <c r="J18" s="358"/>
      <c r="K18" s="358"/>
      <c r="L18" s="358"/>
      <c r="M18" s="358"/>
      <c r="N18" s="358"/>
      <c r="O18" s="365"/>
      <c r="P18" s="351"/>
    </row>
    <row r="19" spans="1:16">
      <c r="A19" s="55" t="s">
        <v>241</v>
      </c>
      <c r="B19" s="350"/>
      <c r="C19" s="351"/>
      <c r="D19" s="351"/>
      <c r="E19" s="351"/>
      <c r="F19" s="351"/>
      <c r="G19" s="351"/>
      <c r="H19" s="351"/>
      <c r="I19" s="351"/>
      <c r="J19" s="351"/>
      <c r="K19" s="351"/>
      <c r="L19" s="351"/>
      <c r="M19" s="351"/>
      <c r="N19" s="351"/>
      <c r="O19" s="366"/>
      <c r="P19" s="351"/>
    </row>
    <row r="20" spans="1:16">
      <c r="A20" s="55"/>
      <c r="B20" s="353" t="s">
        <v>114</v>
      </c>
      <c r="C20" s="360">
        <v>59.4422</v>
      </c>
      <c r="D20" s="360">
        <v>47.111699999999999</v>
      </c>
      <c r="E20" s="360">
        <v>46.895500000000006</v>
      </c>
      <c r="F20" s="360">
        <v>47.445599999999999</v>
      </c>
      <c r="G20" s="360">
        <v>44.8506</v>
      </c>
      <c r="H20" s="360">
        <v>44.787800000000004</v>
      </c>
      <c r="I20" s="360">
        <v>47.5747</v>
      </c>
      <c r="J20" s="360">
        <v>49.432500000000005</v>
      </c>
      <c r="K20" s="360">
        <v>45.508500000000005</v>
      </c>
      <c r="L20" s="360">
        <v>47.275300000000001</v>
      </c>
      <c r="M20" s="360">
        <v>47.859300000000005</v>
      </c>
      <c r="N20" s="360">
        <v>48.027700000000003</v>
      </c>
      <c r="O20" s="367">
        <v>49.633101638553825</v>
      </c>
      <c r="P20" s="368"/>
    </row>
    <row r="21" spans="1:16">
      <c r="A21" s="354"/>
      <c r="B21" s="353" t="s">
        <v>117</v>
      </c>
      <c r="C21" s="360">
        <v>55.804400000000001</v>
      </c>
      <c r="D21" s="360">
        <v>55.436900000000001</v>
      </c>
      <c r="E21" s="360">
        <v>53.811100000000003</v>
      </c>
      <c r="F21" s="360">
        <v>56.244900000000001</v>
      </c>
      <c r="G21" s="360">
        <v>52.546800000000005</v>
      </c>
      <c r="H21" s="360">
        <v>51.093200000000003</v>
      </c>
      <c r="I21" s="360">
        <v>55.9848</v>
      </c>
      <c r="J21" s="360">
        <v>57.045900000000003</v>
      </c>
      <c r="K21" s="360">
        <v>50.314600000000006</v>
      </c>
      <c r="L21" s="360">
        <v>53.881900000000002</v>
      </c>
      <c r="M21" s="360">
        <v>57.971700000000006</v>
      </c>
      <c r="N21" s="360">
        <v>55.4694</v>
      </c>
      <c r="O21" s="367">
        <v>58.134570573717376</v>
      </c>
      <c r="P21" s="369"/>
    </row>
    <row r="22" spans="1:16">
      <c r="A22" s="354"/>
      <c r="B22" s="353" t="s">
        <v>118</v>
      </c>
      <c r="C22" s="360">
        <v>57.149900000000002</v>
      </c>
      <c r="D22" s="360">
        <v>56.387500000000003</v>
      </c>
      <c r="E22" s="360">
        <v>56.676900000000003</v>
      </c>
      <c r="F22" s="360">
        <v>56.468900000000005</v>
      </c>
      <c r="G22" s="360">
        <v>53.718400000000003</v>
      </c>
      <c r="H22" s="360">
        <v>52.678100000000001</v>
      </c>
      <c r="I22" s="360">
        <v>55.4161</v>
      </c>
      <c r="J22" s="360">
        <v>57.413900000000005</v>
      </c>
      <c r="K22" s="360">
        <v>58.928900000000006</v>
      </c>
      <c r="L22" s="360">
        <v>55.891400000000004</v>
      </c>
      <c r="M22" s="360">
        <v>57.141600000000004</v>
      </c>
      <c r="N22" s="360">
        <v>57.296900000000001</v>
      </c>
      <c r="O22" s="367">
        <v>60.168600047569299</v>
      </c>
      <c r="P22" s="369"/>
    </row>
    <row r="23" spans="1:16">
      <c r="A23" s="354"/>
      <c r="B23" s="353" t="s">
        <v>119</v>
      </c>
      <c r="C23" s="360">
        <v>48.989600000000003</v>
      </c>
      <c r="D23" s="360">
        <v>50.901800000000001</v>
      </c>
      <c r="E23" s="360">
        <v>48.523600000000002</v>
      </c>
      <c r="F23" s="360">
        <v>49.7941</v>
      </c>
      <c r="G23" s="360">
        <v>48.623600000000003</v>
      </c>
      <c r="H23" s="360">
        <v>47.664500000000004</v>
      </c>
      <c r="I23" s="360">
        <v>51.722200000000001</v>
      </c>
      <c r="J23" s="360">
        <v>52.365900000000003</v>
      </c>
      <c r="K23" s="360">
        <v>46.235700000000001</v>
      </c>
      <c r="L23" s="360">
        <v>50.6447</v>
      </c>
      <c r="M23" s="360">
        <v>50.911200000000001</v>
      </c>
      <c r="N23" s="360">
        <v>51.081700000000005</v>
      </c>
      <c r="O23" s="370">
        <v>53.675332673830475</v>
      </c>
      <c r="P23" s="369"/>
    </row>
    <row r="24" spans="1:16" ht="13.8" thickBot="1">
      <c r="A24" s="371"/>
      <c r="B24" s="372" t="s">
        <v>120</v>
      </c>
      <c r="C24" s="373">
        <v>55.3277</v>
      </c>
      <c r="D24" s="373">
        <v>53.8827</v>
      </c>
      <c r="E24" s="373">
        <v>52.775000000000006</v>
      </c>
      <c r="F24" s="373">
        <v>54.157700000000006</v>
      </c>
      <c r="G24" s="373">
        <v>51.247100000000003</v>
      </c>
      <c r="H24" s="373">
        <v>50.148600000000002</v>
      </c>
      <c r="I24" s="373">
        <v>54.145099999999999</v>
      </c>
      <c r="J24" s="373">
        <v>55.462000000000003</v>
      </c>
      <c r="K24" s="373">
        <v>51.11</v>
      </c>
      <c r="L24" s="373">
        <v>53.024799999999999</v>
      </c>
      <c r="M24" s="373">
        <v>55.438900000000004</v>
      </c>
      <c r="N24" s="373">
        <v>54.307200000000002</v>
      </c>
      <c r="O24" s="373">
        <v>56.891651188238882</v>
      </c>
      <c r="P24" s="374"/>
    </row>
    <row r="25" spans="1:16" ht="6.6" customHeight="1">
      <c r="A25" s="354"/>
      <c r="B25" s="353"/>
      <c r="O25" s="375"/>
      <c r="P25" s="376"/>
    </row>
    <row r="26" spans="1:16">
      <c r="A26" s="56" t="s">
        <v>242</v>
      </c>
      <c r="B26" s="56"/>
      <c r="O26" s="375"/>
    </row>
    <row r="27" spans="1:16">
      <c r="A27" s="56" t="s">
        <v>243</v>
      </c>
      <c r="B27" s="56"/>
    </row>
    <row r="28" spans="1:16">
      <c r="A28" s="56" t="s">
        <v>244</v>
      </c>
      <c r="B28" s="56"/>
      <c r="L28" s="377"/>
      <c r="N28" s="378"/>
      <c r="O28" s="378"/>
    </row>
    <row r="29" spans="1:16">
      <c r="N29" s="378"/>
      <c r="O29" s="378"/>
      <c r="P29" s="379"/>
    </row>
    <row r="30" spans="1:16">
      <c r="N30" s="378"/>
      <c r="O30" s="378"/>
    </row>
    <row r="31" spans="1:16" ht="13.8">
      <c r="M31" s="380"/>
      <c r="N31" s="378"/>
      <c r="P31" s="381"/>
    </row>
    <row r="32" spans="1:16" ht="13.8">
      <c r="M32" s="352"/>
      <c r="N32" s="380"/>
      <c r="O32" s="378"/>
    </row>
    <row r="33" spans="1:16">
      <c r="A33" s="382"/>
      <c r="H33" s="383"/>
      <c r="I33" s="383"/>
      <c r="M33" s="352"/>
      <c r="N33" s="352"/>
      <c r="O33" s="379"/>
      <c r="P33" s="379"/>
    </row>
    <row r="34" spans="1:16">
      <c r="A34" s="382"/>
      <c r="E34" s="384"/>
      <c r="F34" s="384"/>
      <c r="G34" s="384"/>
      <c r="I34" s="384"/>
      <c r="J34" s="384"/>
      <c r="M34" s="352"/>
      <c r="N34" s="352"/>
    </row>
    <row r="35" spans="1:16">
      <c r="A35" s="382"/>
      <c r="F35" s="384"/>
      <c r="G35" s="384"/>
      <c r="H35" s="384"/>
      <c r="I35" s="384"/>
      <c r="J35" s="384"/>
      <c r="K35" s="384"/>
      <c r="L35" s="384"/>
      <c r="M35" s="352"/>
      <c r="N35" s="352"/>
      <c r="O35" s="385"/>
      <c r="P35" s="385"/>
    </row>
    <row r="36" spans="1:16">
      <c r="A36" s="382"/>
      <c r="K36" s="384"/>
      <c r="L36" s="384"/>
      <c r="O36" s="377"/>
      <c r="P36" s="377"/>
    </row>
    <row r="37" spans="1:16">
      <c r="A37" s="382"/>
      <c r="J37" s="385"/>
      <c r="N37" s="385"/>
    </row>
    <row r="38" spans="1:16" ht="13.8">
      <c r="A38" s="382"/>
      <c r="E38" s="384"/>
      <c r="F38" s="386"/>
      <c r="H38" s="384"/>
      <c r="I38" s="384"/>
      <c r="J38" s="386"/>
      <c r="K38" s="384"/>
      <c r="M38" s="384"/>
      <c r="N38" s="387"/>
      <c r="O38" s="386"/>
      <c r="P38" s="384"/>
    </row>
    <row r="39" spans="1:16" ht="13.8">
      <c r="A39" s="382"/>
      <c r="E39" s="384"/>
      <c r="F39" s="386"/>
      <c r="H39" s="384"/>
      <c r="I39" s="384"/>
      <c r="J39" s="386"/>
      <c r="K39" s="384"/>
      <c r="M39" s="384"/>
      <c r="N39" s="387"/>
      <c r="O39" s="386"/>
      <c r="P39" s="384"/>
    </row>
    <row r="40" spans="1:16" ht="13.8">
      <c r="A40" s="382"/>
      <c r="E40" s="384"/>
      <c r="F40" s="386"/>
      <c r="H40" s="384"/>
      <c r="I40" s="384"/>
      <c r="J40" s="386"/>
      <c r="K40" s="384"/>
      <c r="M40" s="384"/>
      <c r="N40" s="387"/>
      <c r="O40" s="386"/>
      <c r="P40" s="384"/>
    </row>
    <row r="41" spans="1:16" ht="13.8">
      <c r="A41" s="382"/>
      <c r="E41" s="384"/>
      <c r="F41" s="386"/>
      <c r="H41" s="384"/>
      <c r="I41" s="384"/>
      <c r="J41" s="386"/>
      <c r="K41" s="384"/>
      <c r="M41" s="384"/>
      <c r="N41" s="387"/>
      <c r="O41" s="386"/>
      <c r="P41" s="384"/>
    </row>
    <row r="42" spans="1:16" ht="13.8">
      <c r="A42" s="382"/>
      <c r="E42" s="384"/>
      <c r="F42" s="386"/>
      <c r="H42" s="384"/>
      <c r="I42" s="384"/>
      <c r="J42" s="386"/>
      <c r="K42" s="384"/>
      <c r="M42" s="384"/>
      <c r="N42" s="387"/>
      <c r="O42" s="386"/>
      <c r="P42" s="384"/>
    </row>
    <row r="43" spans="1:16">
      <c r="A43" s="382"/>
      <c r="E43" s="384"/>
      <c r="F43" s="384"/>
      <c r="G43" s="384"/>
      <c r="H43" s="384"/>
      <c r="I43" s="384"/>
      <c r="J43" s="386"/>
      <c r="K43" s="384"/>
      <c r="L43" s="384"/>
      <c r="M43" s="363"/>
      <c r="N43" s="355"/>
      <c r="O43" s="384"/>
    </row>
    <row r="44" spans="1:16">
      <c r="A44" s="382"/>
      <c r="N44" s="385"/>
    </row>
    <row r="45" spans="1:16">
      <c r="A45" s="382"/>
      <c r="N45" s="385"/>
    </row>
    <row r="46" spans="1:16">
      <c r="A46" s="382"/>
      <c r="M46" s="360"/>
      <c r="N46" s="360"/>
    </row>
    <row r="47" spans="1:16">
      <c r="M47" s="352"/>
      <c r="N47" s="352"/>
    </row>
    <row r="48" spans="1:16">
      <c r="M48" s="360"/>
      <c r="N48" s="360"/>
    </row>
    <row r="49" spans="13:14">
      <c r="M49" s="360"/>
      <c r="N49" s="360"/>
    </row>
    <row r="50" spans="13:14">
      <c r="M50" s="360"/>
      <c r="N50" s="360"/>
    </row>
    <row r="51" spans="13:14">
      <c r="M51" s="360"/>
      <c r="N51" s="360"/>
    </row>
    <row r="200" spans="3:3">
      <c r="C200" s="80" t="s">
        <v>193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0B0656-4F25-4B27-B419-A9AC8644336F}">
  <sheetPr codeName="Hoja21"/>
  <dimension ref="A2:N122"/>
  <sheetViews>
    <sheetView zoomScale="90" zoomScaleNormal="90" workbookViewId="0"/>
  </sheetViews>
  <sheetFormatPr baseColWidth="10" defaultRowHeight="13.2"/>
  <cols>
    <col min="1" max="1" width="10.44140625" style="80" customWidth="1"/>
    <col min="2" max="2" width="11.5546875" style="80"/>
    <col min="3" max="13" width="10.33203125" style="80" customWidth="1"/>
    <col min="14" max="14" width="11.44140625" style="80" customWidth="1"/>
    <col min="15" max="256" width="11.5546875" style="80"/>
    <col min="257" max="257" width="10.44140625" style="80" customWidth="1"/>
    <col min="258" max="258" width="11.5546875" style="80"/>
    <col min="259" max="269" width="10.33203125" style="80" customWidth="1"/>
    <col min="270" max="270" width="11.44140625" style="80" customWidth="1"/>
    <col min="271" max="512" width="11.5546875" style="80"/>
    <col min="513" max="513" width="10.44140625" style="80" customWidth="1"/>
    <col min="514" max="514" width="11.5546875" style="80"/>
    <col min="515" max="525" width="10.33203125" style="80" customWidth="1"/>
    <col min="526" max="526" width="11.44140625" style="80" customWidth="1"/>
    <col min="527" max="768" width="11.5546875" style="80"/>
    <col min="769" max="769" width="10.44140625" style="80" customWidth="1"/>
    <col min="770" max="770" width="11.5546875" style="80"/>
    <col min="771" max="781" width="10.33203125" style="80" customWidth="1"/>
    <col min="782" max="782" width="11.44140625" style="80" customWidth="1"/>
    <col min="783" max="1024" width="11.5546875" style="80"/>
    <col min="1025" max="1025" width="10.44140625" style="80" customWidth="1"/>
    <col min="1026" max="1026" width="11.5546875" style="80"/>
    <col min="1027" max="1037" width="10.33203125" style="80" customWidth="1"/>
    <col min="1038" max="1038" width="11.44140625" style="80" customWidth="1"/>
    <col min="1039" max="1280" width="11.5546875" style="80"/>
    <col min="1281" max="1281" width="10.44140625" style="80" customWidth="1"/>
    <col min="1282" max="1282" width="11.5546875" style="80"/>
    <col min="1283" max="1293" width="10.33203125" style="80" customWidth="1"/>
    <col min="1294" max="1294" width="11.44140625" style="80" customWidth="1"/>
    <col min="1295" max="1536" width="11.5546875" style="80"/>
    <col min="1537" max="1537" width="10.44140625" style="80" customWidth="1"/>
    <col min="1538" max="1538" width="11.5546875" style="80"/>
    <col min="1539" max="1549" width="10.33203125" style="80" customWidth="1"/>
    <col min="1550" max="1550" width="11.44140625" style="80" customWidth="1"/>
    <col min="1551" max="1792" width="11.5546875" style="80"/>
    <col min="1793" max="1793" width="10.44140625" style="80" customWidth="1"/>
    <col min="1794" max="1794" width="11.5546875" style="80"/>
    <col min="1795" max="1805" width="10.33203125" style="80" customWidth="1"/>
    <col min="1806" max="1806" width="11.44140625" style="80" customWidth="1"/>
    <col min="1807" max="2048" width="11.5546875" style="80"/>
    <col min="2049" max="2049" width="10.44140625" style="80" customWidth="1"/>
    <col min="2050" max="2050" width="11.5546875" style="80"/>
    <col min="2051" max="2061" width="10.33203125" style="80" customWidth="1"/>
    <col min="2062" max="2062" width="11.44140625" style="80" customWidth="1"/>
    <col min="2063" max="2304" width="11.5546875" style="80"/>
    <col min="2305" max="2305" width="10.44140625" style="80" customWidth="1"/>
    <col min="2306" max="2306" width="11.5546875" style="80"/>
    <col min="2307" max="2317" width="10.33203125" style="80" customWidth="1"/>
    <col min="2318" max="2318" width="11.44140625" style="80" customWidth="1"/>
    <col min="2319" max="2560" width="11.5546875" style="80"/>
    <col min="2561" max="2561" width="10.44140625" style="80" customWidth="1"/>
    <col min="2562" max="2562" width="11.5546875" style="80"/>
    <col min="2563" max="2573" width="10.33203125" style="80" customWidth="1"/>
    <col min="2574" max="2574" width="11.44140625" style="80" customWidth="1"/>
    <col min="2575" max="2816" width="11.5546875" style="80"/>
    <col min="2817" max="2817" width="10.44140625" style="80" customWidth="1"/>
    <col min="2818" max="2818" width="11.5546875" style="80"/>
    <col min="2819" max="2829" width="10.33203125" style="80" customWidth="1"/>
    <col min="2830" max="2830" width="11.44140625" style="80" customWidth="1"/>
    <col min="2831" max="3072" width="11.5546875" style="80"/>
    <col min="3073" max="3073" width="10.44140625" style="80" customWidth="1"/>
    <col min="3074" max="3074" width="11.5546875" style="80"/>
    <col min="3075" max="3085" width="10.33203125" style="80" customWidth="1"/>
    <col min="3086" max="3086" width="11.44140625" style="80" customWidth="1"/>
    <col min="3087" max="3328" width="11.5546875" style="80"/>
    <col min="3329" max="3329" width="10.44140625" style="80" customWidth="1"/>
    <col min="3330" max="3330" width="11.5546875" style="80"/>
    <col min="3331" max="3341" width="10.33203125" style="80" customWidth="1"/>
    <col min="3342" max="3342" width="11.44140625" style="80" customWidth="1"/>
    <col min="3343" max="3584" width="11.5546875" style="80"/>
    <col min="3585" max="3585" width="10.44140625" style="80" customWidth="1"/>
    <col min="3586" max="3586" width="11.5546875" style="80"/>
    <col min="3587" max="3597" width="10.33203125" style="80" customWidth="1"/>
    <col min="3598" max="3598" width="11.44140625" style="80" customWidth="1"/>
    <col min="3599" max="3840" width="11.5546875" style="80"/>
    <col min="3841" max="3841" width="10.44140625" style="80" customWidth="1"/>
    <col min="3842" max="3842" width="11.5546875" style="80"/>
    <col min="3843" max="3853" width="10.33203125" style="80" customWidth="1"/>
    <col min="3854" max="3854" width="11.44140625" style="80" customWidth="1"/>
    <col min="3855" max="4096" width="11.5546875" style="80"/>
    <col min="4097" max="4097" width="10.44140625" style="80" customWidth="1"/>
    <col min="4098" max="4098" width="11.5546875" style="80"/>
    <col min="4099" max="4109" width="10.33203125" style="80" customWidth="1"/>
    <col min="4110" max="4110" width="11.44140625" style="80" customWidth="1"/>
    <col min="4111" max="4352" width="11.5546875" style="80"/>
    <col min="4353" max="4353" width="10.44140625" style="80" customWidth="1"/>
    <col min="4354" max="4354" width="11.5546875" style="80"/>
    <col min="4355" max="4365" width="10.33203125" style="80" customWidth="1"/>
    <col min="4366" max="4366" width="11.44140625" style="80" customWidth="1"/>
    <col min="4367" max="4608" width="11.5546875" style="80"/>
    <col min="4609" max="4609" width="10.44140625" style="80" customWidth="1"/>
    <col min="4610" max="4610" width="11.5546875" style="80"/>
    <col min="4611" max="4621" width="10.33203125" style="80" customWidth="1"/>
    <col min="4622" max="4622" width="11.44140625" style="80" customWidth="1"/>
    <col min="4623" max="4864" width="11.5546875" style="80"/>
    <col min="4865" max="4865" width="10.44140625" style="80" customWidth="1"/>
    <col min="4866" max="4866" width="11.5546875" style="80"/>
    <col min="4867" max="4877" width="10.33203125" style="80" customWidth="1"/>
    <col min="4878" max="4878" width="11.44140625" style="80" customWidth="1"/>
    <col min="4879" max="5120" width="11.5546875" style="80"/>
    <col min="5121" max="5121" width="10.44140625" style="80" customWidth="1"/>
    <col min="5122" max="5122" width="11.5546875" style="80"/>
    <col min="5123" max="5133" width="10.33203125" style="80" customWidth="1"/>
    <col min="5134" max="5134" width="11.44140625" style="80" customWidth="1"/>
    <col min="5135" max="5376" width="11.5546875" style="80"/>
    <col min="5377" max="5377" width="10.44140625" style="80" customWidth="1"/>
    <col min="5378" max="5378" width="11.5546875" style="80"/>
    <col min="5379" max="5389" width="10.33203125" style="80" customWidth="1"/>
    <col min="5390" max="5390" width="11.44140625" style="80" customWidth="1"/>
    <col min="5391" max="5632" width="11.5546875" style="80"/>
    <col min="5633" max="5633" width="10.44140625" style="80" customWidth="1"/>
    <col min="5634" max="5634" width="11.5546875" style="80"/>
    <col min="5635" max="5645" width="10.33203125" style="80" customWidth="1"/>
    <col min="5646" max="5646" width="11.44140625" style="80" customWidth="1"/>
    <col min="5647" max="5888" width="11.5546875" style="80"/>
    <col min="5889" max="5889" width="10.44140625" style="80" customWidth="1"/>
    <col min="5890" max="5890" width="11.5546875" style="80"/>
    <col min="5891" max="5901" width="10.33203125" style="80" customWidth="1"/>
    <col min="5902" max="5902" width="11.44140625" style="80" customWidth="1"/>
    <col min="5903" max="6144" width="11.5546875" style="80"/>
    <col min="6145" max="6145" width="10.44140625" style="80" customWidth="1"/>
    <col min="6146" max="6146" width="11.5546875" style="80"/>
    <col min="6147" max="6157" width="10.33203125" style="80" customWidth="1"/>
    <col min="6158" max="6158" width="11.44140625" style="80" customWidth="1"/>
    <col min="6159" max="6400" width="11.5546875" style="80"/>
    <col min="6401" max="6401" width="10.44140625" style="80" customWidth="1"/>
    <col min="6402" max="6402" width="11.5546875" style="80"/>
    <col min="6403" max="6413" width="10.33203125" style="80" customWidth="1"/>
    <col min="6414" max="6414" width="11.44140625" style="80" customWidth="1"/>
    <col min="6415" max="6656" width="11.5546875" style="80"/>
    <col min="6657" max="6657" width="10.44140625" style="80" customWidth="1"/>
    <col min="6658" max="6658" width="11.5546875" style="80"/>
    <col min="6659" max="6669" width="10.33203125" style="80" customWidth="1"/>
    <col min="6670" max="6670" width="11.44140625" style="80" customWidth="1"/>
    <col min="6671" max="6912" width="11.5546875" style="80"/>
    <col min="6913" max="6913" width="10.44140625" style="80" customWidth="1"/>
    <col min="6914" max="6914" width="11.5546875" style="80"/>
    <col min="6915" max="6925" width="10.33203125" style="80" customWidth="1"/>
    <col min="6926" max="6926" width="11.44140625" style="80" customWidth="1"/>
    <col min="6927" max="7168" width="11.5546875" style="80"/>
    <col min="7169" max="7169" width="10.44140625" style="80" customWidth="1"/>
    <col min="7170" max="7170" width="11.5546875" style="80"/>
    <col min="7171" max="7181" width="10.33203125" style="80" customWidth="1"/>
    <col min="7182" max="7182" width="11.44140625" style="80" customWidth="1"/>
    <col min="7183" max="7424" width="11.5546875" style="80"/>
    <col min="7425" max="7425" width="10.44140625" style="80" customWidth="1"/>
    <col min="7426" max="7426" width="11.5546875" style="80"/>
    <col min="7427" max="7437" width="10.33203125" style="80" customWidth="1"/>
    <col min="7438" max="7438" width="11.44140625" style="80" customWidth="1"/>
    <col min="7439" max="7680" width="11.5546875" style="80"/>
    <col min="7681" max="7681" width="10.44140625" style="80" customWidth="1"/>
    <col min="7682" max="7682" width="11.5546875" style="80"/>
    <col min="7683" max="7693" width="10.33203125" style="80" customWidth="1"/>
    <col min="7694" max="7694" width="11.44140625" style="80" customWidth="1"/>
    <col min="7695" max="7936" width="11.5546875" style="80"/>
    <col min="7937" max="7937" width="10.44140625" style="80" customWidth="1"/>
    <col min="7938" max="7938" width="11.5546875" style="80"/>
    <col min="7939" max="7949" width="10.33203125" style="80" customWidth="1"/>
    <col min="7950" max="7950" width="11.44140625" style="80" customWidth="1"/>
    <col min="7951" max="8192" width="11.5546875" style="80"/>
    <col min="8193" max="8193" width="10.44140625" style="80" customWidth="1"/>
    <col min="8194" max="8194" width="11.5546875" style="80"/>
    <col min="8195" max="8205" width="10.33203125" style="80" customWidth="1"/>
    <col min="8206" max="8206" width="11.44140625" style="80" customWidth="1"/>
    <col min="8207" max="8448" width="11.5546875" style="80"/>
    <col min="8449" max="8449" width="10.44140625" style="80" customWidth="1"/>
    <col min="8450" max="8450" width="11.5546875" style="80"/>
    <col min="8451" max="8461" width="10.33203125" style="80" customWidth="1"/>
    <col min="8462" max="8462" width="11.44140625" style="80" customWidth="1"/>
    <col min="8463" max="8704" width="11.5546875" style="80"/>
    <col min="8705" max="8705" width="10.44140625" style="80" customWidth="1"/>
    <col min="8706" max="8706" width="11.5546875" style="80"/>
    <col min="8707" max="8717" width="10.33203125" style="80" customWidth="1"/>
    <col min="8718" max="8718" width="11.44140625" style="80" customWidth="1"/>
    <col min="8719" max="8960" width="11.5546875" style="80"/>
    <col min="8961" max="8961" width="10.44140625" style="80" customWidth="1"/>
    <col min="8962" max="8962" width="11.5546875" style="80"/>
    <col min="8963" max="8973" width="10.33203125" style="80" customWidth="1"/>
    <col min="8974" max="8974" width="11.44140625" style="80" customWidth="1"/>
    <col min="8975" max="9216" width="11.5546875" style="80"/>
    <col min="9217" max="9217" width="10.44140625" style="80" customWidth="1"/>
    <col min="9218" max="9218" width="11.5546875" style="80"/>
    <col min="9219" max="9229" width="10.33203125" style="80" customWidth="1"/>
    <col min="9230" max="9230" width="11.44140625" style="80" customWidth="1"/>
    <col min="9231" max="9472" width="11.5546875" style="80"/>
    <col min="9473" max="9473" width="10.44140625" style="80" customWidth="1"/>
    <col min="9474" max="9474" width="11.5546875" style="80"/>
    <col min="9475" max="9485" width="10.33203125" style="80" customWidth="1"/>
    <col min="9486" max="9486" width="11.44140625" style="80" customWidth="1"/>
    <col min="9487" max="9728" width="11.5546875" style="80"/>
    <col min="9729" max="9729" width="10.44140625" style="80" customWidth="1"/>
    <col min="9730" max="9730" width="11.5546875" style="80"/>
    <col min="9731" max="9741" width="10.33203125" style="80" customWidth="1"/>
    <col min="9742" max="9742" width="11.44140625" style="80" customWidth="1"/>
    <col min="9743" max="9984" width="11.5546875" style="80"/>
    <col min="9985" max="9985" width="10.44140625" style="80" customWidth="1"/>
    <col min="9986" max="9986" width="11.5546875" style="80"/>
    <col min="9987" max="9997" width="10.33203125" style="80" customWidth="1"/>
    <col min="9998" max="9998" width="11.44140625" style="80" customWidth="1"/>
    <col min="9999" max="10240" width="11.5546875" style="80"/>
    <col min="10241" max="10241" width="10.44140625" style="80" customWidth="1"/>
    <col min="10242" max="10242" width="11.5546875" style="80"/>
    <col min="10243" max="10253" width="10.33203125" style="80" customWidth="1"/>
    <col min="10254" max="10254" width="11.44140625" style="80" customWidth="1"/>
    <col min="10255" max="10496" width="11.5546875" style="80"/>
    <col min="10497" max="10497" width="10.44140625" style="80" customWidth="1"/>
    <col min="10498" max="10498" width="11.5546875" style="80"/>
    <col min="10499" max="10509" width="10.33203125" style="80" customWidth="1"/>
    <col min="10510" max="10510" width="11.44140625" style="80" customWidth="1"/>
    <col min="10511" max="10752" width="11.5546875" style="80"/>
    <col min="10753" max="10753" width="10.44140625" style="80" customWidth="1"/>
    <col min="10754" max="10754" width="11.5546875" style="80"/>
    <col min="10755" max="10765" width="10.33203125" style="80" customWidth="1"/>
    <col min="10766" max="10766" width="11.44140625" style="80" customWidth="1"/>
    <col min="10767" max="11008" width="11.5546875" style="80"/>
    <col min="11009" max="11009" width="10.44140625" style="80" customWidth="1"/>
    <col min="11010" max="11010" width="11.5546875" style="80"/>
    <col min="11011" max="11021" width="10.33203125" style="80" customWidth="1"/>
    <col min="11022" max="11022" width="11.44140625" style="80" customWidth="1"/>
    <col min="11023" max="11264" width="11.5546875" style="80"/>
    <col min="11265" max="11265" width="10.44140625" style="80" customWidth="1"/>
    <col min="11266" max="11266" width="11.5546875" style="80"/>
    <col min="11267" max="11277" width="10.33203125" style="80" customWidth="1"/>
    <col min="11278" max="11278" width="11.44140625" style="80" customWidth="1"/>
    <col min="11279" max="11520" width="11.5546875" style="80"/>
    <col min="11521" max="11521" width="10.44140625" style="80" customWidth="1"/>
    <col min="11522" max="11522" width="11.5546875" style="80"/>
    <col min="11523" max="11533" width="10.33203125" style="80" customWidth="1"/>
    <col min="11534" max="11534" width="11.44140625" style="80" customWidth="1"/>
    <col min="11535" max="11776" width="11.5546875" style="80"/>
    <col min="11777" max="11777" width="10.44140625" style="80" customWidth="1"/>
    <col min="11778" max="11778" width="11.5546875" style="80"/>
    <col min="11779" max="11789" width="10.33203125" style="80" customWidth="1"/>
    <col min="11790" max="11790" width="11.44140625" style="80" customWidth="1"/>
    <col min="11791" max="12032" width="11.5546875" style="80"/>
    <col min="12033" max="12033" width="10.44140625" style="80" customWidth="1"/>
    <col min="12034" max="12034" width="11.5546875" style="80"/>
    <col min="12035" max="12045" width="10.33203125" style="80" customWidth="1"/>
    <col min="12046" max="12046" width="11.44140625" style="80" customWidth="1"/>
    <col min="12047" max="12288" width="11.5546875" style="80"/>
    <col min="12289" max="12289" width="10.44140625" style="80" customWidth="1"/>
    <col min="12290" max="12290" width="11.5546875" style="80"/>
    <col min="12291" max="12301" width="10.33203125" style="80" customWidth="1"/>
    <col min="12302" max="12302" width="11.44140625" style="80" customWidth="1"/>
    <col min="12303" max="12544" width="11.5546875" style="80"/>
    <col min="12545" max="12545" width="10.44140625" style="80" customWidth="1"/>
    <col min="12546" max="12546" width="11.5546875" style="80"/>
    <col min="12547" max="12557" width="10.33203125" style="80" customWidth="1"/>
    <col min="12558" max="12558" width="11.44140625" style="80" customWidth="1"/>
    <col min="12559" max="12800" width="11.5546875" style="80"/>
    <col min="12801" max="12801" width="10.44140625" style="80" customWidth="1"/>
    <col min="12802" max="12802" width="11.5546875" style="80"/>
    <col min="12803" max="12813" width="10.33203125" style="80" customWidth="1"/>
    <col min="12814" max="12814" width="11.44140625" style="80" customWidth="1"/>
    <col min="12815" max="13056" width="11.5546875" style="80"/>
    <col min="13057" max="13057" width="10.44140625" style="80" customWidth="1"/>
    <col min="13058" max="13058" width="11.5546875" style="80"/>
    <col min="13059" max="13069" width="10.33203125" style="80" customWidth="1"/>
    <col min="13070" max="13070" width="11.44140625" style="80" customWidth="1"/>
    <col min="13071" max="13312" width="11.5546875" style="80"/>
    <col min="13313" max="13313" width="10.44140625" style="80" customWidth="1"/>
    <col min="13314" max="13314" width="11.5546875" style="80"/>
    <col min="13315" max="13325" width="10.33203125" style="80" customWidth="1"/>
    <col min="13326" max="13326" width="11.44140625" style="80" customWidth="1"/>
    <col min="13327" max="13568" width="11.5546875" style="80"/>
    <col min="13569" max="13569" width="10.44140625" style="80" customWidth="1"/>
    <col min="13570" max="13570" width="11.5546875" style="80"/>
    <col min="13571" max="13581" width="10.33203125" style="80" customWidth="1"/>
    <col min="13582" max="13582" width="11.44140625" style="80" customWidth="1"/>
    <col min="13583" max="13824" width="11.5546875" style="80"/>
    <col min="13825" max="13825" width="10.44140625" style="80" customWidth="1"/>
    <col min="13826" max="13826" width="11.5546875" style="80"/>
    <col min="13827" max="13837" width="10.33203125" style="80" customWidth="1"/>
    <col min="13838" max="13838" width="11.44140625" style="80" customWidth="1"/>
    <col min="13839" max="14080" width="11.5546875" style="80"/>
    <col min="14081" max="14081" width="10.44140625" style="80" customWidth="1"/>
    <col min="14082" max="14082" width="11.5546875" style="80"/>
    <col min="14083" max="14093" width="10.33203125" style="80" customWidth="1"/>
    <col min="14094" max="14094" width="11.44140625" style="80" customWidth="1"/>
    <col min="14095" max="14336" width="11.5546875" style="80"/>
    <col min="14337" max="14337" width="10.44140625" style="80" customWidth="1"/>
    <col min="14338" max="14338" width="11.5546875" style="80"/>
    <col min="14339" max="14349" width="10.33203125" style="80" customWidth="1"/>
    <col min="14350" max="14350" width="11.44140625" style="80" customWidth="1"/>
    <col min="14351" max="14592" width="11.5546875" style="80"/>
    <col min="14593" max="14593" width="10.44140625" style="80" customWidth="1"/>
    <col min="14594" max="14594" width="11.5546875" style="80"/>
    <col min="14595" max="14605" width="10.33203125" style="80" customWidth="1"/>
    <col min="14606" max="14606" width="11.44140625" style="80" customWidth="1"/>
    <col min="14607" max="14848" width="11.5546875" style="80"/>
    <col min="14849" max="14849" width="10.44140625" style="80" customWidth="1"/>
    <col min="14850" max="14850" width="11.5546875" style="80"/>
    <col min="14851" max="14861" width="10.33203125" style="80" customWidth="1"/>
    <col min="14862" max="14862" width="11.44140625" style="80" customWidth="1"/>
    <col min="14863" max="15104" width="11.5546875" style="80"/>
    <col min="15105" max="15105" width="10.44140625" style="80" customWidth="1"/>
    <col min="15106" max="15106" width="11.5546875" style="80"/>
    <col min="15107" max="15117" width="10.33203125" style="80" customWidth="1"/>
    <col min="15118" max="15118" width="11.44140625" style="80" customWidth="1"/>
    <col min="15119" max="15360" width="11.5546875" style="80"/>
    <col min="15361" max="15361" width="10.44140625" style="80" customWidth="1"/>
    <col min="15362" max="15362" width="11.5546875" style="80"/>
    <col min="15363" max="15373" width="10.33203125" style="80" customWidth="1"/>
    <col min="15374" max="15374" width="11.44140625" style="80" customWidth="1"/>
    <col min="15375" max="15616" width="11.5546875" style="80"/>
    <col min="15617" max="15617" width="10.44140625" style="80" customWidth="1"/>
    <col min="15618" max="15618" width="11.5546875" style="80"/>
    <col min="15619" max="15629" width="10.33203125" style="80" customWidth="1"/>
    <col min="15630" max="15630" width="11.44140625" style="80" customWidth="1"/>
    <col min="15631" max="15872" width="11.5546875" style="80"/>
    <col min="15873" max="15873" width="10.44140625" style="80" customWidth="1"/>
    <col min="15874" max="15874" width="11.5546875" style="80"/>
    <col min="15875" max="15885" width="10.33203125" style="80" customWidth="1"/>
    <col min="15886" max="15886" width="11.44140625" style="80" customWidth="1"/>
    <col min="15887" max="16128" width="11.5546875" style="80"/>
    <col min="16129" max="16129" width="10.44140625" style="80" customWidth="1"/>
    <col min="16130" max="16130" width="11.5546875" style="80"/>
    <col min="16131" max="16141" width="10.33203125" style="80" customWidth="1"/>
    <col min="16142" max="16142" width="11.44140625" style="80" customWidth="1"/>
    <col min="16143" max="16384" width="11.5546875" style="80"/>
  </cols>
  <sheetData>
    <row r="2" spans="1:14" ht="28.2">
      <c r="A2" s="99" t="s">
        <v>24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</row>
    <row r="3" spans="1:14" ht="17.399999999999999" thickBot="1">
      <c r="A3" s="1835" t="s">
        <v>245</v>
      </c>
      <c r="B3" s="1835"/>
      <c r="C3" s="1835"/>
      <c r="D3" s="1835"/>
      <c r="E3" s="1835"/>
      <c r="F3" s="1835"/>
      <c r="G3" s="1835"/>
      <c r="H3" s="1835"/>
      <c r="I3" s="1835"/>
      <c r="J3" s="1835"/>
      <c r="K3" s="1835"/>
      <c r="L3" s="1835"/>
      <c r="M3" s="1835"/>
      <c r="N3" s="1835"/>
    </row>
    <row r="4" spans="1:14" ht="13.8">
      <c r="A4" s="220"/>
      <c r="B4" s="220"/>
      <c r="C4" s="221"/>
      <c r="D4" s="222"/>
      <c r="E4" s="222"/>
      <c r="F4" s="221"/>
      <c r="G4" s="221"/>
      <c r="H4" s="221"/>
      <c r="I4" s="221"/>
      <c r="J4" s="221"/>
      <c r="K4" s="221"/>
      <c r="L4" s="223"/>
      <c r="M4" s="223"/>
      <c r="N4" s="1816" t="s">
        <v>128</v>
      </c>
    </row>
    <row r="5" spans="1:14" ht="13.8">
      <c r="A5" s="224"/>
      <c r="B5" s="224"/>
      <c r="C5" s="225" t="s">
        <v>246</v>
      </c>
      <c r="D5" s="225" t="s">
        <v>247</v>
      </c>
      <c r="E5" s="225" t="s">
        <v>248</v>
      </c>
      <c r="F5" s="225" t="s">
        <v>249</v>
      </c>
      <c r="G5" s="225" t="s">
        <v>250</v>
      </c>
      <c r="H5" s="225" t="s">
        <v>251</v>
      </c>
      <c r="I5" s="225" t="s">
        <v>252</v>
      </c>
      <c r="J5" s="225" t="s">
        <v>253</v>
      </c>
      <c r="K5" s="225" t="s">
        <v>254</v>
      </c>
      <c r="L5" s="225" t="s">
        <v>255</v>
      </c>
      <c r="M5" s="225" t="s">
        <v>256</v>
      </c>
      <c r="N5" s="1836" t="s">
        <v>128</v>
      </c>
    </row>
    <row r="6" spans="1:14" ht="13.8">
      <c r="A6" s="226" t="s">
        <v>114</v>
      </c>
      <c r="B6" s="227"/>
      <c r="C6" s="76">
        <v>44</v>
      </c>
      <c r="D6" s="76">
        <v>3336</v>
      </c>
      <c r="E6" s="76">
        <v>122850</v>
      </c>
      <c r="F6" s="76">
        <v>140680</v>
      </c>
      <c r="G6" s="76">
        <v>73481</v>
      </c>
      <c r="H6" s="76">
        <v>37322</v>
      </c>
      <c r="I6" s="76">
        <v>24125</v>
      </c>
      <c r="J6" s="76">
        <v>13273</v>
      </c>
      <c r="K6" s="76">
        <v>7496</v>
      </c>
      <c r="L6" s="76">
        <v>4079</v>
      </c>
      <c r="M6" s="76">
        <v>1535</v>
      </c>
      <c r="N6" s="76">
        <v>428221</v>
      </c>
    </row>
    <row r="7" spans="1:14" ht="13.8">
      <c r="A7" s="220"/>
      <c r="B7" s="227" t="s">
        <v>115</v>
      </c>
      <c r="C7" s="49">
        <v>33</v>
      </c>
      <c r="D7" s="49">
        <v>2049</v>
      </c>
      <c r="E7" s="49">
        <v>71435</v>
      </c>
      <c r="F7" s="49">
        <v>78344</v>
      </c>
      <c r="G7" s="49">
        <v>43013</v>
      </c>
      <c r="H7" s="49">
        <v>22737</v>
      </c>
      <c r="I7" s="49">
        <v>14603</v>
      </c>
      <c r="J7" s="49">
        <v>8284</v>
      </c>
      <c r="K7" s="49">
        <v>4710</v>
      </c>
      <c r="L7" s="49">
        <v>2547</v>
      </c>
      <c r="M7" s="49">
        <v>890</v>
      </c>
      <c r="N7" s="49">
        <v>248645</v>
      </c>
    </row>
    <row r="8" spans="1:14" ht="13.8">
      <c r="A8" s="228"/>
      <c r="B8" s="229" t="s">
        <v>116</v>
      </c>
      <c r="C8" s="229">
        <v>11</v>
      </c>
      <c r="D8" s="229">
        <v>1287</v>
      </c>
      <c r="E8" s="229">
        <v>51415</v>
      </c>
      <c r="F8" s="229">
        <v>62336</v>
      </c>
      <c r="G8" s="229">
        <v>30468</v>
      </c>
      <c r="H8" s="229">
        <v>14585</v>
      </c>
      <c r="I8" s="229">
        <v>9522</v>
      </c>
      <c r="J8" s="229">
        <v>4989</v>
      </c>
      <c r="K8" s="229">
        <v>2786</v>
      </c>
      <c r="L8" s="229">
        <v>1532</v>
      </c>
      <c r="M8" s="229">
        <v>645</v>
      </c>
      <c r="N8" s="229">
        <v>179576</v>
      </c>
    </row>
    <row r="9" spans="1:14" ht="13.8">
      <c r="A9" s="226" t="s">
        <v>117</v>
      </c>
      <c r="B9" s="227"/>
      <c r="C9" s="76">
        <v>116735</v>
      </c>
      <c r="D9" s="76">
        <v>402627</v>
      </c>
      <c r="E9" s="76">
        <v>361464</v>
      </c>
      <c r="F9" s="76">
        <v>257424</v>
      </c>
      <c r="G9" s="76">
        <v>220026</v>
      </c>
      <c r="H9" s="76">
        <v>207087</v>
      </c>
      <c r="I9" s="76">
        <v>193274</v>
      </c>
      <c r="J9" s="76">
        <v>153354</v>
      </c>
      <c r="K9" s="76">
        <v>108112</v>
      </c>
      <c r="L9" s="76">
        <v>64512</v>
      </c>
      <c r="M9" s="76">
        <v>23548</v>
      </c>
      <c r="N9" s="76">
        <v>2108163</v>
      </c>
    </row>
    <row r="10" spans="1:14" ht="13.8">
      <c r="A10" s="220"/>
      <c r="B10" s="227" t="s">
        <v>115</v>
      </c>
      <c r="C10" s="49">
        <v>72036</v>
      </c>
      <c r="D10" s="49">
        <v>231001</v>
      </c>
      <c r="E10" s="49">
        <v>196101</v>
      </c>
      <c r="F10" s="49">
        <v>145298</v>
      </c>
      <c r="G10" s="49">
        <v>126579</v>
      </c>
      <c r="H10" s="49">
        <v>119450</v>
      </c>
      <c r="I10" s="49">
        <v>111480</v>
      </c>
      <c r="J10" s="49">
        <v>88014</v>
      </c>
      <c r="K10" s="49">
        <v>64098</v>
      </c>
      <c r="L10" s="49">
        <v>39482</v>
      </c>
      <c r="M10" s="49">
        <v>15672</v>
      </c>
      <c r="N10" s="49">
        <v>1209211</v>
      </c>
    </row>
    <row r="11" spans="1:14" ht="13.8">
      <c r="A11" s="228"/>
      <c r="B11" s="229" t="s">
        <v>116</v>
      </c>
      <c r="C11" s="229">
        <v>44699</v>
      </c>
      <c r="D11" s="229">
        <v>171626</v>
      </c>
      <c r="E11" s="229">
        <v>165363</v>
      </c>
      <c r="F11" s="229">
        <v>112126</v>
      </c>
      <c r="G11" s="229">
        <v>93447</v>
      </c>
      <c r="H11" s="229">
        <v>87637</v>
      </c>
      <c r="I11" s="229">
        <v>81794</v>
      </c>
      <c r="J11" s="229">
        <v>65340</v>
      </c>
      <c r="K11" s="229">
        <v>44014</v>
      </c>
      <c r="L11" s="229">
        <v>25030</v>
      </c>
      <c r="M11" s="229">
        <v>7876</v>
      </c>
      <c r="N11" s="229">
        <v>898952</v>
      </c>
    </row>
    <row r="12" spans="1:14" ht="13.8">
      <c r="A12" s="230" t="s">
        <v>123</v>
      </c>
      <c r="B12" s="227"/>
      <c r="C12" s="76">
        <v>144</v>
      </c>
      <c r="D12" s="76">
        <v>55510</v>
      </c>
      <c r="E12" s="76">
        <v>179891</v>
      </c>
      <c r="F12" s="76">
        <v>176042</v>
      </c>
      <c r="G12" s="76">
        <v>157078</v>
      </c>
      <c r="H12" s="76">
        <v>135319</v>
      </c>
      <c r="I12" s="76">
        <v>113808</v>
      </c>
      <c r="J12" s="76">
        <v>83396</v>
      </c>
      <c r="K12" s="76">
        <v>55058</v>
      </c>
      <c r="L12" s="76">
        <v>31769</v>
      </c>
      <c r="M12" s="76">
        <v>11226</v>
      </c>
      <c r="N12" s="76">
        <v>999241</v>
      </c>
    </row>
    <row r="13" spans="1:14" ht="13.8">
      <c r="A13" s="220"/>
      <c r="B13" s="227" t="s">
        <v>115</v>
      </c>
      <c r="C13" s="49">
        <v>92</v>
      </c>
      <c r="D13" s="49">
        <v>33643</v>
      </c>
      <c r="E13" s="49">
        <v>104224</v>
      </c>
      <c r="F13" s="49">
        <v>100762</v>
      </c>
      <c r="G13" s="49">
        <v>90459</v>
      </c>
      <c r="H13" s="49">
        <v>79881</v>
      </c>
      <c r="I13" s="49">
        <v>69525</v>
      </c>
      <c r="J13" s="49">
        <v>52188</v>
      </c>
      <c r="K13" s="49">
        <v>35619</v>
      </c>
      <c r="L13" s="49">
        <v>20916</v>
      </c>
      <c r="M13" s="49">
        <v>7998</v>
      </c>
      <c r="N13" s="49">
        <v>595307</v>
      </c>
    </row>
    <row r="14" spans="1:14" ht="13.8">
      <c r="A14" s="228"/>
      <c r="B14" s="229" t="s">
        <v>116</v>
      </c>
      <c r="C14" s="229">
        <v>52</v>
      </c>
      <c r="D14" s="229">
        <v>21867</v>
      </c>
      <c r="E14" s="229">
        <v>75667</v>
      </c>
      <c r="F14" s="229">
        <v>75280</v>
      </c>
      <c r="G14" s="229">
        <v>66619</v>
      </c>
      <c r="H14" s="229">
        <v>55438</v>
      </c>
      <c r="I14" s="229">
        <v>44283</v>
      </c>
      <c r="J14" s="229">
        <v>31208</v>
      </c>
      <c r="K14" s="229">
        <v>19439</v>
      </c>
      <c r="L14" s="229">
        <v>10853</v>
      </c>
      <c r="M14" s="229">
        <v>3228</v>
      </c>
      <c r="N14" s="229">
        <v>403934</v>
      </c>
    </row>
    <row r="15" spans="1:14" ht="13.8">
      <c r="A15" s="230" t="s">
        <v>119</v>
      </c>
      <c r="B15" s="227"/>
      <c r="C15" s="76">
        <v>3</v>
      </c>
      <c r="D15" s="76">
        <v>343</v>
      </c>
      <c r="E15" s="76">
        <v>4907</v>
      </c>
      <c r="F15" s="76">
        <v>48328</v>
      </c>
      <c r="G15" s="76">
        <v>90693</v>
      </c>
      <c r="H15" s="76">
        <v>115295</v>
      </c>
      <c r="I15" s="76">
        <v>118417</v>
      </c>
      <c r="J15" s="76">
        <v>102491</v>
      </c>
      <c r="K15" s="76">
        <v>75045</v>
      </c>
      <c r="L15" s="76">
        <v>44766</v>
      </c>
      <c r="M15" s="76">
        <v>15002</v>
      </c>
      <c r="N15" s="76">
        <v>615290</v>
      </c>
    </row>
    <row r="16" spans="1:14" ht="13.8">
      <c r="A16" s="220"/>
      <c r="B16" s="227" t="s">
        <v>115</v>
      </c>
      <c r="C16" s="49">
        <v>3</v>
      </c>
      <c r="D16" s="49">
        <v>188</v>
      </c>
      <c r="E16" s="49">
        <v>2879</v>
      </c>
      <c r="F16" s="49">
        <v>32083</v>
      </c>
      <c r="G16" s="49">
        <v>60991</v>
      </c>
      <c r="H16" s="49">
        <v>75592</v>
      </c>
      <c r="I16" s="49">
        <v>74868</v>
      </c>
      <c r="J16" s="49">
        <v>63360</v>
      </c>
      <c r="K16" s="49">
        <v>47599</v>
      </c>
      <c r="L16" s="49">
        <v>28918</v>
      </c>
      <c r="M16" s="49">
        <v>10820</v>
      </c>
      <c r="N16" s="49">
        <v>397301</v>
      </c>
    </row>
    <row r="17" spans="1:14" ht="13.8">
      <c r="A17" s="228"/>
      <c r="B17" s="229" t="s">
        <v>116</v>
      </c>
      <c r="C17" s="229">
        <v>0</v>
      </c>
      <c r="D17" s="229">
        <v>155</v>
      </c>
      <c r="E17" s="229">
        <v>2028</v>
      </c>
      <c r="F17" s="229">
        <v>16245</v>
      </c>
      <c r="G17" s="229">
        <v>29702</v>
      </c>
      <c r="H17" s="229">
        <v>39703</v>
      </c>
      <c r="I17" s="229">
        <v>43549</v>
      </c>
      <c r="J17" s="229">
        <v>39131</v>
      </c>
      <c r="K17" s="229">
        <v>27446</v>
      </c>
      <c r="L17" s="229">
        <v>15848</v>
      </c>
      <c r="M17" s="229">
        <v>4182</v>
      </c>
      <c r="N17" s="229">
        <v>217989</v>
      </c>
    </row>
    <row r="18" spans="1:14" ht="13.8">
      <c r="A18" s="230" t="s">
        <v>120</v>
      </c>
      <c r="B18" s="227"/>
      <c r="C18" s="76">
        <v>116926</v>
      </c>
      <c r="D18" s="76">
        <v>461816</v>
      </c>
      <c r="E18" s="76">
        <v>669112</v>
      </c>
      <c r="F18" s="76">
        <v>622474</v>
      </c>
      <c r="G18" s="76">
        <v>541278</v>
      </c>
      <c r="H18" s="76">
        <v>495023</v>
      </c>
      <c r="I18" s="76">
        <v>449624</v>
      </c>
      <c r="J18" s="76">
        <v>352514</v>
      </c>
      <c r="K18" s="76">
        <v>245711</v>
      </c>
      <c r="L18" s="76">
        <v>145126</v>
      </c>
      <c r="M18" s="76">
        <v>51311</v>
      </c>
      <c r="N18" s="76">
        <v>4150915</v>
      </c>
    </row>
    <row r="19" spans="1:14">
      <c r="A19" s="227"/>
      <c r="B19" s="227" t="s">
        <v>115</v>
      </c>
      <c r="C19" s="49">
        <v>72164</v>
      </c>
      <c r="D19" s="49">
        <v>266881</v>
      </c>
      <c r="E19" s="49">
        <v>374639</v>
      </c>
      <c r="F19" s="49">
        <v>356487</v>
      </c>
      <c r="G19" s="49">
        <v>321042</v>
      </c>
      <c r="H19" s="49">
        <v>297660</v>
      </c>
      <c r="I19" s="49">
        <v>270476</v>
      </c>
      <c r="J19" s="49">
        <v>211846</v>
      </c>
      <c r="K19" s="49">
        <v>152026</v>
      </c>
      <c r="L19" s="49">
        <v>91863</v>
      </c>
      <c r="M19" s="49">
        <v>35380</v>
      </c>
      <c r="N19" s="49">
        <v>2450464</v>
      </c>
    </row>
    <row r="20" spans="1:14">
      <c r="A20" s="229"/>
      <c r="B20" s="229" t="s">
        <v>116</v>
      </c>
      <c r="C20" s="229">
        <v>44762</v>
      </c>
      <c r="D20" s="229">
        <v>194935</v>
      </c>
      <c r="E20" s="229">
        <v>294473</v>
      </c>
      <c r="F20" s="229">
        <v>265987</v>
      </c>
      <c r="G20" s="229">
        <v>220236</v>
      </c>
      <c r="H20" s="229">
        <v>197363</v>
      </c>
      <c r="I20" s="229">
        <v>179148</v>
      </c>
      <c r="J20" s="229">
        <v>140668</v>
      </c>
      <c r="K20" s="229">
        <v>93685</v>
      </c>
      <c r="L20" s="229">
        <v>53263</v>
      </c>
      <c r="M20" s="229">
        <v>15931</v>
      </c>
      <c r="N20" s="229">
        <v>1700451</v>
      </c>
    </row>
    <row r="21" spans="1:14" ht="14.4" thickBot="1">
      <c r="A21" s="388" t="s">
        <v>121</v>
      </c>
      <c r="B21" s="389"/>
      <c r="C21" s="239">
        <v>2.8168729063351092</v>
      </c>
      <c r="D21" s="239">
        <v>11.125643382242229</v>
      </c>
      <c r="E21" s="239">
        <v>16.119626636536761</v>
      </c>
      <c r="F21" s="239">
        <v>14.99606713218652</v>
      </c>
      <c r="G21" s="239">
        <v>13.039968296146753</v>
      </c>
      <c r="H21" s="239">
        <v>11.925635673098583</v>
      </c>
      <c r="I21" s="239">
        <v>10.831925009305177</v>
      </c>
      <c r="J21" s="239">
        <v>8.4924408232883586</v>
      </c>
      <c r="K21" s="239">
        <v>5.919441857999983</v>
      </c>
      <c r="L21" s="239">
        <v>3.4962411901954149</v>
      </c>
      <c r="M21" s="239">
        <v>1.2361370926651112</v>
      </c>
      <c r="N21" s="239">
        <v>100</v>
      </c>
    </row>
    <row r="22" spans="1:14">
      <c r="A22" s="384"/>
      <c r="B22" s="384"/>
      <c r="C22" s="384"/>
      <c r="D22" s="384"/>
      <c r="E22" s="384"/>
      <c r="F22" s="384"/>
      <c r="G22" s="384"/>
      <c r="H22" s="384"/>
      <c r="I22" s="384"/>
      <c r="J22" s="384"/>
      <c r="K22" s="384"/>
      <c r="L22" s="384"/>
      <c r="M22" s="384"/>
      <c r="N22" s="384"/>
    </row>
    <row r="122" spans="3:3">
      <c r="C122" s="80" t="s">
        <v>193</v>
      </c>
    </row>
  </sheetData>
  <mergeCells count="2">
    <mergeCell ref="A3:N3"/>
    <mergeCell ref="N4:N5"/>
  </mergeCells>
  <pageMargins left="0.75" right="0.75" top="1" bottom="1" header="0" footer="0"/>
  <pageSetup paperSize="9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08C21C-D574-425D-A894-01E9DF72C6E1}">
  <sheetPr codeName="Hoja22"/>
  <dimension ref="A2:AA74"/>
  <sheetViews>
    <sheetView zoomScale="90" zoomScaleNormal="90" workbookViewId="0"/>
  </sheetViews>
  <sheetFormatPr baseColWidth="10" defaultColWidth="11.44140625" defaultRowHeight="13.2"/>
  <cols>
    <col min="1" max="1" width="3.44140625" style="80" customWidth="1"/>
    <col min="2" max="2" width="11.44140625" style="80"/>
    <col min="3" max="14" width="13.33203125" style="80" customWidth="1"/>
    <col min="15" max="16" width="11.44140625" style="80"/>
    <col min="17" max="17" width="19.109375" style="80" customWidth="1"/>
    <col min="18" max="256" width="11.44140625" style="80"/>
    <col min="257" max="257" width="3.44140625" style="80" customWidth="1"/>
    <col min="258" max="258" width="11.44140625" style="80"/>
    <col min="259" max="270" width="13.33203125" style="80" customWidth="1"/>
    <col min="271" max="272" width="11.44140625" style="80"/>
    <col min="273" max="273" width="19.109375" style="80" customWidth="1"/>
    <col min="274" max="512" width="11.44140625" style="80"/>
    <col min="513" max="513" width="3.44140625" style="80" customWidth="1"/>
    <col min="514" max="514" width="11.44140625" style="80"/>
    <col min="515" max="526" width="13.33203125" style="80" customWidth="1"/>
    <col min="527" max="528" width="11.44140625" style="80"/>
    <col min="529" max="529" width="19.109375" style="80" customWidth="1"/>
    <col min="530" max="768" width="11.44140625" style="80"/>
    <col min="769" max="769" width="3.44140625" style="80" customWidth="1"/>
    <col min="770" max="770" width="11.44140625" style="80"/>
    <col min="771" max="782" width="13.33203125" style="80" customWidth="1"/>
    <col min="783" max="784" width="11.44140625" style="80"/>
    <col min="785" max="785" width="19.109375" style="80" customWidth="1"/>
    <col min="786" max="1024" width="11.44140625" style="80"/>
    <col min="1025" max="1025" width="3.44140625" style="80" customWidth="1"/>
    <col min="1026" max="1026" width="11.44140625" style="80"/>
    <col min="1027" max="1038" width="13.33203125" style="80" customWidth="1"/>
    <col min="1039" max="1040" width="11.44140625" style="80"/>
    <col min="1041" max="1041" width="19.109375" style="80" customWidth="1"/>
    <col min="1042" max="1280" width="11.44140625" style="80"/>
    <col min="1281" max="1281" width="3.44140625" style="80" customWidth="1"/>
    <col min="1282" max="1282" width="11.44140625" style="80"/>
    <col min="1283" max="1294" width="13.33203125" style="80" customWidth="1"/>
    <col min="1295" max="1296" width="11.44140625" style="80"/>
    <col min="1297" max="1297" width="19.109375" style="80" customWidth="1"/>
    <col min="1298" max="1536" width="11.44140625" style="80"/>
    <col min="1537" max="1537" width="3.44140625" style="80" customWidth="1"/>
    <col min="1538" max="1538" width="11.44140625" style="80"/>
    <col min="1539" max="1550" width="13.33203125" style="80" customWidth="1"/>
    <col min="1551" max="1552" width="11.44140625" style="80"/>
    <col min="1553" max="1553" width="19.109375" style="80" customWidth="1"/>
    <col min="1554" max="1792" width="11.44140625" style="80"/>
    <col min="1793" max="1793" width="3.44140625" style="80" customWidth="1"/>
    <col min="1794" max="1794" width="11.44140625" style="80"/>
    <col min="1795" max="1806" width="13.33203125" style="80" customWidth="1"/>
    <col min="1807" max="1808" width="11.44140625" style="80"/>
    <col min="1809" max="1809" width="19.109375" style="80" customWidth="1"/>
    <col min="1810" max="2048" width="11.44140625" style="80"/>
    <col min="2049" max="2049" width="3.44140625" style="80" customWidth="1"/>
    <col min="2050" max="2050" width="11.44140625" style="80"/>
    <col min="2051" max="2062" width="13.33203125" style="80" customWidth="1"/>
    <col min="2063" max="2064" width="11.44140625" style="80"/>
    <col min="2065" max="2065" width="19.109375" style="80" customWidth="1"/>
    <col min="2066" max="2304" width="11.44140625" style="80"/>
    <col min="2305" max="2305" width="3.44140625" style="80" customWidth="1"/>
    <col min="2306" max="2306" width="11.44140625" style="80"/>
    <col min="2307" max="2318" width="13.33203125" style="80" customWidth="1"/>
    <col min="2319" max="2320" width="11.44140625" style="80"/>
    <col min="2321" max="2321" width="19.109375" style="80" customWidth="1"/>
    <col min="2322" max="2560" width="11.44140625" style="80"/>
    <col min="2561" max="2561" width="3.44140625" style="80" customWidth="1"/>
    <col min="2562" max="2562" width="11.44140625" style="80"/>
    <col min="2563" max="2574" width="13.33203125" style="80" customWidth="1"/>
    <col min="2575" max="2576" width="11.44140625" style="80"/>
    <col min="2577" max="2577" width="19.109375" style="80" customWidth="1"/>
    <col min="2578" max="2816" width="11.44140625" style="80"/>
    <col min="2817" max="2817" width="3.44140625" style="80" customWidth="1"/>
    <col min="2818" max="2818" width="11.44140625" style="80"/>
    <col min="2819" max="2830" width="13.33203125" style="80" customWidth="1"/>
    <col min="2831" max="2832" width="11.44140625" style="80"/>
    <col min="2833" max="2833" width="19.109375" style="80" customWidth="1"/>
    <col min="2834" max="3072" width="11.44140625" style="80"/>
    <col min="3073" max="3073" width="3.44140625" style="80" customWidth="1"/>
    <col min="3074" max="3074" width="11.44140625" style="80"/>
    <col min="3075" max="3086" width="13.33203125" style="80" customWidth="1"/>
    <col min="3087" max="3088" width="11.44140625" style="80"/>
    <col min="3089" max="3089" width="19.109375" style="80" customWidth="1"/>
    <col min="3090" max="3328" width="11.44140625" style="80"/>
    <col min="3329" max="3329" width="3.44140625" style="80" customWidth="1"/>
    <col min="3330" max="3330" width="11.44140625" style="80"/>
    <col min="3331" max="3342" width="13.33203125" style="80" customWidth="1"/>
    <col min="3343" max="3344" width="11.44140625" style="80"/>
    <col min="3345" max="3345" width="19.109375" style="80" customWidth="1"/>
    <col min="3346" max="3584" width="11.44140625" style="80"/>
    <col min="3585" max="3585" width="3.44140625" style="80" customWidth="1"/>
    <col min="3586" max="3586" width="11.44140625" style="80"/>
    <col min="3587" max="3598" width="13.33203125" style="80" customWidth="1"/>
    <col min="3599" max="3600" width="11.44140625" style="80"/>
    <col min="3601" max="3601" width="19.109375" style="80" customWidth="1"/>
    <col min="3602" max="3840" width="11.44140625" style="80"/>
    <col min="3841" max="3841" width="3.44140625" style="80" customWidth="1"/>
    <col min="3842" max="3842" width="11.44140625" style="80"/>
    <col min="3843" max="3854" width="13.33203125" style="80" customWidth="1"/>
    <col min="3855" max="3856" width="11.44140625" style="80"/>
    <col min="3857" max="3857" width="19.109375" style="80" customWidth="1"/>
    <col min="3858" max="4096" width="11.44140625" style="80"/>
    <col min="4097" max="4097" width="3.44140625" style="80" customWidth="1"/>
    <col min="4098" max="4098" width="11.44140625" style="80"/>
    <col min="4099" max="4110" width="13.33203125" style="80" customWidth="1"/>
    <col min="4111" max="4112" width="11.44140625" style="80"/>
    <col min="4113" max="4113" width="19.109375" style="80" customWidth="1"/>
    <col min="4114" max="4352" width="11.44140625" style="80"/>
    <col min="4353" max="4353" width="3.44140625" style="80" customWidth="1"/>
    <col min="4354" max="4354" width="11.44140625" style="80"/>
    <col min="4355" max="4366" width="13.33203125" style="80" customWidth="1"/>
    <col min="4367" max="4368" width="11.44140625" style="80"/>
    <col min="4369" max="4369" width="19.109375" style="80" customWidth="1"/>
    <col min="4370" max="4608" width="11.44140625" style="80"/>
    <col min="4609" max="4609" width="3.44140625" style="80" customWidth="1"/>
    <col min="4610" max="4610" width="11.44140625" style="80"/>
    <col min="4611" max="4622" width="13.33203125" style="80" customWidth="1"/>
    <col min="4623" max="4624" width="11.44140625" style="80"/>
    <col min="4625" max="4625" width="19.109375" style="80" customWidth="1"/>
    <col min="4626" max="4864" width="11.44140625" style="80"/>
    <col min="4865" max="4865" width="3.44140625" style="80" customWidth="1"/>
    <col min="4866" max="4866" width="11.44140625" style="80"/>
    <col min="4867" max="4878" width="13.33203125" style="80" customWidth="1"/>
    <col min="4879" max="4880" width="11.44140625" style="80"/>
    <col min="4881" max="4881" width="19.109375" style="80" customWidth="1"/>
    <col min="4882" max="5120" width="11.44140625" style="80"/>
    <col min="5121" max="5121" width="3.44140625" style="80" customWidth="1"/>
    <col min="5122" max="5122" width="11.44140625" style="80"/>
    <col min="5123" max="5134" width="13.33203125" style="80" customWidth="1"/>
    <col min="5135" max="5136" width="11.44140625" style="80"/>
    <col min="5137" max="5137" width="19.109375" style="80" customWidth="1"/>
    <col min="5138" max="5376" width="11.44140625" style="80"/>
    <col min="5377" max="5377" width="3.44140625" style="80" customWidth="1"/>
    <col min="5378" max="5378" width="11.44140625" style="80"/>
    <col min="5379" max="5390" width="13.33203125" style="80" customWidth="1"/>
    <col min="5391" max="5392" width="11.44140625" style="80"/>
    <col min="5393" max="5393" width="19.109375" style="80" customWidth="1"/>
    <col min="5394" max="5632" width="11.44140625" style="80"/>
    <col min="5633" max="5633" width="3.44140625" style="80" customWidth="1"/>
    <col min="5634" max="5634" width="11.44140625" style="80"/>
    <col min="5635" max="5646" width="13.33203125" style="80" customWidth="1"/>
    <col min="5647" max="5648" width="11.44140625" style="80"/>
    <col min="5649" max="5649" width="19.109375" style="80" customWidth="1"/>
    <col min="5650" max="5888" width="11.44140625" style="80"/>
    <col min="5889" max="5889" width="3.44140625" style="80" customWidth="1"/>
    <col min="5890" max="5890" width="11.44140625" style="80"/>
    <col min="5891" max="5902" width="13.33203125" style="80" customWidth="1"/>
    <col min="5903" max="5904" width="11.44140625" style="80"/>
    <col min="5905" max="5905" width="19.109375" style="80" customWidth="1"/>
    <col min="5906" max="6144" width="11.44140625" style="80"/>
    <col min="6145" max="6145" width="3.44140625" style="80" customWidth="1"/>
    <col min="6146" max="6146" width="11.44140625" style="80"/>
    <col min="6147" max="6158" width="13.33203125" style="80" customWidth="1"/>
    <col min="6159" max="6160" width="11.44140625" style="80"/>
    <col min="6161" max="6161" width="19.109375" style="80" customWidth="1"/>
    <col min="6162" max="6400" width="11.44140625" style="80"/>
    <col min="6401" max="6401" width="3.44140625" style="80" customWidth="1"/>
    <col min="6402" max="6402" width="11.44140625" style="80"/>
    <col min="6403" max="6414" width="13.33203125" style="80" customWidth="1"/>
    <col min="6415" max="6416" width="11.44140625" style="80"/>
    <col min="6417" max="6417" width="19.109375" style="80" customWidth="1"/>
    <col min="6418" max="6656" width="11.44140625" style="80"/>
    <col min="6657" max="6657" width="3.44140625" style="80" customWidth="1"/>
    <col min="6658" max="6658" width="11.44140625" style="80"/>
    <col min="6659" max="6670" width="13.33203125" style="80" customWidth="1"/>
    <col min="6671" max="6672" width="11.44140625" style="80"/>
    <col min="6673" max="6673" width="19.109375" style="80" customWidth="1"/>
    <col min="6674" max="6912" width="11.44140625" style="80"/>
    <col min="6913" max="6913" width="3.44140625" style="80" customWidth="1"/>
    <col min="6914" max="6914" width="11.44140625" style="80"/>
    <col min="6915" max="6926" width="13.33203125" style="80" customWidth="1"/>
    <col min="6927" max="6928" width="11.44140625" style="80"/>
    <col min="6929" max="6929" width="19.109375" style="80" customWidth="1"/>
    <col min="6930" max="7168" width="11.44140625" style="80"/>
    <col min="7169" max="7169" width="3.44140625" style="80" customWidth="1"/>
    <col min="7170" max="7170" width="11.44140625" style="80"/>
    <col min="7171" max="7182" width="13.33203125" style="80" customWidth="1"/>
    <col min="7183" max="7184" width="11.44140625" style="80"/>
    <col min="7185" max="7185" width="19.109375" style="80" customWidth="1"/>
    <col min="7186" max="7424" width="11.44140625" style="80"/>
    <col min="7425" max="7425" width="3.44140625" style="80" customWidth="1"/>
    <col min="7426" max="7426" width="11.44140625" style="80"/>
    <col min="7427" max="7438" width="13.33203125" style="80" customWidth="1"/>
    <col min="7439" max="7440" width="11.44140625" style="80"/>
    <col min="7441" max="7441" width="19.109375" style="80" customWidth="1"/>
    <col min="7442" max="7680" width="11.44140625" style="80"/>
    <col min="7681" max="7681" width="3.44140625" style="80" customWidth="1"/>
    <col min="7682" max="7682" width="11.44140625" style="80"/>
    <col min="7683" max="7694" width="13.33203125" style="80" customWidth="1"/>
    <col min="7695" max="7696" width="11.44140625" style="80"/>
    <col min="7697" max="7697" width="19.109375" style="80" customWidth="1"/>
    <col min="7698" max="7936" width="11.44140625" style="80"/>
    <col min="7937" max="7937" width="3.44140625" style="80" customWidth="1"/>
    <col min="7938" max="7938" width="11.44140625" style="80"/>
    <col min="7939" max="7950" width="13.33203125" style="80" customWidth="1"/>
    <col min="7951" max="7952" width="11.44140625" style="80"/>
    <col min="7953" max="7953" width="19.109375" style="80" customWidth="1"/>
    <col min="7954" max="8192" width="11.44140625" style="80"/>
    <col min="8193" max="8193" width="3.44140625" style="80" customWidth="1"/>
    <col min="8194" max="8194" width="11.44140625" style="80"/>
    <col min="8195" max="8206" width="13.33203125" style="80" customWidth="1"/>
    <col min="8207" max="8208" width="11.44140625" style="80"/>
    <col min="8209" max="8209" width="19.109375" style="80" customWidth="1"/>
    <col min="8210" max="8448" width="11.44140625" style="80"/>
    <col min="8449" max="8449" width="3.44140625" style="80" customWidth="1"/>
    <col min="8450" max="8450" width="11.44140625" style="80"/>
    <col min="8451" max="8462" width="13.33203125" style="80" customWidth="1"/>
    <col min="8463" max="8464" width="11.44140625" style="80"/>
    <col min="8465" max="8465" width="19.109375" style="80" customWidth="1"/>
    <col min="8466" max="8704" width="11.44140625" style="80"/>
    <col min="8705" max="8705" width="3.44140625" style="80" customWidth="1"/>
    <col min="8706" max="8706" width="11.44140625" style="80"/>
    <col min="8707" max="8718" width="13.33203125" style="80" customWidth="1"/>
    <col min="8719" max="8720" width="11.44140625" style="80"/>
    <col min="8721" max="8721" width="19.109375" style="80" customWidth="1"/>
    <col min="8722" max="8960" width="11.44140625" style="80"/>
    <col min="8961" max="8961" width="3.44140625" style="80" customWidth="1"/>
    <col min="8962" max="8962" width="11.44140625" style="80"/>
    <col min="8963" max="8974" width="13.33203125" style="80" customWidth="1"/>
    <col min="8975" max="8976" width="11.44140625" style="80"/>
    <col min="8977" max="8977" width="19.109375" style="80" customWidth="1"/>
    <col min="8978" max="9216" width="11.44140625" style="80"/>
    <col min="9217" max="9217" width="3.44140625" style="80" customWidth="1"/>
    <col min="9218" max="9218" width="11.44140625" style="80"/>
    <col min="9219" max="9230" width="13.33203125" style="80" customWidth="1"/>
    <col min="9231" max="9232" width="11.44140625" style="80"/>
    <col min="9233" max="9233" width="19.109375" style="80" customWidth="1"/>
    <col min="9234" max="9472" width="11.44140625" style="80"/>
    <col min="9473" max="9473" width="3.44140625" style="80" customWidth="1"/>
    <col min="9474" max="9474" width="11.44140625" style="80"/>
    <col min="9475" max="9486" width="13.33203125" style="80" customWidth="1"/>
    <col min="9487" max="9488" width="11.44140625" style="80"/>
    <col min="9489" max="9489" width="19.109375" style="80" customWidth="1"/>
    <col min="9490" max="9728" width="11.44140625" style="80"/>
    <col min="9729" max="9729" width="3.44140625" style="80" customWidth="1"/>
    <col min="9730" max="9730" width="11.44140625" style="80"/>
    <col min="9731" max="9742" width="13.33203125" style="80" customWidth="1"/>
    <col min="9743" max="9744" width="11.44140625" style="80"/>
    <col min="9745" max="9745" width="19.109375" style="80" customWidth="1"/>
    <col min="9746" max="9984" width="11.44140625" style="80"/>
    <col min="9985" max="9985" width="3.44140625" style="80" customWidth="1"/>
    <col min="9986" max="9986" width="11.44140625" style="80"/>
    <col min="9987" max="9998" width="13.33203125" style="80" customWidth="1"/>
    <col min="9999" max="10000" width="11.44140625" style="80"/>
    <col min="10001" max="10001" width="19.109375" style="80" customWidth="1"/>
    <col min="10002" max="10240" width="11.44140625" style="80"/>
    <col min="10241" max="10241" width="3.44140625" style="80" customWidth="1"/>
    <col min="10242" max="10242" width="11.44140625" style="80"/>
    <col min="10243" max="10254" width="13.33203125" style="80" customWidth="1"/>
    <col min="10255" max="10256" width="11.44140625" style="80"/>
    <col min="10257" max="10257" width="19.109375" style="80" customWidth="1"/>
    <col min="10258" max="10496" width="11.44140625" style="80"/>
    <col min="10497" max="10497" width="3.44140625" style="80" customWidth="1"/>
    <col min="10498" max="10498" width="11.44140625" style="80"/>
    <col min="10499" max="10510" width="13.33203125" style="80" customWidth="1"/>
    <col min="10511" max="10512" width="11.44140625" style="80"/>
    <col min="10513" max="10513" width="19.109375" style="80" customWidth="1"/>
    <col min="10514" max="10752" width="11.44140625" style="80"/>
    <col min="10753" max="10753" width="3.44140625" style="80" customWidth="1"/>
    <col min="10754" max="10754" width="11.44140625" style="80"/>
    <col min="10755" max="10766" width="13.33203125" style="80" customWidth="1"/>
    <col min="10767" max="10768" width="11.44140625" style="80"/>
    <col min="10769" max="10769" width="19.109375" style="80" customWidth="1"/>
    <col min="10770" max="11008" width="11.44140625" style="80"/>
    <col min="11009" max="11009" width="3.44140625" style="80" customWidth="1"/>
    <col min="11010" max="11010" width="11.44140625" style="80"/>
    <col min="11011" max="11022" width="13.33203125" style="80" customWidth="1"/>
    <col min="11023" max="11024" width="11.44140625" style="80"/>
    <col min="11025" max="11025" width="19.109375" style="80" customWidth="1"/>
    <col min="11026" max="11264" width="11.44140625" style="80"/>
    <col min="11265" max="11265" width="3.44140625" style="80" customWidth="1"/>
    <col min="11266" max="11266" width="11.44140625" style="80"/>
    <col min="11267" max="11278" width="13.33203125" style="80" customWidth="1"/>
    <col min="11279" max="11280" width="11.44140625" style="80"/>
    <col min="11281" max="11281" width="19.109375" style="80" customWidth="1"/>
    <col min="11282" max="11520" width="11.44140625" style="80"/>
    <col min="11521" max="11521" width="3.44140625" style="80" customWidth="1"/>
    <col min="11522" max="11522" width="11.44140625" style="80"/>
    <col min="11523" max="11534" width="13.33203125" style="80" customWidth="1"/>
    <col min="11535" max="11536" width="11.44140625" style="80"/>
    <col min="11537" max="11537" width="19.109375" style="80" customWidth="1"/>
    <col min="11538" max="11776" width="11.44140625" style="80"/>
    <col min="11777" max="11777" width="3.44140625" style="80" customWidth="1"/>
    <col min="11778" max="11778" width="11.44140625" style="80"/>
    <col min="11779" max="11790" width="13.33203125" style="80" customWidth="1"/>
    <col min="11791" max="11792" width="11.44140625" style="80"/>
    <col min="11793" max="11793" width="19.109375" style="80" customWidth="1"/>
    <col min="11794" max="12032" width="11.44140625" style="80"/>
    <col min="12033" max="12033" width="3.44140625" style="80" customWidth="1"/>
    <col min="12034" max="12034" width="11.44140625" style="80"/>
    <col min="12035" max="12046" width="13.33203125" style="80" customWidth="1"/>
    <col min="12047" max="12048" width="11.44140625" style="80"/>
    <col min="12049" max="12049" width="19.109375" style="80" customWidth="1"/>
    <col min="12050" max="12288" width="11.44140625" style="80"/>
    <col min="12289" max="12289" width="3.44140625" style="80" customWidth="1"/>
    <col min="12290" max="12290" width="11.44140625" style="80"/>
    <col min="12291" max="12302" width="13.33203125" style="80" customWidth="1"/>
    <col min="12303" max="12304" width="11.44140625" style="80"/>
    <col min="12305" max="12305" width="19.109375" style="80" customWidth="1"/>
    <col min="12306" max="12544" width="11.44140625" style="80"/>
    <col min="12545" max="12545" width="3.44140625" style="80" customWidth="1"/>
    <col min="12546" max="12546" width="11.44140625" style="80"/>
    <col min="12547" max="12558" width="13.33203125" style="80" customWidth="1"/>
    <col min="12559" max="12560" width="11.44140625" style="80"/>
    <col min="12561" max="12561" width="19.109375" style="80" customWidth="1"/>
    <col min="12562" max="12800" width="11.44140625" style="80"/>
    <col min="12801" max="12801" width="3.44140625" style="80" customWidth="1"/>
    <col min="12802" max="12802" width="11.44140625" style="80"/>
    <col min="12803" max="12814" width="13.33203125" style="80" customWidth="1"/>
    <col min="12815" max="12816" width="11.44140625" style="80"/>
    <col min="12817" max="12817" width="19.109375" style="80" customWidth="1"/>
    <col min="12818" max="13056" width="11.44140625" style="80"/>
    <col min="13057" max="13057" width="3.44140625" style="80" customWidth="1"/>
    <col min="13058" max="13058" width="11.44140625" style="80"/>
    <col min="13059" max="13070" width="13.33203125" style="80" customWidth="1"/>
    <col min="13071" max="13072" width="11.44140625" style="80"/>
    <col min="13073" max="13073" width="19.109375" style="80" customWidth="1"/>
    <col min="13074" max="13312" width="11.44140625" style="80"/>
    <col min="13313" max="13313" width="3.44140625" style="80" customWidth="1"/>
    <col min="13314" max="13314" width="11.44140625" style="80"/>
    <col min="13315" max="13326" width="13.33203125" style="80" customWidth="1"/>
    <col min="13327" max="13328" width="11.44140625" style="80"/>
    <col min="13329" max="13329" width="19.109375" style="80" customWidth="1"/>
    <col min="13330" max="13568" width="11.44140625" style="80"/>
    <col min="13569" max="13569" width="3.44140625" style="80" customWidth="1"/>
    <col min="13570" max="13570" width="11.44140625" style="80"/>
    <col min="13571" max="13582" width="13.33203125" style="80" customWidth="1"/>
    <col min="13583" max="13584" width="11.44140625" style="80"/>
    <col min="13585" max="13585" width="19.109375" style="80" customWidth="1"/>
    <col min="13586" max="13824" width="11.44140625" style="80"/>
    <col min="13825" max="13825" width="3.44140625" style="80" customWidth="1"/>
    <col min="13826" max="13826" width="11.44140625" style="80"/>
    <col min="13827" max="13838" width="13.33203125" style="80" customWidth="1"/>
    <col min="13839" max="13840" width="11.44140625" style="80"/>
    <col min="13841" max="13841" width="19.109375" style="80" customWidth="1"/>
    <col min="13842" max="14080" width="11.44140625" style="80"/>
    <col min="14081" max="14081" width="3.44140625" style="80" customWidth="1"/>
    <col min="14082" max="14082" width="11.44140625" style="80"/>
    <col min="14083" max="14094" width="13.33203125" style="80" customWidth="1"/>
    <col min="14095" max="14096" width="11.44140625" style="80"/>
    <col min="14097" max="14097" width="19.109375" style="80" customWidth="1"/>
    <col min="14098" max="14336" width="11.44140625" style="80"/>
    <col min="14337" max="14337" width="3.44140625" style="80" customWidth="1"/>
    <col min="14338" max="14338" width="11.44140625" style="80"/>
    <col min="14339" max="14350" width="13.33203125" style="80" customWidth="1"/>
    <col min="14351" max="14352" width="11.44140625" style="80"/>
    <col min="14353" max="14353" width="19.109375" style="80" customWidth="1"/>
    <col min="14354" max="14592" width="11.44140625" style="80"/>
    <col min="14593" max="14593" width="3.44140625" style="80" customWidth="1"/>
    <col min="14594" max="14594" width="11.44140625" style="80"/>
    <col min="14595" max="14606" width="13.33203125" style="80" customWidth="1"/>
    <col min="14607" max="14608" width="11.44140625" style="80"/>
    <col min="14609" max="14609" width="19.109375" style="80" customWidth="1"/>
    <col min="14610" max="14848" width="11.44140625" style="80"/>
    <col min="14849" max="14849" width="3.44140625" style="80" customWidth="1"/>
    <col min="14850" max="14850" width="11.44140625" style="80"/>
    <col min="14851" max="14862" width="13.33203125" style="80" customWidth="1"/>
    <col min="14863" max="14864" width="11.44140625" style="80"/>
    <col min="14865" max="14865" width="19.109375" style="80" customWidth="1"/>
    <col min="14866" max="15104" width="11.44140625" style="80"/>
    <col min="15105" max="15105" width="3.44140625" style="80" customWidth="1"/>
    <col min="15106" max="15106" width="11.44140625" style="80"/>
    <col min="15107" max="15118" width="13.33203125" style="80" customWidth="1"/>
    <col min="15119" max="15120" width="11.44140625" style="80"/>
    <col min="15121" max="15121" width="19.109375" style="80" customWidth="1"/>
    <col min="15122" max="15360" width="11.44140625" style="80"/>
    <col min="15361" max="15361" width="3.44140625" style="80" customWidth="1"/>
    <col min="15362" max="15362" width="11.44140625" style="80"/>
    <col min="15363" max="15374" width="13.33203125" style="80" customWidth="1"/>
    <col min="15375" max="15376" width="11.44140625" style="80"/>
    <col min="15377" max="15377" width="19.109375" style="80" customWidth="1"/>
    <col min="15378" max="15616" width="11.44140625" style="80"/>
    <col min="15617" max="15617" width="3.44140625" style="80" customWidth="1"/>
    <col min="15618" max="15618" width="11.44140625" style="80"/>
    <col min="15619" max="15630" width="13.33203125" style="80" customWidth="1"/>
    <col min="15631" max="15632" width="11.44140625" style="80"/>
    <col min="15633" max="15633" width="19.109375" style="80" customWidth="1"/>
    <col min="15634" max="15872" width="11.44140625" style="80"/>
    <col min="15873" max="15873" width="3.44140625" style="80" customWidth="1"/>
    <col min="15874" max="15874" width="11.44140625" style="80"/>
    <col min="15875" max="15886" width="13.33203125" style="80" customWidth="1"/>
    <col min="15887" max="15888" width="11.44140625" style="80"/>
    <col min="15889" max="15889" width="19.109375" style="80" customWidth="1"/>
    <col min="15890" max="16128" width="11.44140625" style="80"/>
    <col min="16129" max="16129" width="3.44140625" style="80" customWidth="1"/>
    <col min="16130" max="16130" width="11.44140625" style="80"/>
    <col min="16131" max="16142" width="13.33203125" style="80" customWidth="1"/>
    <col min="16143" max="16144" width="11.44140625" style="80"/>
    <col min="16145" max="16145" width="19.109375" style="80" customWidth="1"/>
    <col min="16146" max="16384" width="11.44140625" style="80"/>
  </cols>
  <sheetData>
    <row r="2" spans="1:27" ht="28.2">
      <c r="A2" s="1837" t="s">
        <v>25</v>
      </c>
      <c r="B2" s="1837"/>
      <c r="C2" s="1837"/>
      <c r="D2" s="1837"/>
      <c r="E2" s="1837"/>
      <c r="F2" s="1837"/>
      <c r="G2" s="1837"/>
      <c r="H2" s="1837"/>
      <c r="I2" s="1837"/>
      <c r="J2" s="1837"/>
      <c r="K2" s="1837"/>
      <c r="L2" s="1837"/>
      <c r="M2" s="1837"/>
      <c r="N2" s="1837"/>
      <c r="O2" s="390"/>
    </row>
    <row r="3" spans="1:27" ht="16.8">
      <c r="A3" s="25">
        <v>45565</v>
      </c>
      <c r="B3" s="391"/>
      <c r="C3" s="391"/>
      <c r="D3" s="391"/>
      <c r="E3" s="391"/>
      <c r="F3" s="391"/>
      <c r="G3" s="391"/>
      <c r="H3" s="391"/>
      <c r="I3" s="391"/>
      <c r="J3" s="391"/>
      <c r="K3" s="391"/>
      <c r="L3" s="391"/>
      <c r="M3" s="391"/>
      <c r="N3" s="391"/>
      <c r="O3" s="105"/>
    </row>
    <row r="4" spans="1:27" ht="13.8" thickBot="1">
      <c r="A4" s="108"/>
      <c r="B4" s="108"/>
      <c r="C4" s="108"/>
      <c r="D4" s="109"/>
      <c r="E4" s="110"/>
      <c r="F4" s="110"/>
      <c r="G4" s="110"/>
      <c r="H4" s="110"/>
      <c r="I4" s="110"/>
      <c r="J4" s="110"/>
      <c r="K4" s="110"/>
      <c r="L4" s="110"/>
      <c r="M4" s="108"/>
      <c r="N4" s="108"/>
      <c r="O4" s="392"/>
    </row>
    <row r="5" spans="1:27" ht="13.8">
      <c r="A5" s="220"/>
      <c r="B5" s="220"/>
      <c r="C5" s="221" t="s">
        <v>98</v>
      </c>
      <c r="D5" s="222"/>
      <c r="E5" s="222"/>
      <c r="F5" s="221"/>
      <c r="G5" s="221"/>
      <c r="H5" s="221"/>
      <c r="I5" s="221"/>
      <c r="J5" s="221"/>
      <c r="K5" s="221"/>
      <c r="L5" s="223"/>
      <c r="M5" s="223"/>
      <c r="N5" s="1816" t="s">
        <v>128</v>
      </c>
    </row>
    <row r="6" spans="1:27" ht="13.8">
      <c r="A6" s="224"/>
      <c r="B6" s="224"/>
      <c r="C6" s="225" t="s">
        <v>101</v>
      </c>
      <c r="D6" s="225" t="s">
        <v>102</v>
      </c>
      <c r="E6" s="225" t="s">
        <v>103</v>
      </c>
      <c r="F6" s="225" t="s">
        <v>104</v>
      </c>
      <c r="G6" s="225" t="s">
        <v>105</v>
      </c>
      <c r="H6" s="225" t="s">
        <v>106</v>
      </c>
      <c r="I6" s="225" t="s">
        <v>107</v>
      </c>
      <c r="J6" s="225" t="s">
        <v>108</v>
      </c>
      <c r="K6" s="225" t="s">
        <v>109</v>
      </c>
      <c r="L6" s="225" t="s">
        <v>110</v>
      </c>
      <c r="M6" s="225" t="s">
        <v>111</v>
      </c>
      <c r="N6" s="1817"/>
    </row>
    <row r="7" spans="1:27" ht="13.8">
      <c r="A7" s="226" t="s">
        <v>114</v>
      </c>
      <c r="B7" s="227"/>
      <c r="C7" s="393">
        <v>35.200000000000003</v>
      </c>
      <c r="D7" s="393">
        <v>35.6372182459139</v>
      </c>
      <c r="E7" s="393">
        <v>38.185734667425095</v>
      </c>
      <c r="F7" s="393">
        <v>44.654647028948702</v>
      </c>
      <c r="G7" s="393">
        <v>45.976198818700574</v>
      </c>
      <c r="H7" s="393">
        <v>44.734507970753924</v>
      </c>
      <c r="I7" s="393">
        <v>43.921932747100698</v>
      </c>
      <c r="J7" s="393">
        <v>40.503509307293257</v>
      </c>
      <c r="K7" s="393">
        <v>35.205711065188801</v>
      </c>
      <c r="L7" s="393">
        <v>31.111280604072917</v>
      </c>
      <c r="M7" s="393">
        <v>13.371080139372822</v>
      </c>
      <c r="N7" s="393">
        <v>41.856184822843247</v>
      </c>
      <c r="O7" s="361"/>
      <c r="P7" s="394"/>
      <c r="Q7" s="394"/>
      <c r="R7" s="394"/>
      <c r="S7" s="394"/>
      <c r="T7" s="394"/>
      <c r="U7" s="394"/>
      <c r="V7" s="394"/>
      <c r="W7" s="394"/>
      <c r="X7" s="394"/>
      <c r="Y7" s="394"/>
      <c r="Z7" s="394"/>
      <c r="AA7" s="394"/>
    </row>
    <row r="8" spans="1:27" ht="13.8">
      <c r="A8" s="220"/>
      <c r="B8" s="227" t="s">
        <v>115</v>
      </c>
      <c r="C8" s="395">
        <v>37.078651685393261</v>
      </c>
      <c r="D8" s="395">
        <v>35.978928884986829</v>
      </c>
      <c r="E8" s="395">
        <v>39.596578846718806</v>
      </c>
      <c r="F8" s="395">
        <v>46.70255318895267</v>
      </c>
      <c r="G8" s="395">
        <v>48.211663696380732</v>
      </c>
      <c r="H8" s="395">
        <v>48.074849349825563</v>
      </c>
      <c r="I8" s="395">
        <v>46.899187461862091</v>
      </c>
      <c r="J8" s="395">
        <v>45.223277650398515</v>
      </c>
      <c r="K8" s="395">
        <v>38.746298124383024</v>
      </c>
      <c r="L8" s="395">
        <v>32.520429009193052</v>
      </c>
      <c r="M8" s="395">
        <v>12.09403451555918</v>
      </c>
      <c r="N8" s="395">
        <v>43.832943150887786</v>
      </c>
      <c r="O8" s="361"/>
      <c r="P8" s="394"/>
      <c r="Q8" s="394"/>
      <c r="R8" s="394"/>
      <c r="S8" s="394"/>
      <c r="T8" s="394"/>
      <c r="U8" s="394"/>
      <c r="V8" s="394"/>
      <c r="W8" s="394"/>
      <c r="X8" s="394"/>
      <c r="Y8" s="394"/>
      <c r="Z8" s="394"/>
      <c r="AA8" s="394"/>
    </row>
    <row r="9" spans="1:27" ht="13.8">
      <c r="A9" s="228"/>
      <c r="B9" s="229" t="s">
        <v>116</v>
      </c>
      <c r="C9" s="395">
        <v>30.555555555555557</v>
      </c>
      <c r="D9" s="395">
        <v>35.106382978723403</v>
      </c>
      <c r="E9" s="396">
        <v>36.384544618215273</v>
      </c>
      <c r="F9" s="396">
        <v>42.322237234280905</v>
      </c>
      <c r="G9" s="395">
        <v>43.151528885238008</v>
      </c>
      <c r="H9" s="395">
        <v>40.362529403625295</v>
      </c>
      <c r="I9" s="396">
        <v>40.025220680958384</v>
      </c>
      <c r="J9" s="396">
        <v>34.521173539994464</v>
      </c>
      <c r="K9" s="395">
        <v>30.49474605954466</v>
      </c>
      <c r="L9" s="395">
        <v>29.020647849971585</v>
      </c>
      <c r="M9" s="395">
        <v>15.651540888133948</v>
      </c>
      <c r="N9" s="395">
        <v>39.396166477630473</v>
      </c>
      <c r="O9" s="361"/>
      <c r="P9" s="394"/>
      <c r="Q9" s="394"/>
      <c r="R9" s="394"/>
      <c r="S9" s="394"/>
      <c r="T9" s="394"/>
      <c r="U9" s="394"/>
      <c r="V9" s="394"/>
      <c r="W9" s="394"/>
      <c r="X9" s="394"/>
      <c r="Y9" s="394"/>
      <c r="Z9" s="394"/>
      <c r="AA9" s="394"/>
    </row>
    <row r="10" spans="1:27" ht="13.8">
      <c r="A10" s="226" t="s">
        <v>117</v>
      </c>
      <c r="B10" s="227"/>
      <c r="C10" s="397">
        <v>50.534413270938224</v>
      </c>
      <c r="D10" s="397">
        <v>47.169935107613114</v>
      </c>
      <c r="E10" s="393">
        <v>52.319966650841259</v>
      </c>
      <c r="F10" s="393">
        <v>48.308243162600071</v>
      </c>
      <c r="G10" s="397">
        <v>45.462265612893226</v>
      </c>
      <c r="H10" s="397">
        <v>44.194587903879807</v>
      </c>
      <c r="I10" s="393">
        <v>44.879496390348564</v>
      </c>
      <c r="J10" s="393">
        <v>45.618805107031093</v>
      </c>
      <c r="K10" s="397">
        <v>44.488154954673206</v>
      </c>
      <c r="L10" s="397">
        <v>40.154363251587206</v>
      </c>
      <c r="M10" s="397">
        <v>14.862408482706387</v>
      </c>
      <c r="N10" s="397">
        <v>45.931468488503093</v>
      </c>
      <c r="P10" s="394"/>
      <c r="Q10" s="394"/>
      <c r="R10" s="394"/>
      <c r="S10" s="394"/>
      <c r="T10" s="394"/>
      <c r="U10" s="394"/>
      <c r="V10" s="394"/>
      <c r="W10" s="394"/>
      <c r="X10" s="394"/>
      <c r="Y10" s="394"/>
      <c r="Z10" s="394"/>
      <c r="AA10" s="394"/>
    </row>
    <row r="11" spans="1:27" ht="13.8">
      <c r="A11" s="220"/>
      <c r="B11" s="227" t="s">
        <v>115</v>
      </c>
      <c r="C11" s="395">
        <v>51.993157655414329</v>
      </c>
      <c r="D11" s="395">
        <v>48.214505615608907</v>
      </c>
      <c r="E11" s="395">
        <v>53.247222252392177</v>
      </c>
      <c r="F11" s="395">
        <v>49.081358623135777</v>
      </c>
      <c r="G11" s="395">
        <v>46.331312865111784</v>
      </c>
      <c r="H11" s="395">
        <v>44.715553675509952</v>
      </c>
      <c r="I11" s="395">
        <v>44.550300918340433</v>
      </c>
      <c r="J11" s="395">
        <v>44.397699757869248</v>
      </c>
      <c r="K11" s="395">
        <v>42.965157588513669</v>
      </c>
      <c r="L11" s="395">
        <v>38.182275347181928</v>
      </c>
      <c r="M11" s="395">
        <v>14.306841211590076</v>
      </c>
      <c r="N11" s="395">
        <v>45.926578911186887</v>
      </c>
      <c r="O11" s="361"/>
      <c r="P11" s="394"/>
      <c r="Q11" s="394"/>
      <c r="R11" s="394"/>
      <c r="S11" s="394"/>
      <c r="T11" s="394"/>
      <c r="U11" s="394"/>
      <c r="V11" s="394"/>
      <c r="W11" s="394"/>
      <c r="X11" s="394"/>
      <c r="Y11" s="394"/>
      <c r="Z11" s="394"/>
      <c r="AA11" s="394"/>
    </row>
    <row r="12" spans="1:27" ht="13.8">
      <c r="A12" s="228"/>
      <c r="B12" s="229" t="s">
        <v>116</v>
      </c>
      <c r="C12" s="396">
        <v>48.348332107471983</v>
      </c>
      <c r="D12" s="396">
        <v>45.833422351357704</v>
      </c>
      <c r="E12" s="396">
        <v>51.261361240963708</v>
      </c>
      <c r="F12" s="396">
        <v>47.341910041673174</v>
      </c>
      <c r="G12" s="396">
        <v>44.335795721422777</v>
      </c>
      <c r="H12" s="396">
        <v>43.503750366101258</v>
      </c>
      <c r="I12" s="396">
        <v>45.336082519939914</v>
      </c>
      <c r="J12" s="396">
        <v>47.373916069719556</v>
      </c>
      <c r="K12" s="396">
        <v>46.909738135078392</v>
      </c>
      <c r="L12" s="396">
        <v>43.715942433980722</v>
      </c>
      <c r="M12" s="396">
        <v>16.106998241236859</v>
      </c>
      <c r="N12" s="396">
        <v>45.938047268124393</v>
      </c>
      <c r="O12" s="361"/>
      <c r="P12" s="394"/>
      <c r="Q12" s="394"/>
      <c r="R12" s="394"/>
      <c r="S12" s="394"/>
      <c r="T12" s="394"/>
      <c r="U12" s="394"/>
      <c r="V12" s="394"/>
      <c r="W12" s="394"/>
      <c r="X12" s="394"/>
      <c r="Y12" s="394"/>
      <c r="Z12" s="394"/>
      <c r="AA12" s="394"/>
    </row>
    <row r="13" spans="1:27" ht="13.8">
      <c r="A13" s="230" t="s">
        <v>123</v>
      </c>
      <c r="B13" s="227"/>
      <c r="C13" s="398">
        <v>43.636363636363633</v>
      </c>
      <c r="D13" s="393">
        <v>41.206119676645905</v>
      </c>
      <c r="E13" s="393">
        <v>45.998869787791151</v>
      </c>
      <c r="F13" s="393">
        <v>46.438906519152795</v>
      </c>
      <c r="G13" s="393">
        <v>46.545491181490611</v>
      </c>
      <c r="H13" s="393">
        <v>45.205786062671208</v>
      </c>
      <c r="I13" s="393">
        <v>43.807690827206592</v>
      </c>
      <c r="J13" s="393">
        <v>41.87008605368063</v>
      </c>
      <c r="K13" s="393">
        <v>38.566285145907173</v>
      </c>
      <c r="L13" s="393">
        <v>32.739733085999895</v>
      </c>
      <c r="M13" s="393">
        <v>11.162596452151778</v>
      </c>
      <c r="N13" s="393">
        <v>42.678021379137149</v>
      </c>
      <c r="P13" s="394"/>
      <c r="Q13" s="394"/>
      <c r="R13" s="394"/>
      <c r="S13" s="394"/>
      <c r="T13" s="394"/>
      <c r="U13" s="394"/>
      <c r="V13" s="394"/>
      <c r="W13" s="394"/>
      <c r="X13" s="394"/>
      <c r="Y13" s="394"/>
      <c r="Z13" s="394"/>
      <c r="AA13" s="394"/>
    </row>
    <row r="14" spans="1:27" ht="13.8">
      <c r="A14" s="220"/>
      <c r="B14" s="227" t="s">
        <v>115</v>
      </c>
      <c r="C14" s="395">
        <v>43.80952380952381</v>
      </c>
      <c r="D14" s="395">
        <v>43.245709878526895</v>
      </c>
      <c r="E14" s="395">
        <v>48.259448246483245</v>
      </c>
      <c r="F14" s="395">
        <v>48.306246704060598</v>
      </c>
      <c r="G14" s="395">
        <v>48.41003960184095</v>
      </c>
      <c r="H14" s="395">
        <v>46.877695815214523</v>
      </c>
      <c r="I14" s="395">
        <v>44.4076110908847</v>
      </c>
      <c r="J14" s="395">
        <v>42.100338009535257</v>
      </c>
      <c r="K14" s="395">
        <v>38.441779897903018</v>
      </c>
      <c r="L14" s="395">
        <v>31.677949929574265</v>
      </c>
      <c r="M14" s="395">
        <v>10.944320529837572</v>
      </c>
      <c r="N14" s="395">
        <v>43.38627616319112</v>
      </c>
      <c r="O14" s="364"/>
      <c r="P14" s="394"/>
      <c r="Q14" s="394"/>
      <c r="R14" s="394"/>
      <c r="S14" s="394"/>
      <c r="T14" s="394"/>
      <c r="U14" s="394"/>
      <c r="V14" s="394"/>
      <c r="W14" s="394"/>
      <c r="X14" s="394"/>
      <c r="Y14" s="394"/>
      <c r="Z14" s="394"/>
      <c r="AA14" s="394"/>
    </row>
    <row r="15" spans="1:27" ht="13.8">
      <c r="A15" s="228"/>
      <c r="B15" s="229" t="s">
        <v>116</v>
      </c>
      <c r="C15" s="399">
        <v>43.333333333333336</v>
      </c>
      <c r="D15" s="396">
        <v>38.418426508310198</v>
      </c>
      <c r="E15" s="396">
        <v>43.210877671876695</v>
      </c>
      <c r="F15" s="396">
        <v>44.154305455355939</v>
      </c>
      <c r="G15" s="396">
        <v>44.232199293548987</v>
      </c>
      <c r="H15" s="396">
        <v>42.996191938698743</v>
      </c>
      <c r="I15" s="396">
        <v>42.897829098412267</v>
      </c>
      <c r="J15" s="396">
        <v>41.490620471435982</v>
      </c>
      <c r="K15" s="396">
        <v>38.796527292685361</v>
      </c>
      <c r="L15" s="396">
        <v>35.000644994840044</v>
      </c>
      <c r="M15" s="396">
        <v>11.742878969769727</v>
      </c>
      <c r="N15" s="396">
        <v>41.675376248789</v>
      </c>
      <c r="O15" s="393"/>
      <c r="P15" s="394"/>
      <c r="Q15" s="394"/>
      <c r="R15" s="394"/>
      <c r="S15" s="394"/>
      <c r="T15" s="394"/>
      <c r="U15" s="394"/>
      <c r="V15" s="394"/>
      <c r="W15" s="394"/>
      <c r="X15" s="394"/>
      <c r="Y15" s="394"/>
      <c r="Z15" s="394"/>
      <c r="AA15" s="394"/>
    </row>
    <row r="16" spans="1:27" ht="13.8">
      <c r="A16" s="230" t="s">
        <v>119</v>
      </c>
      <c r="B16" s="227"/>
      <c r="C16" s="398">
        <v>60</v>
      </c>
      <c r="D16" s="393">
        <v>70</v>
      </c>
      <c r="E16" s="393">
        <v>45.536377134372678</v>
      </c>
      <c r="F16" s="393">
        <v>38.313289307827077</v>
      </c>
      <c r="G16" s="393">
        <v>38.143965680398715</v>
      </c>
      <c r="H16" s="393">
        <v>39.201452522704166</v>
      </c>
      <c r="I16" s="393">
        <v>39.961461623606276</v>
      </c>
      <c r="J16" s="393">
        <v>39.190801397991727</v>
      </c>
      <c r="K16" s="393">
        <v>37.223963810241862</v>
      </c>
      <c r="L16" s="393">
        <v>32.212475984198143</v>
      </c>
      <c r="M16" s="393">
        <v>9.6488914901690901</v>
      </c>
      <c r="N16" s="393">
        <v>35.706575734222227</v>
      </c>
      <c r="P16" s="394"/>
      <c r="Q16" s="394"/>
      <c r="R16" s="394"/>
      <c r="S16" s="394"/>
      <c r="T16" s="394"/>
      <c r="U16" s="394"/>
      <c r="V16" s="394"/>
      <c r="W16" s="394"/>
      <c r="X16" s="394"/>
      <c r="Y16" s="394"/>
      <c r="Z16" s="394"/>
      <c r="AA16" s="394"/>
    </row>
    <row r="17" spans="1:27" ht="13.8">
      <c r="A17" s="220"/>
      <c r="B17" s="227" t="s">
        <v>115</v>
      </c>
      <c r="C17" s="395">
        <v>75</v>
      </c>
      <c r="D17" s="395">
        <v>73.4375</v>
      </c>
      <c r="E17" s="395">
        <v>44.580365438216162</v>
      </c>
      <c r="F17" s="395">
        <v>39.853173173670548</v>
      </c>
      <c r="G17" s="395">
        <v>39.600174006765485</v>
      </c>
      <c r="H17" s="395">
        <v>40.099091309352673</v>
      </c>
      <c r="I17" s="395">
        <v>39.107405898392201</v>
      </c>
      <c r="J17" s="395">
        <v>36.968964974006198</v>
      </c>
      <c r="K17" s="395">
        <v>34.881028279142029</v>
      </c>
      <c r="L17" s="395">
        <v>29.781361674957004</v>
      </c>
      <c r="M17" s="395">
        <v>9.4190156171109223</v>
      </c>
      <c r="N17" s="395">
        <v>34.819932411114308</v>
      </c>
      <c r="O17" s="395"/>
      <c r="P17" s="394"/>
      <c r="Q17" s="394"/>
      <c r="R17" s="394"/>
      <c r="S17" s="394"/>
      <c r="T17" s="394"/>
      <c r="U17" s="394"/>
      <c r="V17" s="394"/>
      <c r="W17" s="394"/>
      <c r="X17" s="394"/>
      <c r="Y17" s="394"/>
      <c r="Z17" s="394"/>
      <c r="AA17" s="394"/>
    </row>
    <row r="18" spans="1:27" ht="13.8">
      <c r="A18" s="228"/>
      <c r="B18" s="229" t="s">
        <v>116</v>
      </c>
      <c r="C18" s="399">
        <v>0</v>
      </c>
      <c r="D18" s="396">
        <v>66.239316239316238</v>
      </c>
      <c r="E18" s="396">
        <v>46.966188050023156</v>
      </c>
      <c r="F18" s="396">
        <v>35.596897186431761</v>
      </c>
      <c r="G18" s="396">
        <v>35.465921574246551</v>
      </c>
      <c r="H18" s="396">
        <v>37.598962081897042</v>
      </c>
      <c r="I18" s="396">
        <v>41.520317296874701</v>
      </c>
      <c r="J18" s="396">
        <v>43.415694932930954</v>
      </c>
      <c r="K18" s="396">
        <v>42.131925149286957</v>
      </c>
      <c r="L18" s="396">
        <v>37.850489610699782</v>
      </c>
      <c r="M18" s="396">
        <v>10.299224233468784</v>
      </c>
      <c r="N18" s="396">
        <v>37.444345961990351</v>
      </c>
      <c r="O18" s="395"/>
      <c r="P18" s="394"/>
      <c r="Q18" s="394"/>
      <c r="R18" s="394"/>
      <c r="S18" s="394"/>
      <c r="T18" s="394"/>
      <c r="U18" s="394"/>
      <c r="V18" s="394"/>
      <c r="W18" s="394"/>
      <c r="X18" s="394"/>
      <c r="Y18" s="394"/>
      <c r="Z18" s="394"/>
      <c r="AA18" s="394"/>
    </row>
    <row r="19" spans="1:27" ht="13.8">
      <c r="A19" s="230" t="s">
        <v>120</v>
      </c>
      <c r="B19" s="227"/>
      <c r="C19" s="398">
        <v>50.516501700070421</v>
      </c>
      <c r="D19" s="393">
        <v>46.268075032235245</v>
      </c>
      <c r="E19" s="393">
        <v>47.305721973753606</v>
      </c>
      <c r="F19" s="393">
        <v>46.002187504618888</v>
      </c>
      <c r="G19" s="393">
        <v>44.402134145341073</v>
      </c>
      <c r="H19" s="393">
        <v>43.216125588083031</v>
      </c>
      <c r="I19" s="393">
        <v>43.162688538690752</v>
      </c>
      <c r="J19" s="393">
        <v>42.490507816737583</v>
      </c>
      <c r="K19" s="393">
        <v>40.368442064760764</v>
      </c>
      <c r="L19" s="393">
        <v>35.415848132032785</v>
      </c>
      <c r="M19" s="393">
        <v>12.04576880368667</v>
      </c>
      <c r="N19" s="393">
        <v>42.89282979640214</v>
      </c>
      <c r="O19" s="393"/>
      <c r="P19" s="394"/>
      <c r="Q19" s="394"/>
      <c r="R19" s="394"/>
      <c r="S19" s="394"/>
      <c r="T19" s="394"/>
      <c r="U19" s="394"/>
      <c r="V19" s="394"/>
      <c r="W19" s="394"/>
      <c r="X19" s="394"/>
      <c r="Y19" s="394"/>
      <c r="Z19" s="394"/>
      <c r="AA19" s="394"/>
    </row>
    <row r="20" spans="1:27">
      <c r="A20" s="227"/>
      <c r="B20" s="227" t="s">
        <v>115</v>
      </c>
      <c r="C20" s="395">
        <v>51.971883732319306</v>
      </c>
      <c r="D20" s="395">
        <v>47.415418125740644</v>
      </c>
      <c r="E20" s="395">
        <v>48.584063336856367</v>
      </c>
      <c r="F20" s="395">
        <v>47.349839748485479</v>
      </c>
      <c r="G20" s="395">
        <v>45.648075211361331</v>
      </c>
      <c r="H20" s="395">
        <v>44.206230396350158</v>
      </c>
      <c r="I20" s="395">
        <v>42.975400953963778</v>
      </c>
      <c r="J20" s="395">
        <v>41.383769676464041</v>
      </c>
      <c r="K20" s="395">
        <v>38.935102187163857</v>
      </c>
      <c r="L20" s="395">
        <v>33.482162382819901</v>
      </c>
      <c r="M20" s="395">
        <v>11.605555446213597</v>
      </c>
      <c r="N20" s="395">
        <v>42.890496093065607</v>
      </c>
      <c r="O20" s="395"/>
      <c r="P20" s="394"/>
      <c r="Q20" s="394"/>
      <c r="R20" s="394"/>
      <c r="S20" s="394"/>
      <c r="T20" s="394"/>
      <c r="U20" s="394"/>
      <c r="V20" s="394"/>
      <c r="W20" s="394"/>
      <c r="X20" s="394"/>
      <c r="Y20" s="394"/>
      <c r="Z20" s="394"/>
      <c r="AA20" s="394"/>
    </row>
    <row r="21" spans="1:27">
      <c r="A21" s="227"/>
      <c r="B21" s="227" t="s">
        <v>116</v>
      </c>
      <c r="C21" s="395">
        <v>48.334395145180274</v>
      </c>
      <c r="D21" s="395">
        <v>44.784434631978939</v>
      </c>
      <c r="E21" s="395">
        <v>45.773455800860219</v>
      </c>
      <c r="F21" s="395">
        <v>44.311890994084237</v>
      </c>
      <c r="G21" s="395">
        <v>42.703077919408692</v>
      </c>
      <c r="H21" s="395">
        <v>41.804009616301116</v>
      </c>
      <c r="I21" s="395">
        <v>43.448566896745746</v>
      </c>
      <c r="J21" s="395">
        <v>44.27364630937543</v>
      </c>
      <c r="K21" s="395">
        <v>42.933216015691237</v>
      </c>
      <c r="L21" s="395">
        <v>39.333741959782294</v>
      </c>
      <c r="M21" s="395">
        <v>13.153831545746534</v>
      </c>
      <c r="N21" s="395">
        <v>42.896193266226163</v>
      </c>
      <c r="O21" s="395"/>
      <c r="P21" s="394"/>
      <c r="Q21" s="394"/>
      <c r="R21" s="394"/>
      <c r="S21" s="394"/>
      <c r="T21" s="394"/>
      <c r="U21" s="394"/>
      <c r="V21" s="394"/>
      <c r="W21" s="394"/>
      <c r="X21" s="394"/>
      <c r="Y21" s="394"/>
      <c r="Z21" s="394"/>
      <c r="AA21" s="394"/>
    </row>
    <row r="22" spans="1:27" ht="3" customHeight="1" thickBot="1">
      <c r="A22" s="133"/>
      <c r="B22" s="152"/>
      <c r="C22" s="400"/>
      <c r="D22" s="400"/>
      <c r="E22" s="400"/>
      <c r="F22" s="400"/>
      <c r="G22" s="400"/>
      <c r="H22" s="400"/>
      <c r="I22" s="400"/>
      <c r="J22" s="400"/>
      <c r="K22" s="400"/>
      <c r="L22" s="400"/>
      <c r="M22" s="400"/>
      <c r="N22" s="400"/>
      <c r="O22" s="69"/>
      <c r="P22" s="394"/>
      <c r="Q22" s="394"/>
      <c r="R22" s="394"/>
      <c r="S22" s="394"/>
      <c r="T22" s="394"/>
      <c r="U22" s="394"/>
      <c r="V22" s="394"/>
      <c r="W22" s="394"/>
      <c r="X22" s="394"/>
      <c r="Y22" s="394"/>
      <c r="Z22" s="394"/>
      <c r="AA22" s="394"/>
    </row>
    <row r="23" spans="1:27">
      <c r="O23" s="401"/>
      <c r="P23" s="401"/>
      <c r="Q23" s="401"/>
      <c r="R23" s="401"/>
      <c r="S23" s="401"/>
    </row>
    <row r="24" spans="1:27">
      <c r="C24" s="393"/>
      <c r="D24" s="393"/>
      <c r="E24" s="393"/>
      <c r="L24" s="401"/>
      <c r="M24" s="393"/>
      <c r="N24" s="395"/>
      <c r="O24" s="402"/>
      <c r="P24" s="402"/>
      <c r="Q24" s="402"/>
      <c r="R24" s="402"/>
      <c r="S24" s="401"/>
    </row>
    <row r="25" spans="1:27">
      <c r="F25" s="394"/>
      <c r="G25" s="394"/>
      <c r="H25" s="394"/>
      <c r="I25" s="394"/>
      <c r="J25" s="394"/>
      <c r="K25" s="394"/>
      <c r="L25" s="394"/>
      <c r="M25" s="394"/>
      <c r="N25" s="394"/>
      <c r="O25" s="394"/>
      <c r="P25" s="394"/>
    </row>
    <row r="26" spans="1:27">
      <c r="F26" s="394"/>
      <c r="G26" s="394"/>
      <c r="H26" s="394"/>
      <c r="I26" s="394"/>
      <c r="J26" s="394"/>
      <c r="K26" s="394"/>
      <c r="L26" s="394"/>
      <c r="M26" s="394"/>
      <c r="N26" s="394"/>
      <c r="O26" s="394"/>
      <c r="P26" s="394"/>
    </row>
    <row r="27" spans="1:27">
      <c r="A27" s="403"/>
      <c r="B27" s="403"/>
      <c r="C27" s="403"/>
      <c r="D27" s="403"/>
      <c r="E27" s="403"/>
      <c r="F27" s="404"/>
      <c r="G27" s="404"/>
      <c r="H27" s="404"/>
      <c r="I27" s="404"/>
      <c r="J27" s="404"/>
      <c r="K27" s="404"/>
      <c r="L27" s="404"/>
      <c r="M27" s="404"/>
      <c r="N27" s="404"/>
      <c r="O27" s="404"/>
      <c r="P27" s="404"/>
      <c r="Q27" s="403"/>
      <c r="R27" s="403"/>
    </row>
    <row r="28" spans="1:27">
      <c r="A28" s="403"/>
      <c r="B28" s="403"/>
      <c r="C28" s="403"/>
      <c r="D28" s="403"/>
      <c r="E28" s="403"/>
      <c r="F28" s="403"/>
      <c r="G28" s="403"/>
      <c r="H28" s="403"/>
      <c r="I28" s="403"/>
      <c r="J28" s="403"/>
      <c r="K28" s="403"/>
      <c r="L28" s="403"/>
      <c r="M28" s="403"/>
      <c r="N28" s="403"/>
      <c r="O28" s="403"/>
      <c r="P28" s="403"/>
      <c r="Q28" s="403"/>
      <c r="R28" s="403"/>
    </row>
    <row r="29" spans="1:27">
      <c r="A29" s="403"/>
      <c r="B29" s="403"/>
      <c r="C29" s="403"/>
      <c r="D29" s="403"/>
      <c r="E29" s="403"/>
      <c r="F29" s="403"/>
      <c r="G29" s="403"/>
      <c r="H29" s="403"/>
      <c r="I29" s="403"/>
      <c r="J29" s="403"/>
      <c r="K29" s="403"/>
      <c r="L29" s="403"/>
      <c r="M29" s="403"/>
      <c r="N29" s="403"/>
      <c r="O29" s="403"/>
      <c r="P29" s="403"/>
      <c r="Q29" s="403"/>
      <c r="R29" s="403"/>
    </row>
    <row r="30" spans="1:27">
      <c r="A30" s="403"/>
      <c r="B30" s="403"/>
      <c r="C30" s="403"/>
      <c r="D30" s="403"/>
      <c r="E30" s="403"/>
      <c r="F30" s="403"/>
      <c r="G30" s="403"/>
      <c r="H30" s="403"/>
      <c r="I30" s="403"/>
      <c r="J30" s="403"/>
      <c r="K30" s="403"/>
      <c r="L30" s="403"/>
      <c r="M30" s="403"/>
      <c r="N30" s="403"/>
      <c r="O30" s="403"/>
      <c r="P30" s="403"/>
      <c r="Q30" s="403"/>
      <c r="R30" s="403"/>
    </row>
    <row r="31" spans="1:27">
      <c r="A31" s="403"/>
      <c r="B31" s="403"/>
      <c r="C31" s="403"/>
      <c r="D31" s="403"/>
      <c r="E31" s="403"/>
      <c r="F31" s="403"/>
      <c r="G31" s="403"/>
      <c r="H31" s="403"/>
      <c r="I31" s="403"/>
      <c r="J31" s="403"/>
      <c r="K31" s="403"/>
      <c r="L31" s="403"/>
      <c r="M31" s="403"/>
      <c r="N31" s="403"/>
      <c r="O31" s="403"/>
      <c r="P31" s="403"/>
      <c r="Q31" s="403"/>
      <c r="R31" s="403"/>
    </row>
    <row r="32" spans="1:27">
      <c r="A32" s="403"/>
      <c r="B32" s="403"/>
      <c r="C32" s="403"/>
      <c r="D32" s="403"/>
      <c r="E32" s="403"/>
      <c r="F32" s="403"/>
      <c r="G32" s="403"/>
      <c r="H32" s="403"/>
      <c r="I32" s="403"/>
      <c r="J32" s="403"/>
      <c r="K32" s="403"/>
      <c r="L32" s="403"/>
      <c r="M32" s="403"/>
      <c r="N32" s="403"/>
      <c r="O32" s="403"/>
      <c r="P32" s="403"/>
      <c r="Q32" s="403"/>
      <c r="R32" s="403"/>
    </row>
    <row r="33" spans="1:18">
      <c r="A33" s="403"/>
      <c r="B33" s="403"/>
      <c r="C33" s="403"/>
      <c r="D33" s="403"/>
      <c r="E33" s="403"/>
      <c r="F33" s="403"/>
      <c r="G33" s="403"/>
      <c r="H33" s="403"/>
      <c r="I33" s="403"/>
      <c r="J33" s="403"/>
      <c r="K33" s="403"/>
      <c r="L33" s="403"/>
      <c r="M33" s="403"/>
      <c r="N33" s="403"/>
      <c r="O33" s="403"/>
      <c r="P33" s="403"/>
      <c r="Q33" s="403"/>
      <c r="R33" s="403"/>
    </row>
    <row r="34" spans="1:18">
      <c r="A34" s="403"/>
      <c r="B34" s="403"/>
      <c r="C34" s="403"/>
      <c r="D34" s="403"/>
      <c r="E34" s="403"/>
      <c r="F34" s="403"/>
      <c r="G34" s="403"/>
      <c r="H34" s="403"/>
      <c r="I34" s="403"/>
      <c r="J34" s="403"/>
      <c r="K34" s="403"/>
      <c r="L34" s="403"/>
      <c r="M34" s="403"/>
      <c r="N34" s="403"/>
      <c r="O34" s="403"/>
      <c r="P34" s="403"/>
      <c r="Q34" s="403"/>
      <c r="R34" s="403"/>
    </row>
    <row r="35" spans="1:18">
      <c r="A35" s="403"/>
      <c r="B35" s="403"/>
      <c r="C35" s="403"/>
      <c r="D35" s="403"/>
      <c r="E35" s="403"/>
      <c r="F35" s="403"/>
      <c r="G35" s="403"/>
      <c r="H35" s="403"/>
      <c r="I35" s="403"/>
      <c r="J35" s="403"/>
      <c r="K35" s="403"/>
      <c r="L35" s="403"/>
      <c r="M35" s="403"/>
      <c r="N35" s="403"/>
      <c r="O35" s="403"/>
      <c r="P35" s="403"/>
      <c r="Q35" s="403"/>
      <c r="R35" s="403"/>
    </row>
    <row r="36" spans="1:18">
      <c r="A36" s="403"/>
      <c r="B36" s="403"/>
      <c r="C36" s="403"/>
      <c r="D36" s="403"/>
      <c r="E36" s="403"/>
      <c r="F36" s="403"/>
      <c r="G36" s="403"/>
      <c r="H36" s="403"/>
      <c r="I36" s="403"/>
      <c r="J36" s="403"/>
      <c r="K36" s="403"/>
      <c r="L36" s="403"/>
      <c r="M36" s="403"/>
      <c r="N36" s="403"/>
      <c r="O36" s="403"/>
      <c r="P36" s="403"/>
      <c r="Q36" s="403"/>
      <c r="R36" s="403"/>
    </row>
    <row r="37" spans="1:18">
      <c r="A37" s="403"/>
      <c r="B37" s="403"/>
      <c r="C37" s="403"/>
      <c r="D37" s="403"/>
      <c r="E37" s="403"/>
      <c r="F37" s="403"/>
      <c r="G37" s="403"/>
      <c r="H37" s="403"/>
      <c r="I37" s="403"/>
      <c r="J37" s="403"/>
      <c r="K37" s="403"/>
      <c r="L37" s="403"/>
      <c r="M37" s="403"/>
      <c r="N37" s="403"/>
      <c r="O37" s="403"/>
      <c r="P37" s="403"/>
      <c r="Q37" s="403"/>
      <c r="R37" s="403"/>
    </row>
    <row r="38" spans="1:18">
      <c r="A38" s="403"/>
      <c r="B38" s="403"/>
      <c r="C38" s="403"/>
      <c r="D38" s="403"/>
      <c r="E38" s="403"/>
      <c r="F38" s="403"/>
      <c r="G38" s="403"/>
      <c r="H38" s="403"/>
      <c r="I38" s="403"/>
      <c r="J38" s="403"/>
      <c r="K38" s="403"/>
      <c r="L38" s="403"/>
      <c r="M38" s="403"/>
      <c r="N38" s="403"/>
      <c r="O38" s="403"/>
      <c r="P38" s="403"/>
      <c r="Q38" s="403"/>
      <c r="R38" s="403"/>
    </row>
    <row r="39" spans="1:18">
      <c r="A39" s="403"/>
      <c r="B39" s="403"/>
      <c r="C39" s="403"/>
      <c r="D39" s="403"/>
      <c r="E39" s="403"/>
      <c r="F39" s="403"/>
      <c r="G39" s="403"/>
      <c r="H39" s="403"/>
      <c r="I39" s="403"/>
      <c r="J39" s="403"/>
      <c r="K39" s="403"/>
      <c r="L39" s="403"/>
      <c r="M39" s="403"/>
      <c r="N39" s="403"/>
      <c r="O39" s="403"/>
      <c r="P39" s="403"/>
      <c r="Q39" s="403"/>
      <c r="R39" s="403"/>
    </row>
    <row r="40" spans="1:18">
      <c r="A40" s="403"/>
      <c r="B40" s="403"/>
      <c r="C40" s="403"/>
      <c r="D40" s="403"/>
      <c r="E40" s="403"/>
      <c r="F40" s="403"/>
      <c r="G40" s="403"/>
      <c r="H40" s="403"/>
      <c r="I40" s="403"/>
      <c r="J40" s="403"/>
      <c r="K40" s="403"/>
      <c r="L40" s="403"/>
      <c r="M40" s="403"/>
      <c r="N40" s="403"/>
      <c r="O40" s="403"/>
      <c r="P40" s="403"/>
      <c r="Q40" s="403"/>
      <c r="R40" s="403"/>
    </row>
    <row r="41" spans="1:18">
      <c r="A41" s="403"/>
      <c r="B41" s="403"/>
      <c r="C41" s="403"/>
      <c r="D41" s="403"/>
      <c r="E41" s="403"/>
      <c r="F41" s="403"/>
      <c r="G41" s="403"/>
      <c r="H41" s="403"/>
      <c r="I41" s="403"/>
      <c r="J41" s="403"/>
      <c r="K41" s="403"/>
      <c r="L41" s="403"/>
      <c r="M41" s="403"/>
      <c r="N41" s="403"/>
      <c r="O41" s="403"/>
      <c r="P41" s="403"/>
      <c r="Q41" s="403"/>
      <c r="R41" s="403"/>
    </row>
    <row r="42" spans="1:18">
      <c r="A42" s="403"/>
      <c r="B42" s="403"/>
      <c r="C42" s="403"/>
      <c r="D42" s="403"/>
      <c r="E42" s="403"/>
      <c r="F42" s="403"/>
      <c r="G42" s="403"/>
      <c r="H42" s="403"/>
      <c r="I42" s="403"/>
      <c r="J42" s="403"/>
      <c r="K42" s="403"/>
      <c r="L42" s="403"/>
      <c r="M42" s="403"/>
      <c r="N42" s="403"/>
      <c r="O42" s="403"/>
      <c r="P42" s="403"/>
      <c r="Q42" s="403"/>
      <c r="R42" s="403"/>
    </row>
    <row r="43" spans="1:18">
      <c r="A43" s="403"/>
      <c r="B43" s="403"/>
      <c r="C43" s="403"/>
      <c r="D43" s="403"/>
      <c r="E43" s="403"/>
      <c r="F43" s="403"/>
      <c r="G43" s="403"/>
      <c r="H43" s="403"/>
      <c r="I43" s="403"/>
      <c r="J43" s="403"/>
      <c r="K43" s="403"/>
      <c r="L43" s="403"/>
      <c r="M43" s="403"/>
      <c r="N43" s="403"/>
      <c r="O43" s="403"/>
      <c r="P43" s="403"/>
      <c r="Q43" s="403"/>
      <c r="R43" s="403"/>
    </row>
    <row r="44" spans="1:18">
      <c r="A44" s="403"/>
      <c r="B44" s="403"/>
      <c r="C44" s="403"/>
      <c r="D44" s="403"/>
      <c r="E44" s="403"/>
      <c r="F44" s="403"/>
      <c r="G44" s="403"/>
      <c r="H44" s="403"/>
      <c r="I44" s="403"/>
      <c r="J44" s="403"/>
      <c r="K44" s="403"/>
      <c r="L44" s="403"/>
      <c r="M44" s="403"/>
      <c r="N44" s="403"/>
      <c r="O44" s="403"/>
      <c r="P44" s="403"/>
      <c r="Q44" s="403"/>
      <c r="R44" s="403"/>
    </row>
    <row r="45" spans="1:18">
      <c r="A45" s="403"/>
      <c r="B45" s="403"/>
      <c r="C45" s="403"/>
      <c r="D45" s="403"/>
      <c r="E45" s="403"/>
      <c r="F45" s="403"/>
      <c r="G45" s="403"/>
      <c r="H45" s="403"/>
      <c r="I45" s="403"/>
      <c r="J45" s="403"/>
      <c r="K45" s="403"/>
      <c r="L45" s="403"/>
      <c r="M45" s="403"/>
      <c r="N45" s="403"/>
      <c r="O45" s="403"/>
      <c r="P45" s="403"/>
      <c r="Q45" s="403"/>
      <c r="R45" s="403"/>
    </row>
    <row r="46" spans="1:18">
      <c r="A46" s="403"/>
      <c r="B46" s="403"/>
      <c r="C46" s="403"/>
      <c r="D46" s="403"/>
      <c r="E46" s="403"/>
      <c r="F46" s="403"/>
      <c r="G46" s="403"/>
      <c r="H46" s="403"/>
      <c r="I46" s="403"/>
      <c r="J46" s="403"/>
      <c r="K46" s="403"/>
      <c r="L46" s="403"/>
      <c r="M46" s="403"/>
      <c r="N46" s="403"/>
      <c r="O46" s="403"/>
      <c r="P46" s="403"/>
      <c r="Q46" s="403"/>
      <c r="R46" s="403"/>
    </row>
    <row r="47" spans="1:18">
      <c r="A47" s="403"/>
      <c r="B47" s="403"/>
      <c r="C47" s="403"/>
      <c r="D47" s="403"/>
      <c r="E47" s="403"/>
      <c r="F47" s="403"/>
      <c r="G47" s="403"/>
      <c r="H47" s="403"/>
      <c r="I47" s="403"/>
      <c r="J47" s="403"/>
      <c r="K47" s="403"/>
      <c r="L47" s="403"/>
      <c r="M47" s="403"/>
      <c r="N47" s="403"/>
      <c r="O47" s="403"/>
      <c r="P47" s="403"/>
      <c r="Q47" s="403"/>
      <c r="R47" s="403"/>
    </row>
    <row r="48" spans="1:18">
      <c r="A48" s="403"/>
      <c r="B48" s="403"/>
      <c r="C48" s="403"/>
      <c r="D48" s="403"/>
      <c r="E48" s="403"/>
      <c r="F48" s="403"/>
      <c r="G48" s="403"/>
      <c r="H48" s="403"/>
      <c r="I48" s="403"/>
      <c r="J48" s="403"/>
      <c r="K48" s="403"/>
      <c r="L48" s="403"/>
      <c r="M48" s="403"/>
      <c r="N48" s="403"/>
      <c r="O48" s="403"/>
      <c r="P48" s="403"/>
      <c r="Q48" s="403"/>
      <c r="R48" s="403"/>
    </row>
    <row r="49" spans="1:18">
      <c r="A49" s="403"/>
      <c r="B49" s="403"/>
      <c r="C49" s="403"/>
      <c r="D49" s="403"/>
      <c r="E49" s="403"/>
      <c r="F49" s="403"/>
      <c r="G49" s="403"/>
      <c r="H49" s="403"/>
      <c r="I49" s="403"/>
      <c r="J49" s="403"/>
      <c r="K49" s="403"/>
      <c r="L49" s="403"/>
      <c r="M49" s="403"/>
      <c r="N49" s="403"/>
      <c r="O49" s="403"/>
      <c r="P49" s="403"/>
      <c r="Q49" s="403"/>
      <c r="R49" s="403"/>
    </row>
    <row r="50" spans="1:18">
      <c r="A50" s="403"/>
      <c r="B50" s="403"/>
      <c r="C50" s="403"/>
      <c r="D50" s="403"/>
      <c r="E50" s="403"/>
      <c r="F50" s="403"/>
      <c r="G50" s="403"/>
      <c r="H50" s="403"/>
      <c r="I50" s="403"/>
      <c r="J50" s="403"/>
      <c r="K50" s="403"/>
      <c r="L50" s="403"/>
      <c r="M50" s="403"/>
      <c r="N50" s="403"/>
      <c r="O50" s="403"/>
      <c r="P50" s="403"/>
      <c r="Q50" s="403"/>
      <c r="R50" s="403"/>
    </row>
    <row r="52" spans="1:18" ht="28.2">
      <c r="B52" s="23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4"/>
    </row>
    <row r="53" spans="1:18" ht="16.8">
      <c r="B53" s="25"/>
      <c r="C53" s="26"/>
      <c r="D53" s="27"/>
      <c r="E53" s="27"/>
      <c r="F53" s="27"/>
      <c r="G53" s="27"/>
      <c r="H53" s="27"/>
      <c r="I53" s="27"/>
      <c r="J53" s="27"/>
      <c r="K53" s="27"/>
      <c r="L53" s="27"/>
      <c r="M53" s="27"/>
      <c r="N53" s="27"/>
      <c r="O53" s="27"/>
    </row>
    <row r="54" spans="1:18"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</row>
    <row r="55" spans="1:18" ht="13.8">
      <c r="B55" s="1791"/>
      <c r="C55" s="1791"/>
      <c r="D55" s="405"/>
      <c r="E55" s="405"/>
      <c r="F55" s="405"/>
      <c r="G55" s="405"/>
      <c r="H55" s="405"/>
      <c r="I55" s="405"/>
      <c r="J55" s="405"/>
      <c r="K55" s="405"/>
      <c r="L55" s="405"/>
      <c r="M55" s="405"/>
      <c r="N55" s="405"/>
      <c r="O55" s="1839"/>
    </row>
    <row r="56" spans="1:18" ht="13.8">
      <c r="B56" s="1838"/>
      <c r="C56" s="1838"/>
      <c r="D56" s="310"/>
      <c r="E56" s="310"/>
      <c r="F56" s="310"/>
      <c r="G56" s="310"/>
      <c r="H56" s="310"/>
      <c r="I56" s="310"/>
      <c r="J56" s="310"/>
      <c r="K56" s="310"/>
      <c r="L56" s="310"/>
      <c r="M56" s="310"/>
      <c r="N56" s="310"/>
      <c r="O56" s="1840"/>
    </row>
    <row r="57" spans="1:18">
      <c r="B57" s="38"/>
      <c r="C57" s="39"/>
      <c r="D57" s="40"/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39"/>
    </row>
    <row r="58" spans="1:18" ht="13.8">
      <c r="B58" s="42"/>
      <c r="C58" s="43"/>
      <c r="D58" s="44"/>
      <c r="E58" s="44"/>
      <c r="F58" s="44"/>
      <c r="G58" s="44"/>
      <c r="H58" s="44"/>
      <c r="I58" s="44"/>
      <c r="J58" s="44"/>
      <c r="K58" s="44"/>
      <c r="L58" s="44"/>
      <c r="M58" s="44"/>
      <c r="N58" s="44"/>
      <c r="O58" s="44"/>
    </row>
    <row r="59" spans="1:18" ht="13.8">
      <c r="B59" s="47"/>
      <c r="C59" s="48"/>
      <c r="D59" s="49"/>
      <c r="E59" s="49"/>
      <c r="F59" s="49"/>
      <c r="G59" s="49"/>
      <c r="H59" s="49"/>
      <c r="I59" s="49"/>
      <c r="J59" s="49"/>
      <c r="K59" s="49"/>
      <c r="L59" s="49"/>
      <c r="M59" s="49"/>
      <c r="N59" s="49"/>
      <c r="O59" s="49"/>
    </row>
    <row r="60" spans="1:18" ht="13.8">
      <c r="B60" s="42"/>
      <c r="C60" s="48"/>
      <c r="D60" s="49"/>
      <c r="E60" s="49"/>
      <c r="F60" s="49"/>
      <c r="G60" s="49"/>
      <c r="H60" s="49"/>
      <c r="I60" s="49"/>
      <c r="J60" s="49"/>
      <c r="K60" s="49"/>
      <c r="L60" s="49"/>
      <c r="M60" s="49"/>
      <c r="N60" s="49"/>
      <c r="O60" s="49"/>
    </row>
    <row r="61" spans="1:18" ht="13.8">
      <c r="B61" s="42"/>
      <c r="C61" s="55"/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</row>
    <row r="62" spans="1:18" ht="13.8">
      <c r="B62" s="47"/>
      <c r="C62" s="48"/>
      <c r="D62" s="49"/>
      <c r="E62" s="49"/>
      <c r="F62" s="49"/>
      <c r="G62" s="49"/>
      <c r="H62" s="49"/>
      <c r="I62" s="49"/>
      <c r="J62" s="49"/>
      <c r="K62" s="49"/>
      <c r="L62" s="49"/>
      <c r="M62" s="49"/>
      <c r="N62" s="49"/>
      <c r="O62" s="49"/>
    </row>
    <row r="63" spans="1:18" ht="13.8">
      <c r="B63" s="42"/>
      <c r="C63" s="48"/>
      <c r="D63" s="49"/>
      <c r="E63" s="49"/>
      <c r="F63" s="49"/>
      <c r="G63" s="49"/>
      <c r="H63" s="49"/>
      <c r="I63" s="49"/>
      <c r="J63" s="49"/>
      <c r="K63" s="49"/>
      <c r="L63" s="49"/>
      <c r="M63" s="49"/>
      <c r="N63" s="49"/>
      <c r="O63" s="49"/>
    </row>
    <row r="64" spans="1:18" ht="13.8">
      <c r="B64" s="42"/>
      <c r="C64" s="55"/>
      <c r="D64" s="76"/>
      <c r="E64" s="76"/>
      <c r="F64" s="76"/>
      <c r="G64" s="76"/>
      <c r="H64" s="76"/>
      <c r="I64" s="76"/>
      <c r="J64" s="76"/>
      <c r="K64" s="76"/>
      <c r="L64" s="76"/>
      <c r="M64" s="76"/>
      <c r="N64" s="76"/>
      <c r="O64" s="76"/>
    </row>
    <row r="65" spans="2:15" ht="13.8">
      <c r="B65" s="47"/>
      <c r="C65" s="48"/>
      <c r="D65" s="49"/>
      <c r="E65" s="49"/>
      <c r="F65" s="49"/>
      <c r="G65" s="49"/>
      <c r="H65" s="49"/>
      <c r="I65" s="49"/>
      <c r="J65" s="49"/>
      <c r="K65" s="49"/>
      <c r="L65" s="49"/>
      <c r="M65" s="49"/>
      <c r="N65" s="49"/>
      <c r="O65" s="49"/>
    </row>
    <row r="66" spans="2:15" ht="13.8">
      <c r="B66" s="42"/>
      <c r="C66" s="48"/>
      <c r="D66" s="49"/>
      <c r="E66" s="49"/>
      <c r="F66" s="49"/>
      <c r="G66" s="49"/>
      <c r="H66" s="49"/>
      <c r="I66" s="49"/>
      <c r="J66" s="49"/>
      <c r="K66" s="49"/>
      <c r="L66" s="49"/>
      <c r="M66" s="49"/>
      <c r="N66" s="49"/>
      <c r="O66" s="49"/>
    </row>
    <row r="67" spans="2:15" ht="13.8">
      <c r="B67" s="42"/>
      <c r="C67" s="55"/>
      <c r="D67" s="76"/>
      <c r="E67" s="76"/>
      <c r="F67" s="76"/>
      <c r="G67" s="76"/>
      <c r="H67" s="76"/>
      <c r="I67" s="76"/>
      <c r="J67" s="76"/>
      <c r="K67" s="76"/>
      <c r="L67" s="76"/>
      <c r="M67" s="76"/>
      <c r="N67" s="76"/>
      <c r="O67" s="76"/>
    </row>
    <row r="68" spans="2:15" ht="13.8">
      <c r="B68" s="47"/>
      <c r="C68" s="48"/>
      <c r="D68" s="49"/>
      <c r="E68" s="49"/>
      <c r="F68" s="49"/>
      <c r="G68" s="49"/>
      <c r="H68" s="49"/>
      <c r="I68" s="49"/>
      <c r="J68" s="49"/>
      <c r="K68" s="49"/>
      <c r="L68" s="49"/>
      <c r="M68" s="49"/>
      <c r="N68" s="49"/>
      <c r="O68" s="49"/>
    </row>
    <row r="69" spans="2:15" ht="13.8">
      <c r="B69" s="42"/>
      <c r="C69" s="48"/>
      <c r="D69" s="49"/>
      <c r="E69" s="49"/>
      <c r="F69" s="49"/>
      <c r="G69" s="49"/>
      <c r="H69" s="49"/>
      <c r="I69" s="49"/>
      <c r="J69" s="49"/>
      <c r="K69" s="49"/>
      <c r="L69" s="49"/>
      <c r="M69" s="49"/>
      <c r="N69" s="49"/>
      <c r="O69" s="49"/>
    </row>
    <row r="70" spans="2:15" ht="13.8">
      <c r="B70" s="62"/>
      <c r="C70" s="55"/>
      <c r="D70" s="76"/>
      <c r="E70" s="76"/>
      <c r="F70" s="76"/>
      <c r="G70" s="76"/>
      <c r="H70" s="76"/>
      <c r="I70" s="76"/>
      <c r="J70" s="76"/>
      <c r="K70" s="76"/>
      <c r="L70" s="76"/>
      <c r="M70" s="76"/>
      <c r="N70" s="76"/>
      <c r="O70" s="76"/>
    </row>
    <row r="71" spans="2:15">
      <c r="B71" s="64"/>
      <c r="C71" s="65"/>
      <c r="D71" s="49"/>
      <c r="E71" s="49"/>
      <c r="F71" s="49"/>
      <c r="G71" s="49"/>
      <c r="H71" s="49"/>
      <c r="I71" s="49"/>
      <c r="J71" s="49"/>
      <c r="K71" s="49"/>
      <c r="L71" s="49"/>
      <c r="M71" s="49"/>
      <c r="N71" s="49"/>
      <c r="O71" s="49"/>
    </row>
    <row r="72" spans="2:15">
      <c r="B72" s="48"/>
      <c r="C72" s="65"/>
      <c r="D72" s="49"/>
      <c r="E72" s="49"/>
      <c r="F72" s="49"/>
      <c r="G72" s="49"/>
      <c r="H72" s="49"/>
      <c r="I72" s="49"/>
      <c r="J72" s="49"/>
      <c r="K72" s="49"/>
      <c r="L72" s="49"/>
      <c r="M72" s="49"/>
      <c r="N72" s="49"/>
      <c r="O72" s="49"/>
    </row>
    <row r="73" spans="2:15">
      <c r="B73" s="65"/>
      <c r="C73" s="22"/>
      <c r="D73" s="69"/>
      <c r="E73" s="69"/>
      <c r="F73" s="69"/>
      <c r="G73" s="69"/>
      <c r="H73" s="69"/>
      <c r="I73" s="69"/>
      <c r="J73" s="69"/>
      <c r="K73" s="69"/>
      <c r="L73" s="69"/>
      <c r="M73" s="69"/>
      <c r="N73" s="69"/>
      <c r="O73" s="69"/>
    </row>
    <row r="74" spans="2:15">
      <c r="B74" s="21"/>
      <c r="C74" s="21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</row>
  </sheetData>
  <mergeCells count="5">
    <mergeCell ref="A2:N2"/>
    <mergeCell ref="N5:N6"/>
    <mergeCell ref="B55:B56"/>
    <mergeCell ref="C55:C56"/>
    <mergeCell ref="O55:O56"/>
  </mergeCells>
  <conditionalFormatting sqref="C24:E24">
    <cfRule type="cellIs" dxfId="7" priority="2" stopIfTrue="1" operator="greaterThanOrEqual">
      <formula>100</formula>
    </cfRule>
  </conditionalFormatting>
  <conditionalFormatting sqref="M24:R24">
    <cfRule type="cellIs" dxfId="6" priority="1" stopIfTrue="1" operator="greaterThanOrEqual">
      <formula>100</formula>
    </cfRule>
  </conditionalFormatting>
  <pageMargins left="0.75" right="0.75" top="1" bottom="1" header="0" footer="0"/>
  <pageSetup paperSize="9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DB4DD7-5ABC-44EE-8422-E10F8427B057}">
  <sheetPr codeName="Hoja23"/>
  <dimension ref="A1:M72"/>
  <sheetViews>
    <sheetView zoomScale="80" zoomScaleNormal="80" workbookViewId="0"/>
  </sheetViews>
  <sheetFormatPr baseColWidth="10" defaultRowHeight="13.2"/>
  <cols>
    <col min="1" max="1" width="13.88671875" style="409" customWidth="1"/>
    <col min="2" max="12" width="11.5546875" style="409"/>
    <col min="13" max="13" width="7.33203125" style="409" customWidth="1"/>
    <col min="14" max="256" width="11.5546875" style="409"/>
    <col min="257" max="257" width="13.88671875" style="409" customWidth="1"/>
    <col min="258" max="268" width="11.5546875" style="409"/>
    <col min="269" max="269" width="7.33203125" style="409" customWidth="1"/>
    <col min="270" max="512" width="11.5546875" style="409"/>
    <col min="513" max="513" width="13.88671875" style="409" customWidth="1"/>
    <col min="514" max="524" width="11.5546875" style="409"/>
    <col min="525" max="525" width="7.33203125" style="409" customWidth="1"/>
    <col min="526" max="768" width="11.5546875" style="409"/>
    <col min="769" max="769" width="13.88671875" style="409" customWidth="1"/>
    <col min="770" max="780" width="11.5546875" style="409"/>
    <col min="781" max="781" width="7.33203125" style="409" customWidth="1"/>
    <col min="782" max="1024" width="11.5546875" style="409"/>
    <col min="1025" max="1025" width="13.88671875" style="409" customWidth="1"/>
    <col min="1026" max="1036" width="11.5546875" style="409"/>
    <col min="1037" max="1037" width="7.33203125" style="409" customWidth="1"/>
    <col min="1038" max="1280" width="11.5546875" style="409"/>
    <col min="1281" max="1281" width="13.88671875" style="409" customWidth="1"/>
    <col min="1282" max="1292" width="11.5546875" style="409"/>
    <col min="1293" max="1293" width="7.33203125" style="409" customWidth="1"/>
    <col min="1294" max="1536" width="11.5546875" style="409"/>
    <col min="1537" max="1537" width="13.88671875" style="409" customWidth="1"/>
    <col min="1538" max="1548" width="11.5546875" style="409"/>
    <col min="1549" max="1549" width="7.33203125" style="409" customWidth="1"/>
    <col min="1550" max="1792" width="11.5546875" style="409"/>
    <col min="1793" max="1793" width="13.88671875" style="409" customWidth="1"/>
    <col min="1794" max="1804" width="11.5546875" style="409"/>
    <col min="1805" max="1805" width="7.33203125" style="409" customWidth="1"/>
    <col min="1806" max="2048" width="11.5546875" style="409"/>
    <col min="2049" max="2049" width="13.88671875" style="409" customWidth="1"/>
    <col min="2050" max="2060" width="11.5546875" style="409"/>
    <col min="2061" max="2061" width="7.33203125" style="409" customWidth="1"/>
    <col min="2062" max="2304" width="11.5546875" style="409"/>
    <col min="2305" max="2305" width="13.88671875" style="409" customWidth="1"/>
    <col min="2306" max="2316" width="11.5546875" style="409"/>
    <col min="2317" max="2317" width="7.33203125" style="409" customWidth="1"/>
    <col min="2318" max="2560" width="11.5546875" style="409"/>
    <col min="2561" max="2561" width="13.88671875" style="409" customWidth="1"/>
    <col min="2562" max="2572" width="11.5546875" style="409"/>
    <col min="2573" max="2573" width="7.33203125" style="409" customWidth="1"/>
    <col min="2574" max="2816" width="11.5546875" style="409"/>
    <col min="2817" max="2817" width="13.88671875" style="409" customWidth="1"/>
    <col min="2818" max="2828" width="11.5546875" style="409"/>
    <col min="2829" max="2829" width="7.33203125" style="409" customWidth="1"/>
    <col min="2830" max="3072" width="11.5546875" style="409"/>
    <col min="3073" max="3073" width="13.88671875" style="409" customWidth="1"/>
    <col min="3074" max="3084" width="11.5546875" style="409"/>
    <col min="3085" max="3085" width="7.33203125" style="409" customWidth="1"/>
    <col min="3086" max="3328" width="11.5546875" style="409"/>
    <col min="3329" max="3329" width="13.88671875" style="409" customWidth="1"/>
    <col min="3330" max="3340" width="11.5546875" style="409"/>
    <col min="3341" max="3341" width="7.33203125" style="409" customWidth="1"/>
    <col min="3342" max="3584" width="11.5546875" style="409"/>
    <col min="3585" max="3585" width="13.88671875" style="409" customWidth="1"/>
    <col min="3586" max="3596" width="11.5546875" style="409"/>
    <col min="3597" max="3597" width="7.33203125" style="409" customWidth="1"/>
    <col min="3598" max="3840" width="11.5546875" style="409"/>
    <col min="3841" max="3841" width="13.88671875" style="409" customWidth="1"/>
    <col min="3842" max="3852" width="11.5546875" style="409"/>
    <col min="3853" max="3853" width="7.33203125" style="409" customWidth="1"/>
    <col min="3854" max="4096" width="11.5546875" style="409"/>
    <col min="4097" max="4097" width="13.88671875" style="409" customWidth="1"/>
    <col min="4098" max="4108" width="11.5546875" style="409"/>
    <col min="4109" max="4109" width="7.33203125" style="409" customWidth="1"/>
    <col min="4110" max="4352" width="11.5546875" style="409"/>
    <col min="4353" max="4353" width="13.88671875" style="409" customWidth="1"/>
    <col min="4354" max="4364" width="11.5546875" style="409"/>
    <col min="4365" max="4365" width="7.33203125" style="409" customWidth="1"/>
    <col min="4366" max="4608" width="11.5546875" style="409"/>
    <col min="4609" max="4609" width="13.88671875" style="409" customWidth="1"/>
    <col min="4610" max="4620" width="11.5546875" style="409"/>
    <col min="4621" max="4621" width="7.33203125" style="409" customWidth="1"/>
    <col min="4622" max="4864" width="11.5546875" style="409"/>
    <col min="4865" max="4865" width="13.88671875" style="409" customWidth="1"/>
    <col min="4866" max="4876" width="11.5546875" style="409"/>
    <col min="4877" max="4877" width="7.33203125" style="409" customWidth="1"/>
    <col min="4878" max="5120" width="11.5546875" style="409"/>
    <col min="5121" max="5121" width="13.88671875" style="409" customWidth="1"/>
    <col min="5122" max="5132" width="11.5546875" style="409"/>
    <col min="5133" max="5133" width="7.33203125" style="409" customWidth="1"/>
    <col min="5134" max="5376" width="11.5546875" style="409"/>
    <col min="5377" max="5377" width="13.88671875" style="409" customWidth="1"/>
    <col min="5378" max="5388" width="11.5546875" style="409"/>
    <col min="5389" max="5389" width="7.33203125" style="409" customWidth="1"/>
    <col min="5390" max="5632" width="11.5546875" style="409"/>
    <col min="5633" max="5633" width="13.88671875" style="409" customWidth="1"/>
    <col min="5634" max="5644" width="11.5546875" style="409"/>
    <col min="5645" max="5645" width="7.33203125" style="409" customWidth="1"/>
    <col min="5646" max="5888" width="11.5546875" style="409"/>
    <col min="5889" max="5889" width="13.88671875" style="409" customWidth="1"/>
    <col min="5890" max="5900" width="11.5546875" style="409"/>
    <col min="5901" max="5901" width="7.33203125" style="409" customWidth="1"/>
    <col min="5902" max="6144" width="11.5546875" style="409"/>
    <col min="6145" max="6145" width="13.88671875" style="409" customWidth="1"/>
    <col min="6146" max="6156" width="11.5546875" style="409"/>
    <col min="6157" max="6157" width="7.33203125" style="409" customWidth="1"/>
    <col min="6158" max="6400" width="11.5546875" style="409"/>
    <col min="6401" max="6401" width="13.88671875" style="409" customWidth="1"/>
    <col min="6402" max="6412" width="11.5546875" style="409"/>
    <col min="6413" max="6413" width="7.33203125" style="409" customWidth="1"/>
    <col min="6414" max="6656" width="11.5546875" style="409"/>
    <col min="6657" max="6657" width="13.88671875" style="409" customWidth="1"/>
    <col min="6658" max="6668" width="11.5546875" style="409"/>
    <col min="6669" max="6669" width="7.33203125" style="409" customWidth="1"/>
    <col min="6670" max="6912" width="11.5546875" style="409"/>
    <col min="6913" max="6913" width="13.88671875" style="409" customWidth="1"/>
    <col min="6914" max="6924" width="11.5546875" style="409"/>
    <col min="6925" max="6925" width="7.33203125" style="409" customWidth="1"/>
    <col min="6926" max="7168" width="11.5546875" style="409"/>
    <col min="7169" max="7169" width="13.88671875" style="409" customWidth="1"/>
    <col min="7170" max="7180" width="11.5546875" style="409"/>
    <col min="7181" max="7181" width="7.33203125" style="409" customWidth="1"/>
    <col min="7182" max="7424" width="11.5546875" style="409"/>
    <col min="7425" max="7425" width="13.88671875" style="409" customWidth="1"/>
    <col min="7426" max="7436" width="11.5546875" style="409"/>
    <col min="7437" max="7437" width="7.33203125" style="409" customWidth="1"/>
    <col min="7438" max="7680" width="11.5546875" style="409"/>
    <col min="7681" max="7681" width="13.88671875" style="409" customWidth="1"/>
    <col min="7682" max="7692" width="11.5546875" style="409"/>
    <col min="7693" max="7693" width="7.33203125" style="409" customWidth="1"/>
    <col min="7694" max="7936" width="11.5546875" style="409"/>
    <col min="7937" max="7937" width="13.88671875" style="409" customWidth="1"/>
    <col min="7938" max="7948" width="11.5546875" style="409"/>
    <col min="7949" max="7949" width="7.33203125" style="409" customWidth="1"/>
    <col min="7950" max="8192" width="11.5546875" style="409"/>
    <col min="8193" max="8193" width="13.88671875" style="409" customWidth="1"/>
    <col min="8194" max="8204" width="11.5546875" style="409"/>
    <col min="8205" max="8205" width="7.33203125" style="409" customWidth="1"/>
    <col min="8206" max="8448" width="11.5546875" style="409"/>
    <col min="8449" max="8449" width="13.88671875" style="409" customWidth="1"/>
    <col min="8450" max="8460" width="11.5546875" style="409"/>
    <col min="8461" max="8461" width="7.33203125" style="409" customWidth="1"/>
    <col min="8462" max="8704" width="11.5546875" style="409"/>
    <col min="8705" max="8705" width="13.88671875" style="409" customWidth="1"/>
    <col min="8706" max="8716" width="11.5546875" style="409"/>
    <col min="8717" max="8717" width="7.33203125" style="409" customWidth="1"/>
    <col min="8718" max="8960" width="11.5546875" style="409"/>
    <col min="8961" max="8961" width="13.88671875" style="409" customWidth="1"/>
    <col min="8962" max="8972" width="11.5546875" style="409"/>
    <col min="8973" max="8973" width="7.33203125" style="409" customWidth="1"/>
    <col min="8974" max="9216" width="11.5546875" style="409"/>
    <col min="9217" max="9217" width="13.88671875" style="409" customWidth="1"/>
    <col min="9218" max="9228" width="11.5546875" style="409"/>
    <col min="9229" max="9229" width="7.33203125" style="409" customWidth="1"/>
    <col min="9230" max="9472" width="11.5546875" style="409"/>
    <col min="9473" max="9473" width="13.88671875" style="409" customWidth="1"/>
    <col min="9474" max="9484" width="11.5546875" style="409"/>
    <col min="9485" max="9485" width="7.33203125" style="409" customWidth="1"/>
    <col min="9486" max="9728" width="11.5546875" style="409"/>
    <col min="9729" max="9729" width="13.88671875" style="409" customWidth="1"/>
    <col min="9730" max="9740" width="11.5546875" style="409"/>
    <col min="9741" max="9741" width="7.33203125" style="409" customWidth="1"/>
    <col min="9742" max="9984" width="11.5546875" style="409"/>
    <col min="9985" max="9985" width="13.88671875" style="409" customWidth="1"/>
    <col min="9986" max="9996" width="11.5546875" style="409"/>
    <col min="9997" max="9997" width="7.33203125" style="409" customWidth="1"/>
    <col min="9998" max="10240" width="11.5546875" style="409"/>
    <col min="10241" max="10241" width="13.88671875" style="409" customWidth="1"/>
    <col min="10242" max="10252" width="11.5546875" style="409"/>
    <col min="10253" max="10253" width="7.33203125" style="409" customWidth="1"/>
    <col min="10254" max="10496" width="11.5546875" style="409"/>
    <col min="10497" max="10497" width="13.88671875" style="409" customWidth="1"/>
    <col min="10498" max="10508" width="11.5546875" style="409"/>
    <col min="10509" max="10509" width="7.33203125" style="409" customWidth="1"/>
    <col min="10510" max="10752" width="11.5546875" style="409"/>
    <col min="10753" max="10753" width="13.88671875" style="409" customWidth="1"/>
    <col min="10754" max="10764" width="11.5546875" style="409"/>
    <col min="10765" max="10765" width="7.33203125" style="409" customWidth="1"/>
    <col min="10766" max="11008" width="11.5546875" style="409"/>
    <col min="11009" max="11009" width="13.88671875" style="409" customWidth="1"/>
    <col min="11010" max="11020" width="11.5546875" style="409"/>
    <col min="11021" max="11021" width="7.33203125" style="409" customWidth="1"/>
    <col min="11022" max="11264" width="11.5546875" style="409"/>
    <col min="11265" max="11265" width="13.88671875" style="409" customWidth="1"/>
    <col min="11266" max="11276" width="11.5546875" style="409"/>
    <col min="11277" max="11277" width="7.33203125" style="409" customWidth="1"/>
    <col min="11278" max="11520" width="11.5546875" style="409"/>
    <col min="11521" max="11521" width="13.88671875" style="409" customWidth="1"/>
    <col min="11522" max="11532" width="11.5546875" style="409"/>
    <col min="11533" max="11533" width="7.33203125" style="409" customWidth="1"/>
    <col min="11534" max="11776" width="11.5546875" style="409"/>
    <col min="11777" max="11777" width="13.88671875" style="409" customWidth="1"/>
    <col min="11778" max="11788" width="11.5546875" style="409"/>
    <col min="11789" max="11789" width="7.33203125" style="409" customWidth="1"/>
    <col min="11790" max="12032" width="11.5546875" style="409"/>
    <col min="12033" max="12033" width="13.88671875" style="409" customWidth="1"/>
    <col min="12034" max="12044" width="11.5546875" style="409"/>
    <col min="12045" max="12045" width="7.33203125" style="409" customWidth="1"/>
    <col min="12046" max="12288" width="11.5546875" style="409"/>
    <col min="12289" max="12289" width="13.88671875" style="409" customWidth="1"/>
    <col min="12290" max="12300" width="11.5546875" style="409"/>
    <col min="12301" max="12301" width="7.33203125" style="409" customWidth="1"/>
    <col min="12302" max="12544" width="11.5546875" style="409"/>
    <col min="12545" max="12545" width="13.88671875" style="409" customWidth="1"/>
    <col min="12546" max="12556" width="11.5546875" style="409"/>
    <col min="12557" max="12557" width="7.33203125" style="409" customWidth="1"/>
    <col min="12558" max="12800" width="11.5546875" style="409"/>
    <col min="12801" max="12801" width="13.88671875" style="409" customWidth="1"/>
    <col min="12802" max="12812" width="11.5546875" style="409"/>
    <col min="12813" max="12813" width="7.33203125" style="409" customWidth="1"/>
    <col min="12814" max="13056" width="11.5546875" style="409"/>
    <col min="13057" max="13057" width="13.88671875" style="409" customWidth="1"/>
    <col min="13058" max="13068" width="11.5546875" style="409"/>
    <col min="13069" max="13069" width="7.33203125" style="409" customWidth="1"/>
    <col min="13070" max="13312" width="11.5546875" style="409"/>
    <col min="13313" max="13313" width="13.88671875" style="409" customWidth="1"/>
    <col min="13314" max="13324" width="11.5546875" style="409"/>
    <col min="13325" max="13325" width="7.33203125" style="409" customWidth="1"/>
    <col min="13326" max="13568" width="11.5546875" style="409"/>
    <col min="13569" max="13569" width="13.88671875" style="409" customWidth="1"/>
    <col min="13570" max="13580" width="11.5546875" style="409"/>
    <col min="13581" max="13581" width="7.33203125" style="409" customWidth="1"/>
    <col min="13582" max="13824" width="11.5546875" style="409"/>
    <col min="13825" max="13825" width="13.88671875" style="409" customWidth="1"/>
    <col min="13826" max="13836" width="11.5546875" style="409"/>
    <col min="13837" max="13837" width="7.33203125" style="409" customWidth="1"/>
    <col min="13838" max="14080" width="11.5546875" style="409"/>
    <col min="14081" max="14081" width="13.88671875" style="409" customWidth="1"/>
    <col min="14082" max="14092" width="11.5546875" style="409"/>
    <col min="14093" max="14093" width="7.33203125" style="409" customWidth="1"/>
    <col min="14094" max="14336" width="11.5546875" style="409"/>
    <col min="14337" max="14337" width="13.88671875" style="409" customWidth="1"/>
    <col min="14338" max="14348" width="11.5546875" style="409"/>
    <col min="14349" max="14349" width="7.33203125" style="409" customWidth="1"/>
    <col min="14350" max="14592" width="11.5546875" style="409"/>
    <col min="14593" max="14593" width="13.88671875" style="409" customWidth="1"/>
    <col min="14594" max="14604" width="11.5546875" style="409"/>
    <col min="14605" max="14605" width="7.33203125" style="409" customWidth="1"/>
    <col min="14606" max="14848" width="11.5546875" style="409"/>
    <col min="14849" max="14849" width="13.88671875" style="409" customWidth="1"/>
    <col min="14850" max="14860" width="11.5546875" style="409"/>
    <col min="14861" max="14861" width="7.33203125" style="409" customWidth="1"/>
    <col min="14862" max="15104" width="11.5546875" style="409"/>
    <col min="15105" max="15105" width="13.88671875" style="409" customWidth="1"/>
    <col min="15106" max="15116" width="11.5546875" style="409"/>
    <col min="15117" max="15117" width="7.33203125" style="409" customWidth="1"/>
    <col min="15118" max="15360" width="11.5546875" style="409"/>
    <col min="15361" max="15361" width="13.88671875" style="409" customWidth="1"/>
    <col min="15362" max="15372" width="11.5546875" style="409"/>
    <col min="15373" max="15373" width="7.33203125" style="409" customWidth="1"/>
    <col min="15374" max="15616" width="11.5546875" style="409"/>
    <col min="15617" max="15617" width="13.88671875" style="409" customWidth="1"/>
    <col min="15618" max="15628" width="11.5546875" style="409"/>
    <col min="15629" max="15629" width="7.33203125" style="409" customWidth="1"/>
    <col min="15630" max="15872" width="11.5546875" style="409"/>
    <col min="15873" max="15873" width="13.88671875" style="409" customWidth="1"/>
    <col min="15874" max="15884" width="11.5546875" style="409"/>
    <col min="15885" max="15885" width="7.33203125" style="409" customWidth="1"/>
    <col min="15886" max="16128" width="11.5546875" style="409"/>
    <col min="16129" max="16129" width="13.88671875" style="409" customWidth="1"/>
    <col min="16130" max="16140" width="11.5546875" style="409"/>
    <col min="16141" max="16141" width="7.33203125" style="409" customWidth="1"/>
    <col min="16142" max="16384" width="11.5546875" style="409"/>
  </cols>
  <sheetData>
    <row r="1" spans="1:13" s="80" customFormat="1"/>
    <row r="2" spans="1:13" s="80" customFormat="1" ht="30" customHeight="1">
      <c r="A2" s="23" t="s">
        <v>257</v>
      </c>
      <c r="B2" s="23"/>
      <c r="C2" s="23"/>
      <c r="D2" s="81"/>
      <c r="E2" s="81"/>
      <c r="F2" s="81"/>
      <c r="G2" s="81"/>
      <c r="H2" s="81"/>
      <c r="I2" s="81"/>
      <c r="J2" s="81"/>
      <c r="K2" s="81"/>
      <c r="L2" s="81"/>
      <c r="M2" s="81"/>
    </row>
    <row r="3" spans="1:13" s="80" customFormat="1" ht="16.8">
      <c r="A3" s="25">
        <v>45565</v>
      </c>
      <c r="B3" s="25"/>
      <c r="C3" s="25"/>
      <c r="D3" s="81"/>
      <c r="E3" s="81"/>
      <c r="F3" s="81"/>
      <c r="G3" s="81"/>
      <c r="H3" s="81"/>
      <c r="I3" s="81"/>
      <c r="J3" s="81"/>
      <c r="K3" s="81"/>
      <c r="L3" s="81"/>
      <c r="M3" s="81"/>
    </row>
    <row r="4" spans="1:13" s="80" customFormat="1" ht="13.8" thickBot="1"/>
    <row r="5" spans="1:13" s="80" customFormat="1">
      <c r="A5" s="1796" t="s">
        <v>127</v>
      </c>
      <c r="B5" s="82" t="s">
        <v>114</v>
      </c>
      <c r="C5" s="82"/>
      <c r="D5" s="82" t="s">
        <v>117</v>
      </c>
      <c r="E5" s="82"/>
      <c r="F5" s="82" t="s">
        <v>118</v>
      </c>
      <c r="G5" s="82"/>
      <c r="H5" s="82" t="s">
        <v>119</v>
      </c>
      <c r="I5" s="82"/>
      <c r="J5" s="82" t="s">
        <v>120</v>
      </c>
      <c r="K5" s="82"/>
      <c r="L5" s="82"/>
      <c r="M5" s="82"/>
    </row>
    <row r="6" spans="1:13" s="80" customFormat="1">
      <c r="A6" s="1797"/>
      <c r="B6" s="84" t="s">
        <v>115</v>
      </c>
      <c r="C6" s="84" t="s">
        <v>116</v>
      </c>
      <c r="D6" s="84" t="s">
        <v>115</v>
      </c>
      <c r="E6" s="84" t="s">
        <v>116</v>
      </c>
      <c r="F6" s="84" t="s">
        <v>115</v>
      </c>
      <c r="G6" s="84" t="s">
        <v>116</v>
      </c>
      <c r="H6" s="84" t="s">
        <v>115</v>
      </c>
      <c r="I6" s="84" t="s">
        <v>116</v>
      </c>
      <c r="J6" s="84" t="s">
        <v>115</v>
      </c>
      <c r="K6" s="84" t="s">
        <v>116</v>
      </c>
      <c r="L6" s="84" t="s">
        <v>128</v>
      </c>
      <c r="M6" s="84" t="s">
        <v>129</v>
      </c>
    </row>
    <row r="7" spans="1:13" s="80" customFormat="1">
      <c r="A7" s="70" t="s">
        <v>130</v>
      </c>
      <c r="B7" s="407">
        <v>1120</v>
      </c>
      <c r="C7" s="407">
        <v>746</v>
      </c>
      <c r="D7" s="407">
        <v>8468</v>
      </c>
      <c r="E7" s="407">
        <v>5586</v>
      </c>
      <c r="F7" s="407">
        <v>2261</v>
      </c>
      <c r="G7" s="407">
        <v>1110</v>
      </c>
      <c r="H7" s="407">
        <v>2197</v>
      </c>
      <c r="I7" s="407">
        <v>1130</v>
      </c>
      <c r="J7" s="407">
        <v>14046</v>
      </c>
      <c r="K7" s="407">
        <v>8572</v>
      </c>
      <c r="L7" s="407">
        <v>22618</v>
      </c>
      <c r="M7" s="69">
        <v>0.54489190937419818</v>
      </c>
    </row>
    <row r="8" spans="1:13" s="80" customFormat="1">
      <c r="A8" s="70" t="s">
        <v>131</v>
      </c>
      <c r="B8" s="407">
        <v>4173</v>
      </c>
      <c r="C8" s="407">
        <v>2414</v>
      </c>
      <c r="D8" s="407">
        <v>35605</v>
      </c>
      <c r="E8" s="407">
        <v>24783</v>
      </c>
      <c r="F8" s="407">
        <v>11955</v>
      </c>
      <c r="G8" s="407">
        <v>7073</v>
      </c>
      <c r="H8" s="407">
        <v>10965</v>
      </c>
      <c r="I8" s="407">
        <v>4920</v>
      </c>
      <c r="J8" s="407">
        <v>62698</v>
      </c>
      <c r="K8" s="407">
        <v>39190</v>
      </c>
      <c r="L8" s="407">
        <v>101888</v>
      </c>
      <c r="M8" s="69">
        <v>2.4545913370907377</v>
      </c>
    </row>
    <row r="9" spans="1:13" s="80" customFormat="1">
      <c r="A9" s="70" t="s">
        <v>132</v>
      </c>
      <c r="B9" s="407">
        <v>2296</v>
      </c>
      <c r="C9" s="407">
        <v>1282</v>
      </c>
      <c r="D9" s="407">
        <v>10299</v>
      </c>
      <c r="E9" s="407">
        <v>7018</v>
      </c>
      <c r="F9" s="407">
        <v>3023</v>
      </c>
      <c r="G9" s="407">
        <v>1780</v>
      </c>
      <c r="H9" s="407">
        <v>2243</v>
      </c>
      <c r="I9" s="407">
        <v>1142</v>
      </c>
      <c r="J9" s="407">
        <v>17861</v>
      </c>
      <c r="K9" s="407">
        <v>11222</v>
      </c>
      <c r="L9" s="407">
        <v>29083</v>
      </c>
      <c r="M9" s="69">
        <v>0.70064070211025764</v>
      </c>
    </row>
    <row r="10" spans="1:13" s="80" customFormat="1">
      <c r="A10" s="70" t="s">
        <v>133</v>
      </c>
      <c r="B10" s="407">
        <v>14192</v>
      </c>
      <c r="C10" s="407">
        <v>8844</v>
      </c>
      <c r="D10" s="407">
        <v>61631</v>
      </c>
      <c r="E10" s="407">
        <v>43015</v>
      </c>
      <c r="F10" s="407">
        <v>28412</v>
      </c>
      <c r="G10" s="407">
        <v>16914</v>
      </c>
      <c r="H10" s="407">
        <v>21093</v>
      </c>
      <c r="I10" s="407">
        <v>11290</v>
      </c>
      <c r="J10" s="407">
        <v>125328</v>
      </c>
      <c r="K10" s="407">
        <v>80063</v>
      </c>
      <c r="L10" s="407">
        <v>205391</v>
      </c>
      <c r="M10" s="69">
        <v>4.9480897585231212</v>
      </c>
    </row>
    <row r="11" spans="1:13" s="80" customFormat="1">
      <c r="A11" s="70" t="s">
        <v>134</v>
      </c>
      <c r="B11" s="407">
        <v>2188</v>
      </c>
      <c r="C11" s="407">
        <v>1913</v>
      </c>
      <c r="D11" s="407">
        <v>17934</v>
      </c>
      <c r="E11" s="407">
        <v>13756</v>
      </c>
      <c r="F11" s="407">
        <v>3805</v>
      </c>
      <c r="G11" s="407">
        <v>2537</v>
      </c>
      <c r="H11" s="407">
        <v>4615</v>
      </c>
      <c r="I11" s="407">
        <v>2295</v>
      </c>
      <c r="J11" s="407">
        <v>28542</v>
      </c>
      <c r="K11" s="407">
        <v>20501</v>
      </c>
      <c r="L11" s="407">
        <v>49043</v>
      </c>
      <c r="M11" s="69">
        <v>1.1814985370695377</v>
      </c>
    </row>
    <row r="12" spans="1:13" s="80" customFormat="1">
      <c r="A12" s="70" t="s">
        <v>135</v>
      </c>
      <c r="B12" s="407">
        <v>6170</v>
      </c>
      <c r="C12" s="407">
        <v>3391</v>
      </c>
      <c r="D12" s="407">
        <v>35468</v>
      </c>
      <c r="E12" s="407">
        <v>20450</v>
      </c>
      <c r="F12" s="407">
        <v>14256</v>
      </c>
      <c r="G12" s="407">
        <v>7264</v>
      </c>
      <c r="H12" s="407">
        <v>12805</v>
      </c>
      <c r="I12" s="407">
        <v>4963</v>
      </c>
      <c r="J12" s="407">
        <v>68699</v>
      </c>
      <c r="K12" s="407">
        <v>36068</v>
      </c>
      <c r="L12" s="407">
        <v>104767</v>
      </c>
      <c r="M12" s="69">
        <v>2.523949538836618</v>
      </c>
    </row>
    <row r="13" spans="1:13" s="80" customFormat="1">
      <c r="A13" s="70" t="s">
        <v>136</v>
      </c>
      <c r="B13" s="407">
        <v>11463</v>
      </c>
      <c r="C13" s="407">
        <v>8723</v>
      </c>
      <c r="D13" s="407">
        <v>49745</v>
      </c>
      <c r="E13" s="407">
        <v>36252</v>
      </c>
      <c r="F13" s="407">
        <v>28508</v>
      </c>
      <c r="G13" s="407">
        <v>18500</v>
      </c>
      <c r="H13" s="407">
        <v>18234</v>
      </c>
      <c r="I13" s="407">
        <v>8983</v>
      </c>
      <c r="J13" s="407">
        <v>107950</v>
      </c>
      <c r="K13" s="407">
        <v>72458</v>
      </c>
      <c r="L13" s="407">
        <v>180408</v>
      </c>
      <c r="M13" s="69">
        <v>4.3462224593854604</v>
      </c>
    </row>
    <row r="14" spans="1:13" s="80" customFormat="1">
      <c r="A14" s="70" t="s">
        <v>137</v>
      </c>
      <c r="B14" s="407">
        <v>9937</v>
      </c>
      <c r="C14" s="407">
        <v>6786</v>
      </c>
      <c r="D14" s="407">
        <v>45791</v>
      </c>
      <c r="E14" s="407">
        <v>30693</v>
      </c>
      <c r="F14" s="407">
        <v>19302</v>
      </c>
      <c r="G14" s="407">
        <v>11157</v>
      </c>
      <c r="H14" s="407">
        <v>16003</v>
      </c>
      <c r="I14" s="407">
        <v>5897</v>
      </c>
      <c r="J14" s="407">
        <v>91033</v>
      </c>
      <c r="K14" s="407">
        <v>54533</v>
      </c>
      <c r="L14" s="407">
        <v>145566</v>
      </c>
      <c r="M14" s="69">
        <v>3.5068412627095471</v>
      </c>
    </row>
    <row r="15" spans="1:13" s="80" customFormat="1">
      <c r="A15" s="70" t="s">
        <v>138</v>
      </c>
      <c r="B15" s="407">
        <v>1554</v>
      </c>
      <c r="C15" s="407">
        <v>921</v>
      </c>
      <c r="D15" s="407">
        <v>9958</v>
      </c>
      <c r="E15" s="407">
        <v>6059</v>
      </c>
      <c r="F15" s="407">
        <v>2910</v>
      </c>
      <c r="G15" s="407">
        <v>1892</v>
      </c>
      <c r="H15" s="407">
        <v>3355</v>
      </c>
      <c r="I15" s="407">
        <v>1321</v>
      </c>
      <c r="J15" s="407">
        <v>17777</v>
      </c>
      <c r="K15" s="407">
        <v>10193</v>
      </c>
      <c r="L15" s="407">
        <v>27970</v>
      </c>
      <c r="M15" s="69">
        <v>0.67382733686428176</v>
      </c>
    </row>
    <row r="16" spans="1:13" s="80" customFormat="1">
      <c r="A16" s="70" t="s">
        <v>139</v>
      </c>
      <c r="B16" s="407">
        <v>2696</v>
      </c>
      <c r="C16" s="407">
        <v>2014</v>
      </c>
      <c r="D16" s="407">
        <v>16918</v>
      </c>
      <c r="E16" s="407">
        <v>12932</v>
      </c>
      <c r="F16" s="407">
        <v>5687</v>
      </c>
      <c r="G16" s="407">
        <v>4165</v>
      </c>
      <c r="H16" s="407">
        <v>7282</v>
      </c>
      <c r="I16" s="407">
        <v>4667</v>
      </c>
      <c r="J16" s="407">
        <v>32583</v>
      </c>
      <c r="K16" s="407">
        <v>23778</v>
      </c>
      <c r="L16" s="407">
        <v>56361</v>
      </c>
      <c r="M16" s="69">
        <v>1.3577970158386765</v>
      </c>
    </row>
    <row r="17" spans="1:13" s="80" customFormat="1">
      <c r="A17" s="70" t="s">
        <v>140</v>
      </c>
      <c r="B17" s="407">
        <v>7122</v>
      </c>
      <c r="C17" s="407">
        <v>5338</v>
      </c>
      <c r="D17" s="407">
        <v>46327</v>
      </c>
      <c r="E17" s="407">
        <v>37898</v>
      </c>
      <c r="F17" s="407">
        <v>18469</v>
      </c>
      <c r="G17" s="407">
        <v>15804</v>
      </c>
      <c r="H17" s="407">
        <v>16350</v>
      </c>
      <c r="I17" s="407">
        <v>12119</v>
      </c>
      <c r="J17" s="407">
        <v>88268</v>
      </c>
      <c r="K17" s="407">
        <v>71159</v>
      </c>
      <c r="L17" s="407">
        <v>159427</v>
      </c>
      <c r="M17" s="69">
        <v>3.8407676379786144</v>
      </c>
    </row>
    <row r="18" spans="1:13" s="80" customFormat="1">
      <c r="A18" s="70" t="s">
        <v>141</v>
      </c>
      <c r="B18" s="407">
        <v>5276</v>
      </c>
      <c r="C18" s="407">
        <v>3900</v>
      </c>
      <c r="D18" s="407">
        <v>33915</v>
      </c>
      <c r="E18" s="407">
        <v>23621</v>
      </c>
      <c r="F18" s="407">
        <v>15067</v>
      </c>
      <c r="G18" s="407">
        <v>10422</v>
      </c>
      <c r="H18" s="407">
        <v>13426</v>
      </c>
      <c r="I18" s="407">
        <v>7511</v>
      </c>
      <c r="J18" s="407">
        <v>67684</v>
      </c>
      <c r="K18" s="407">
        <v>45454</v>
      </c>
      <c r="L18" s="407">
        <v>113138</v>
      </c>
      <c r="M18" s="69">
        <v>2.7256159184179873</v>
      </c>
    </row>
    <row r="19" spans="1:13" s="80" customFormat="1">
      <c r="A19" s="70" t="s">
        <v>142</v>
      </c>
      <c r="B19" s="407">
        <v>13093</v>
      </c>
      <c r="C19" s="407">
        <v>9178</v>
      </c>
      <c r="D19" s="407">
        <v>81521</v>
      </c>
      <c r="E19" s="407">
        <v>58815</v>
      </c>
      <c r="F19" s="407">
        <v>42262</v>
      </c>
      <c r="G19" s="407">
        <v>28207</v>
      </c>
      <c r="H19" s="407">
        <v>21327</v>
      </c>
      <c r="I19" s="407">
        <v>10463</v>
      </c>
      <c r="J19" s="407">
        <v>158203</v>
      </c>
      <c r="K19" s="407">
        <v>106663</v>
      </c>
      <c r="L19" s="407">
        <v>264866</v>
      </c>
      <c r="M19" s="69">
        <v>6.3809063784731803</v>
      </c>
    </row>
    <row r="20" spans="1:13" s="80" customFormat="1">
      <c r="A20" s="70" t="s">
        <v>143</v>
      </c>
      <c r="B20" s="407">
        <v>8618</v>
      </c>
      <c r="C20" s="407">
        <v>5717</v>
      </c>
      <c r="D20" s="407">
        <v>44035</v>
      </c>
      <c r="E20" s="407">
        <v>32738</v>
      </c>
      <c r="F20" s="407">
        <v>27239</v>
      </c>
      <c r="G20" s="407">
        <v>19038</v>
      </c>
      <c r="H20" s="407">
        <v>10679</v>
      </c>
      <c r="I20" s="407">
        <v>5403</v>
      </c>
      <c r="J20" s="407">
        <v>90571</v>
      </c>
      <c r="K20" s="407">
        <v>62896</v>
      </c>
      <c r="L20" s="407">
        <v>153467</v>
      </c>
      <c r="M20" s="69">
        <v>3.6971848375599117</v>
      </c>
    </row>
    <row r="21" spans="1:13" s="80" customFormat="1">
      <c r="A21" s="70" t="s">
        <v>144</v>
      </c>
      <c r="B21" s="407">
        <v>125447</v>
      </c>
      <c r="C21" s="407">
        <v>97237</v>
      </c>
      <c r="D21" s="407">
        <v>510922</v>
      </c>
      <c r="E21" s="407">
        <v>412414</v>
      </c>
      <c r="F21" s="407">
        <v>277446</v>
      </c>
      <c r="G21" s="407">
        <v>202338</v>
      </c>
      <c r="H21" s="407">
        <v>162763</v>
      </c>
      <c r="I21" s="407">
        <v>96066</v>
      </c>
      <c r="J21" s="407">
        <v>1076578</v>
      </c>
      <c r="K21" s="407">
        <v>808055</v>
      </c>
      <c r="L21" s="407">
        <v>1884633</v>
      </c>
      <c r="M21" s="69">
        <v>45.402832869379402</v>
      </c>
    </row>
    <row r="22" spans="1:13" s="80" customFormat="1">
      <c r="A22" s="70" t="s">
        <v>145</v>
      </c>
      <c r="B22" s="407">
        <v>5678</v>
      </c>
      <c r="C22" s="407">
        <v>2285</v>
      </c>
      <c r="D22" s="407">
        <v>29807</v>
      </c>
      <c r="E22" s="407">
        <v>16939</v>
      </c>
      <c r="F22" s="407">
        <v>13853</v>
      </c>
      <c r="G22" s="407">
        <v>7408</v>
      </c>
      <c r="H22" s="407">
        <v>13915</v>
      </c>
      <c r="I22" s="407">
        <v>9424</v>
      </c>
      <c r="J22" s="407">
        <v>63253</v>
      </c>
      <c r="K22" s="407">
        <v>36056</v>
      </c>
      <c r="L22" s="407">
        <v>99309</v>
      </c>
      <c r="M22" s="69">
        <v>2.3924604575135842</v>
      </c>
    </row>
    <row r="23" spans="1:13" s="80" customFormat="1">
      <c r="A23" s="70" t="s">
        <v>146</v>
      </c>
      <c r="B23" s="407">
        <v>739</v>
      </c>
      <c r="C23" s="407">
        <v>620</v>
      </c>
      <c r="D23" s="407">
        <v>4481</v>
      </c>
      <c r="E23" s="407">
        <v>3684</v>
      </c>
      <c r="F23" s="407">
        <v>1599</v>
      </c>
      <c r="G23" s="407">
        <v>1137</v>
      </c>
      <c r="H23" s="407">
        <v>1578</v>
      </c>
      <c r="I23" s="407">
        <v>909</v>
      </c>
      <c r="J23" s="407">
        <v>8397</v>
      </c>
      <c r="K23" s="407">
        <v>6350</v>
      </c>
      <c r="L23" s="407">
        <v>14747</v>
      </c>
      <c r="M23" s="69">
        <v>0.35527106674070658</v>
      </c>
    </row>
    <row r="24" spans="1:13" s="80" customFormat="1">
      <c r="A24" s="70" t="s">
        <v>147</v>
      </c>
      <c r="B24" s="407">
        <v>1323</v>
      </c>
      <c r="C24" s="407">
        <v>916</v>
      </c>
      <c r="D24" s="407">
        <v>13055</v>
      </c>
      <c r="E24" s="407">
        <v>7009</v>
      </c>
      <c r="F24" s="407">
        <v>4568</v>
      </c>
      <c r="G24" s="407">
        <v>2086</v>
      </c>
      <c r="H24" s="407">
        <v>3968</v>
      </c>
      <c r="I24" s="407">
        <v>1250</v>
      </c>
      <c r="J24" s="407">
        <v>22914</v>
      </c>
      <c r="K24" s="407">
        <v>11261</v>
      </c>
      <c r="L24" s="407">
        <v>34175</v>
      </c>
      <c r="M24" s="69">
        <v>0.82331245038744472</v>
      </c>
    </row>
    <row r="25" spans="1:13" s="80" customFormat="1">
      <c r="A25" s="70" t="s">
        <v>148</v>
      </c>
      <c r="B25" s="407">
        <v>887</v>
      </c>
      <c r="C25" s="407">
        <v>472</v>
      </c>
      <c r="D25" s="407">
        <v>5228</v>
      </c>
      <c r="E25" s="407">
        <v>3033</v>
      </c>
      <c r="F25" s="407">
        <v>3395</v>
      </c>
      <c r="G25" s="407">
        <v>2096</v>
      </c>
      <c r="H25" s="407">
        <v>3012</v>
      </c>
      <c r="I25" s="407">
        <v>1075</v>
      </c>
      <c r="J25" s="407">
        <v>12522</v>
      </c>
      <c r="K25" s="407">
        <v>6676</v>
      </c>
      <c r="L25" s="407">
        <v>19198</v>
      </c>
      <c r="M25" s="69">
        <v>0.46250043665071439</v>
      </c>
    </row>
    <row r="26" spans="1:13" s="80" customFormat="1">
      <c r="A26" s="70" t="s">
        <v>149</v>
      </c>
      <c r="B26" s="407">
        <v>9998</v>
      </c>
      <c r="C26" s="407">
        <v>6585</v>
      </c>
      <c r="D26" s="407">
        <v>61458</v>
      </c>
      <c r="E26" s="407">
        <v>43093</v>
      </c>
      <c r="F26" s="407">
        <v>37091</v>
      </c>
      <c r="G26" s="407">
        <v>24029</v>
      </c>
      <c r="H26" s="407">
        <v>20716</v>
      </c>
      <c r="I26" s="407">
        <v>10596</v>
      </c>
      <c r="J26" s="407">
        <v>129263</v>
      </c>
      <c r="K26" s="407">
        <v>84303</v>
      </c>
      <c r="L26" s="407">
        <v>213566</v>
      </c>
      <c r="M26" s="69">
        <v>5.1450342876209225</v>
      </c>
    </row>
    <row r="27" spans="1:13" s="80" customFormat="1">
      <c r="A27" s="70" t="s">
        <v>150</v>
      </c>
      <c r="B27" s="407">
        <v>4788</v>
      </c>
      <c r="C27" s="407">
        <v>3347</v>
      </c>
      <c r="D27" s="407">
        <v>27664</v>
      </c>
      <c r="E27" s="407">
        <v>16725</v>
      </c>
      <c r="F27" s="407">
        <v>7466</v>
      </c>
      <c r="G27" s="407">
        <v>4228</v>
      </c>
      <c r="H27" s="407">
        <v>11142</v>
      </c>
      <c r="I27" s="407">
        <v>4773</v>
      </c>
      <c r="J27" s="407">
        <v>51060</v>
      </c>
      <c r="K27" s="407">
        <v>29073</v>
      </c>
      <c r="L27" s="407">
        <v>80133</v>
      </c>
      <c r="M27" s="69">
        <v>1.9304900244885765</v>
      </c>
    </row>
    <row r="28" spans="1:13" s="80" customFormat="1">
      <c r="A28" s="70" t="s">
        <v>151</v>
      </c>
      <c r="B28" s="407">
        <v>4090</v>
      </c>
      <c r="C28" s="407">
        <v>2706</v>
      </c>
      <c r="D28" s="407">
        <v>21772</v>
      </c>
      <c r="E28" s="407">
        <v>15167</v>
      </c>
      <c r="F28" s="407">
        <v>12345</v>
      </c>
      <c r="G28" s="407">
        <v>5240</v>
      </c>
      <c r="H28" s="407">
        <v>7682</v>
      </c>
      <c r="I28" s="407">
        <v>4583</v>
      </c>
      <c r="J28" s="407">
        <v>45889</v>
      </c>
      <c r="K28" s="407">
        <v>27696</v>
      </c>
      <c r="L28" s="407">
        <v>73585</v>
      </c>
      <c r="M28" s="69">
        <v>1.7727416726191696</v>
      </c>
    </row>
    <row r="29" spans="1:13" s="80" customFormat="1">
      <c r="A29" s="70" t="s">
        <v>152</v>
      </c>
      <c r="B29" s="407">
        <v>1865</v>
      </c>
      <c r="C29" s="407">
        <v>1660</v>
      </c>
      <c r="D29" s="407">
        <v>14105</v>
      </c>
      <c r="E29" s="407">
        <v>10879</v>
      </c>
      <c r="F29" s="407">
        <v>4098</v>
      </c>
      <c r="G29" s="407">
        <v>2818</v>
      </c>
      <c r="H29" s="407">
        <v>4930</v>
      </c>
      <c r="I29" s="407">
        <v>2832</v>
      </c>
      <c r="J29" s="407">
        <v>24998</v>
      </c>
      <c r="K29" s="407">
        <v>18189</v>
      </c>
      <c r="L29" s="407">
        <v>43187</v>
      </c>
      <c r="M29" s="69">
        <v>1.0404212083359934</v>
      </c>
    </row>
    <row r="30" spans="1:13" s="80" customFormat="1">
      <c r="A30" s="70" t="s">
        <v>153</v>
      </c>
      <c r="B30" s="407">
        <v>1082</v>
      </c>
      <c r="C30" s="407">
        <v>860</v>
      </c>
      <c r="D30" s="407">
        <v>6488</v>
      </c>
      <c r="E30" s="407">
        <v>4784</v>
      </c>
      <c r="F30" s="407">
        <v>2791</v>
      </c>
      <c r="G30" s="407">
        <v>2290</v>
      </c>
      <c r="H30" s="407">
        <v>2956</v>
      </c>
      <c r="I30" s="407">
        <v>2222</v>
      </c>
      <c r="J30" s="407">
        <v>13317</v>
      </c>
      <c r="K30" s="407">
        <v>10156</v>
      </c>
      <c r="L30" s="407">
        <v>23473</v>
      </c>
      <c r="M30" s="69">
        <v>0.56548977755506913</v>
      </c>
    </row>
    <row r="31" spans="1:13" s="80" customFormat="1">
      <c r="A31" s="70" t="s">
        <v>154</v>
      </c>
      <c r="B31" s="407">
        <v>2848</v>
      </c>
      <c r="C31" s="407">
        <v>1721</v>
      </c>
      <c r="D31" s="407">
        <v>16570</v>
      </c>
      <c r="E31" s="407">
        <v>11572</v>
      </c>
      <c r="F31" s="407">
        <v>7498</v>
      </c>
      <c r="G31" s="407">
        <v>4400</v>
      </c>
      <c r="H31" s="407">
        <v>4061</v>
      </c>
      <c r="I31" s="407">
        <v>2154</v>
      </c>
      <c r="J31" s="407">
        <v>30977</v>
      </c>
      <c r="K31" s="407">
        <v>19847</v>
      </c>
      <c r="L31" s="407">
        <v>50824</v>
      </c>
      <c r="M31" s="69">
        <v>1.2244047396778783</v>
      </c>
    </row>
    <row r="32" spans="1:13" s="80" customFormat="1">
      <c r="A32" s="70" t="s">
        <v>155</v>
      </c>
      <c r="B32" s="407">
        <v>2</v>
      </c>
      <c r="C32" s="407">
        <v>0</v>
      </c>
      <c r="D32" s="407">
        <v>46</v>
      </c>
      <c r="E32" s="407">
        <v>37</v>
      </c>
      <c r="F32" s="407">
        <v>1</v>
      </c>
      <c r="G32" s="407">
        <v>1</v>
      </c>
      <c r="H32" s="407">
        <v>4</v>
      </c>
      <c r="I32" s="407">
        <v>1</v>
      </c>
      <c r="J32" s="407">
        <v>53</v>
      </c>
      <c r="K32" s="407">
        <v>39</v>
      </c>
      <c r="L32" s="407">
        <v>92</v>
      </c>
      <c r="M32" s="237">
        <v>2.2163787984095071E-3</v>
      </c>
    </row>
    <row r="33" spans="1:13" s="80" customFormat="1" ht="13.8" thickBot="1">
      <c r="A33" s="86" t="s">
        <v>128</v>
      </c>
      <c r="B33" s="238">
        <v>248645</v>
      </c>
      <c r="C33" s="238">
        <v>179576</v>
      </c>
      <c r="D33" s="238">
        <v>1209211</v>
      </c>
      <c r="E33" s="238">
        <v>898952</v>
      </c>
      <c r="F33" s="238">
        <v>595307</v>
      </c>
      <c r="G33" s="238">
        <v>403934</v>
      </c>
      <c r="H33" s="238">
        <v>397301</v>
      </c>
      <c r="I33" s="238">
        <v>217989</v>
      </c>
      <c r="J33" s="238">
        <v>2450464</v>
      </c>
      <c r="K33" s="238">
        <v>1700451</v>
      </c>
      <c r="L33" s="238">
        <v>4150915</v>
      </c>
      <c r="M33" s="239">
        <v>100</v>
      </c>
    </row>
    <row r="34" spans="1:13" s="80" customFormat="1">
      <c r="A34" s="70" t="s">
        <v>258</v>
      </c>
      <c r="B34" s="70"/>
      <c r="C34" s="70"/>
      <c r="D34" s="70"/>
      <c r="E34" s="70"/>
      <c r="F34" s="70"/>
      <c r="G34" s="70"/>
      <c r="H34" s="70"/>
      <c r="I34" s="70"/>
      <c r="J34" s="70"/>
      <c r="K34" s="70"/>
      <c r="L34" s="70"/>
      <c r="M34" s="70"/>
    </row>
    <row r="35" spans="1:13" s="80" customFormat="1">
      <c r="A35" s="1798"/>
      <c r="B35" s="1798"/>
      <c r="C35" s="1798"/>
      <c r="D35" s="1799"/>
      <c r="E35" s="1799"/>
      <c r="F35" s="1799"/>
      <c r="G35" s="1799"/>
      <c r="H35" s="1799"/>
      <c r="I35" s="1799"/>
      <c r="J35" s="1799"/>
      <c r="K35" s="1799"/>
      <c r="L35" s="1799"/>
      <c r="M35" s="1799"/>
    </row>
    <row r="36" spans="1:13" s="80" customFormat="1"/>
    <row r="37" spans="1:13" s="80" customFormat="1"/>
    <row r="38" spans="1:13" s="80" customFormat="1">
      <c r="B38" s="408"/>
      <c r="C38" s="408"/>
      <c r="D38" s="408"/>
      <c r="E38" s="408"/>
      <c r="F38" s="375"/>
      <c r="G38" s="375"/>
      <c r="H38" s="375"/>
      <c r="I38" s="375"/>
      <c r="J38" s="375"/>
      <c r="K38" s="375"/>
      <c r="L38" s="375"/>
    </row>
    <row r="39" spans="1:13" s="80" customFormat="1">
      <c r="A39" s="403"/>
      <c r="B39" s="403"/>
      <c r="C39" s="403"/>
      <c r="D39" s="403"/>
      <c r="E39" s="403"/>
      <c r="F39" s="403"/>
      <c r="G39" s="403"/>
      <c r="H39" s="403"/>
      <c r="I39" s="403"/>
      <c r="J39" s="403"/>
      <c r="K39" s="403"/>
      <c r="L39" s="403"/>
    </row>
    <row r="40" spans="1:13" s="80" customFormat="1">
      <c r="A40" s="403"/>
      <c r="B40" s="403"/>
      <c r="C40" s="403"/>
      <c r="D40" s="403"/>
      <c r="E40" s="403"/>
      <c r="F40" s="403"/>
      <c r="G40" s="403"/>
      <c r="H40" s="403"/>
      <c r="I40" s="403"/>
      <c r="J40" s="403"/>
      <c r="K40" s="403"/>
      <c r="L40" s="403"/>
    </row>
    <row r="41" spans="1:13" s="80" customFormat="1">
      <c r="A41" s="403"/>
      <c r="B41" s="403"/>
      <c r="C41" s="403"/>
      <c r="D41" s="403"/>
      <c r="E41" s="403"/>
      <c r="F41" s="403"/>
      <c r="G41" s="403"/>
      <c r="H41" s="403"/>
      <c r="I41" s="403"/>
      <c r="J41" s="403"/>
      <c r="K41" s="403"/>
      <c r="L41" s="403"/>
    </row>
    <row r="42" spans="1:13" s="80" customFormat="1">
      <c r="A42" s="403"/>
      <c r="B42" s="403"/>
      <c r="C42" s="403"/>
      <c r="D42" s="403"/>
      <c r="E42" s="403"/>
      <c r="F42" s="403"/>
      <c r="G42" s="403"/>
      <c r="H42" s="403"/>
      <c r="I42" s="403"/>
      <c r="J42" s="403"/>
      <c r="K42" s="403"/>
      <c r="L42" s="403"/>
    </row>
    <row r="43" spans="1:13" s="80" customFormat="1">
      <c r="A43" s="403"/>
      <c r="B43" s="403"/>
      <c r="C43" s="403"/>
      <c r="D43" s="403"/>
      <c r="E43" s="403"/>
      <c r="F43" s="403"/>
      <c r="G43" s="403"/>
      <c r="H43" s="403"/>
      <c r="I43" s="403"/>
      <c r="J43" s="403"/>
      <c r="K43" s="403"/>
      <c r="L43" s="403"/>
    </row>
    <row r="44" spans="1:13" s="80" customFormat="1">
      <c r="A44" s="403"/>
      <c r="B44" s="403"/>
      <c r="C44" s="403"/>
      <c r="D44" s="403"/>
      <c r="E44" s="403"/>
      <c r="F44" s="403"/>
      <c r="G44" s="403"/>
      <c r="H44" s="403"/>
      <c r="I44" s="403"/>
      <c r="J44" s="403"/>
      <c r="K44" s="403"/>
      <c r="L44" s="403"/>
    </row>
    <row r="45" spans="1:13" s="80" customFormat="1">
      <c r="A45" s="403"/>
      <c r="B45" s="403"/>
      <c r="C45" s="403"/>
      <c r="D45" s="403"/>
      <c r="E45" s="403"/>
      <c r="F45" s="403"/>
      <c r="G45" s="403"/>
      <c r="H45" s="403"/>
      <c r="I45" s="403"/>
      <c r="J45" s="403"/>
      <c r="K45" s="403"/>
      <c r="L45" s="403"/>
    </row>
    <row r="46" spans="1:13" s="80" customFormat="1">
      <c r="A46" s="403"/>
      <c r="B46" s="403"/>
      <c r="C46" s="403"/>
      <c r="D46" s="403"/>
      <c r="E46" s="403"/>
      <c r="F46" s="403"/>
      <c r="G46" s="403"/>
      <c r="H46" s="403"/>
      <c r="I46" s="403"/>
      <c r="J46" s="403"/>
      <c r="K46" s="403"/>
      <c r="L46" s="403"/>
    </row>
    <row r="47" spans="1:13" s="80" customFormat="1">
      <c r="A47" s="403"/>
      <c r="B47" s="403"/>
      <c r="C47" s="403"/>
      <c r="D47" s="403"/>
      <c r="E47" s="403"/>
      <c r="F47" s="403"/>
      <c r="G47" s="403"/>
      <c r="H47" s="403"/>
      <c r="I47" s="403"/>
      <c r="J47" s="403"/>
      <c r="K47" s="403"/>
      <c r="L47" s="403"/>
    </row>
    <row r="48" spans="1:13" s="80" customFormat="1">
      <c r="A48" s="403"/>
      <c r="B48" s="403"/>
      <c r="C48" s="403"/>
      <c r="D48" s="403"/>
      <c r="E48" s="403"/>
      <c r="F48" s="403"/>
      <c r="G48" s="403"/>
      <c r="H48" s="403"/>
      <c r="I48" s="403"/>
      <c r="J48" s="403"/>
      <c r="K48" s="403"/>
      <c r="L48" s="403"/>
    </row>
    <row r="49" spans="1:12" s="80" customFormat="1">
      <c r="A49" s="403"/>
      <c r="B49" s="403"/>
      <c r="C49" s="403"/>
      <c r="D49" s="403"/>
      <c r="E49" s="403"/>
      <c r="F49" s="403"/>
      <c r="G49" s="403"/>
      <c r="H49" s="403"/>
      <c r="I49" s="403"/>
      <c r="J49" s="403"/>
      <c r="K49" s="403"/>
      <c r="L49" s="403"/>
    </row>
    <row r="50" spans="1:12" s="80" customFormat="1">
      <c r="A50" s="403"/>
      <c r="B50" s="403"/>
      <c r="C50" s="403"/>
      <c r="D50" s="403"/>
      <c r="E50" s="403"/>
      <c r="F50" s="403"/>
      <c r="G50" s="403"/>
      <c r="H50" s="403"/>
      <c r="I50" s="403"/>
      <c r="J50" s="403"/>
      <c r="K50" s="403"/>
      <c r="L50" s="403"/>
    </row>
    <row r="51" spans="1:12" s="80" customFormat="1">
      <c r="A51" s="403"/>
      <c r="B51" s="403"/>
      <c r="C51" s="403"/>
      <c r="D51" s="403"/>
      <c r="E51" s="403"/>
      <c r="F51" s="403"/>
      <c r="G51" s="403"/>
      <c r="H51" s="403"/>
      <c r="I51" s="403"/>
      <c r="J51" s="403"/>
      <c r="K51" s="403"/>
      <c r="L51" s="403"/>
    </row>
    <row r="52" spans="1:12" s="80" customFormat="1">
      <c r="A52" s="403"/>
      <c r="B52" s="403"/>
      <c r="C52" s="403"/>
      <c r="D52" s="403"/>
      <c r="E52" s="403"/>
      <c r="F52" s="403"/>
      <c r="G52" s="403"/>
      <c r="H52" s="403"/>
      <c r="I52" s="403"/>
      <c r="J52" s="403"/>
      <c r="K52" s="403"/>
      <c r="L52" s="403"/>
    </row>
    <row r="53" spans="1:12" s="80" customFormat="1">
      <c r="A53" s="403"/>
      <c r="B53" s="403"/>
      <c r="C53" s="403"/>
      <c r="D53" s="403"/>
      <c r="E53" s="403"/>
      <c r="F53" s="403"/>
      <c r="G53" s="403"/>
      <c r="H53" s="403"/>
      <c r="I53" s="403"/>
      <c r="J53" s="403"/>
      <c r="K53" s="403"/>
      <c r="L53" s="403"/>
    </row>
    <row r="54" spans="1:12" s="80" customFormat="1">
      <c r="A54" s="403"/>
      <c r="B54" s="403"/>
      <c r="C54" s="403"/>
      <c r="D54" s="403"/>
      <c r="E54" s="403"/>
      <c r="F54" s="403"/>
      <c r="G54" s="403"/>
      <c r="H54" s="403"/>
      <c r="I54" s="403"/>
      <c r="J54" s="403"/>
      <c r="K54" s="403"/>
      <c r="L54" s="403"/>
    </row>
    <row r="55" spans="1:12" s="80" customFormat="1">
      <c r="A55" s="403"/>
      <c r="B55" s="403"/>
      <c r="C55" s="403"/>
      <c r="D55" s="403"/>
      <c r="E55" s="403"/>
      <c r="F55" s="403"/>
      <c r="G55" s="403"/>
      <c r="H55" s="403"/>
      <c r="I55" s="403"/>
      <c r="J55" s="403"/>
      <c r="K55" s="403"/>
      <c r="L55" s="403"/>
    </row>
    <row r="56" spans="1:12" s="80" customFormat="1">
      <c r="A56" s="403"/>
      <c r="B56" s="403"/>
      <c r="C56" s="403"/>
      <c r="D56" s="403"/>
      <c r="E56" s="403"/>
      <c r="F56" s="403"/>
      <c r="G56" s="403"/>
      <c r="H56" s="403"/>
      <c r="I56" s="403"/>
      <c r="J56" s="403"/>
      <c r="K56" s="403"/>
      <c r="L56" s="403"/>
    </row>
    <row r="57" spans="1:12" s="80" customFormat="1">
      <c r="A57" s="403"/>
      <c r="B57" s="403"/>
      <c r="C57" s="403"/>
      <c r="D57" s="403"/>
      <c r="E57" s="403"/>
      <c r="F57" s="403"/>
      <c r="G57" s="403"/>
      <c r="H57" s="403"/>
      <c r="I57" s="403"/>
      <c r="J57" s="403"/>
      <c r="K57" s="403"/>
      <c r="L57" s="403"/>
    </row>
    <row r="58" spans="1:12" s="80" customFormat="1">
      <c r="A58" s="403"/>
      <c r="B58" s="403"/>
      <c r="C58" s="403"/>
      <c r="D58" s="403"/>
      <c r="E58" s="403"/>
      <c r="F58" s="403"/>
      <c r="G58" s="403"/>
      <c r="H58" s="403"/>
      <c r="I58" s="403"/>
      <c r="J58" s="403"/>
      <c r="K58" s="403"/>
      <c r="L58" s="403"/>
    </row>
    <row r="59" spans="1:12" s="80" customFormat="1">
      <c r="A59" s="403"/>
      <c r="B59" s="403"/>
      <c r="C59" s="403"/>
      <c r="D59" s="403"/>
      <c r="E59" s="403"/>
      <c r="F59" s="403"/>
      <c r="G59" s="403"/>
      <c r="H59" s="403"/>
      <c r="I59" s="403"/>
      <c r="J59" s="403"/>
      <c r="K59" s="403"/>
      <c r="L59" s="403"/>
    </row>
    <row r="60" spans="1:12" s="80" customFormat="1">
      <c r="A60" s="403"/>
      <c r="B60" s="403"/>
      <c r="C60" s="403"/>
      <c r="D60" s="403"/>
      <c r="E60" s="403"/>
      <c r="F60" s="403"/>
      <c r="G60" s="403"/>
      <c r="H60" s="403"/>
      <c r="I60" s="403"/>
      <c r="J60" s="403"/>
      <c r="K60" s="403"/>
      <c r="L60" s="403"/>
    </row>
    <row r="61" spans="1:12" s="80" customFormat="1">
      <c r="A61" s="403"/>
      <c r="B61" s="403"/>
      <c r="C61" s="403"/>
      <c r="D61" s="403"/>
      <c r="E61" s="403"/>
      <c r="F61" s="403"/>
      <c r="G61" s="403"/>
      <c r="H61" s="403"/>
      <c r="I61" s="403"/>
      <c r="J61" s="403"/>
      <c r="K61" s="403"/>
      <c r="L61" s="403"/>
    </row>
    <row r="62" spans="1:12" s="80" customFormat="1">
      <c r="A62" s="403"/>
      <c r="B62" s="403"/>
      <c r="C62" s="403"/>
      <c r="D62" s="403"/>
      <c r="E62" s="403"/>
      <c r="F62" s="403"/>
      <c r="G62" s="403"/>
      <c r="H62" s="403"/>
      <c r="I62" s="403"/>
      <c r="J62" s="403"/>
      <c r="K62" s="403"/>
      <c r="L62" s="403"/>
    </row>
    <row r="63" spans="1:12" s="80" customFormat="1">
      <c r="A63" s="403"/>
      <c r="B63" s="403"/>
      <c r="C63" s="403"/>
      <c r="D63" s="403"/>
      <c r="E63" s="403"/>
      <c r="F63" s="403"/>
      <c r="G63" s="403"/>
      <c r="H63" s="403"/>
      <c r="I63" s="403"/>
      <c r="J63" s="403"/>
      <c r="K63" s="403"/>
      <c r="L63" s="403"/>
    </row>
    <row r="64" spans="1:12" s="80" customFormat="1">
      <c r="A64" s="403"/>
      <c r="B64" s="403"/>
      <c r="C64" s="403"/>
      <c r="D64" s="403"/>
      <c r="E64" s="403"/>
      <c r="F64" s="403"/>
      <c r="G64" s="403"/>
      <c r="H64" s="403"/>
      <c r="I64" s="403"/>
      <c r="J64" s="403"/>
      <c r="K64" s="403"/>
      <c r="L64" s="403"/>
    </row>
    <row r="65" spans="1:12" s="80" customFormat="1">
      <c r="A65" s="403"/>
      <c r="B65" s="403"/>
      <c r="C65" s="403"/>
      <c r="D65" s="403"/>
      <c r="E65" s="403"/>
      <c r="F65" s="403"/>
      <c r="G65" s="403"/>
      <c r="H65" s="403"/>
      <c r="I65" s="403"/>
      <c r="J65" s="403"/>
      <c r="K65" s="403"/>
      <c r="L65" s="403"/>
    </row>
    <row r="66" spans="1:12" s="80" customFormat="1">
      <c r="A66" s="403"/>
      <c r="B66" s="403"/>
      <c r="C66" s="403"/>
      <c r="D66" s="403"/>
      <c r="E66" s="403"/>
      <c r="F66" s="403"/>
      <c r="G66" s="403"/>
      <c r="H66" s="403"/>
      <c r="I66" s="403"/>
      <c r="J66" s="403"/>
      <c r="K66" s="403"/>
      <c r="L66" s="403"/>
    </row>
    <row r="67" spans="1:12" s="80" customFormat="1">
      <c r="A67" s="403"/>
      <c r="B67" s="403"/>
      <c r="C67" s="403"/>
      <c r="D67" s="403"/>
      <c r="E67" s="403"/>
      <c r="F67" s="403"/>
      <c r="G67" s="403"/>
      <c r="H67" s="403"/>
      <c r="I67" s="403"/>
      <c r="J67" s="403"/>
      <c r="K67" s="403"/>
      <c r="L67" s="403"/>
    </row>
    <row r="68" spans="1:12" s="80" customFormat="1">
      <c r="A68" s="403"/>
      <c r="B68" s="403"/>
      <c r="C68" s="403"/>
      <c r="D68" s="403"/>
      <c r="E68" s="403"/>
      <c r="F68" s="403"/>
      <c r="G68" s="403"/>
      <c r="H68" s="403"/>
      <c r="I68" s="403"/>
      <c r="J68" s="403"/>
      <c r="K68" s="403"/>
      <c r="L68" s="403"/>
    </row>
    <row r="69" spans="1:12" s="80" customFormat="1">
      <c r="A69" s="403"/>
      <c r="B69" s="403"/>
      <c r="C69" s="403"/>
      <c r="D69" s="403"/>
      <c r="E69" s="403"/>
      <c r="F69" s="403"/>
      <c r="G69" s="403"/>
      <c r="H69" s="403"/>
      <c r="I69" s="403"/>
      <c r="J69" s="403"/>
      <c r="K69" s="403"/>
      <c r="L69" s="403"/>
    </row>
    <row r="70" spans="1:12" s="80" customFormat="1">
      <c r="A70" s="403"/>
      <c r="B70" s="403"/>
      <c r="C70" s="403"/>
      <c r="D70" s="403"/>
      <c r="E70" s="403"/>
      <c r="F70" s="403"/>
      <c r="G70" s="403"/>
      <c r="H70" s="403"/>
      <c r="I70" s="403"/>
      <c r="J70" s="403"/>
      <c r="K70" s="403"/>
      <c r="L70" s="403"/>
    </row>
    <row r="71" spans="1:12" s="80" customFormat="1">
      <c r="A71" s="403"/>
      <c r="B71" s="403"/>
      <c r="C71" s="403"/>
      <c r="D71" s="403"/>
      <c r="E71" s="403"/>
      <c r="F71" s="403"/>
      <c r="G71" s="403"/>
      <c r="H71" s="403"/>
      <c r="I71" s="403"/>
      <c r="J71" s="403"/>
      <c r="K71" s="403"/>
      <c r="L71" s="403"/>
    </row>
    <row r="72" spans="1:12" s="80" customFormat="1">
      <c r="A72" s="403"/>
      <c r="B72" s="403"/>
      <c r="C72" s="403"/>
      <c r="D72" s="403"/>
      <c r="E72" s="403"/>
      <c r="F72" s="403"/>
      <c r="G72" s="403"/>
      <c r="H72" s="403"/>
      <c r="I72" s="403"/>
      <c r="J72" s="403"/>
      <c r="K72" s="403"/>
      <c r="L72" s="403"/>
    </row>
  </sheetData>
  <mergeCells count="2">
    <mergeCell ref="A5:A6"/>
    <mergeCell ref="A35:M35"/>
  </mergeCells>
  <pageMargins left="0.75" right="0.75" top="1" bottom="1" header="0" footer="0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19553A-A62E-436F-9452-C7639D9B379E}">
  <sheetPr codeName="Hoja24"/>
  <dimension ref="A2:O83"/>
  <sheetViews>
    <sheetView zoomScale="80" zoomScaleNormal="80" workbookViewId="0"/>
  </sheetViews>
  <sheetFormatPr baseColWidth="10" defaultColWidth="11.44140625" defaultRowHeight="13.2"/>
  <cols>
    <col min="1" max="1" width="12" style="80" customWidth="1"/>
    <col min="2" max="256" width="11.44140625" style="80"/>
    <col min="257" max="257" width="12" style="80" customWidth="1"/>
    <col min="258" max="512" width="11.44140625" style="80"/>
    <col min="513" max="513" width="12" style="80" customWidth="1"/>
    <col min="514" max="768" width="11.44140625" style="80"/>
    <col min="769" max="769" width="12" style="80" customWidth="1"/>
    <col min="770" max="1024" width="11.44140625" style="80"/>
    <col min="1025" max="1025" width="12" style="80" customWidth="1"/>
    <col min="1026" max="1280" width="11.44140625" style="80"/>
    <col min="1281" max="1281" width="12" style="80" customWidth="1"/>
    <col min="1282" max="1536" width="11.44140625" style="80"/>
    <col min="1537" max="1537" width="12" style="80" customWidth="1"/>
    <col min="1538" max="1792" width="11.44140625" style="80"/>
    <col min="1793" max="1793" width="12" style="80" customWidth="1"/>
    <col min="1794" max="2048" width="11.44140625" style="80"/>
    <col min="2049" max="2049" width="12" style="80" customWidth="1"/>
    <col min="2050" max="2304" width="11.44140625" style="80"/>
    <col min="2305" max="2305" width="12" style="80" customWidth="1"/>
    <col min="2306" max="2560" width="11.44140625" style="80"/>
    <col min="2561" max="2561" width="12" style="80" customWidth="1"/>
    <col min="2562" max="2816" width="11.44140625" style="80"/>
    <col min="2817" max="2817" width="12" style="80" customWidth="1"/>
    <col min="2818" max="3072" width="11.44140625" style="80"/>
    <col min="3073" max="3073" width="12" style="80" customWidth="1"/>
    <col min="3074" max="3328" width="11.44140625" style="80"/>
    <col min="3329" max="3329" width="12" style="80" customWidth="1"/>
    <col min="3330" max="3584" width="11.44140625" style="80"/>
    <col min="3585" max="3585" width="12" style="80" customWidth="1"/>
    <col min="3586" max="3840" width="11.44140625" style="80"/>
    <col min="3841" max="3841" width="12" style="80" customWidth="1"/>
    <col min="3842" max="4096" width="11.44140625" style="80"/>
    <col min="4097" max="4097" width="12" style="80" customWidth="1"/>
    <col min="4098" max="4352" width="11.44140625" style="80"/>
    <col min="4353" max="4353" width="12" style="80" customWidth="1"/>
    <col min="4354" max="4608" width="11.44140625" style="80"/>
    <col min="4609" max="4609" width="12" style="80" customWidth="1"/>
    <col min="4610" max="4864" width="11.44140625" style="80"/>
    <col min="4865" max="4865" width="12" style="80" customWidth="1"/>
    <col min="4866" max="5120" width="11.44140625" style="80"/>
    <col min="5121" max="5121" width="12" style="80" customWidth="1"/>
    <col min="5122" max="5376" width="11.44140625" style="80"/>
    <col min="5377" max="5377" width="12" style="80" customWidth="1"/>
    <col min="5378" max="5632" width="11.44140625" style="80"/>
    <col min="5633" max="5633" width="12" style="80" customWidth="1"/>
    <col min="5634" max="5888" width="11.44140625" style="80"/>
    <col min="5889" max="5889" width="12" style="80" customWidth="1"/>
    <col min="5890" max="6144" width="11.44140625" style="80"/>
    <col min="6145" max="6145" width="12" style="80" customWidth="1"/>
    <col min="6146" max="6400" width="11.44140625" style="80"/>
    <col min="6401" max="6401" width="12" style="80" customWidth="1"/>
    <col min="6402" max="6656" width="11.44140625" style="80"/>
    <col min="6657" max="6657" width="12" style="80" customWidth="1"/>
    <col min="6658" max="6912" width="11.44140625" style="80"/>
    <col min="6913" max="6913" width="12" style="80" customWidth="1"/>
    <col min="6914" max="7168" width="11.44140625" style="80"/>
    <col min="7169" max="7169" width="12" style="80" customWidth="1"/>
    <col min="7170" max="7424" width="11.44140625" style="80"/>
    <col min="7425" max="7425" width="12" style="80" customWidth="1"/>
    <col min="7426" max="7680" width="11.44140625" style="80"/>
    <col min="7681" max="7681" width="12" style="80" customWidth="1"/>
    <col min="7682" max="7936" width="11.44140625" style="80"/>
    <col min="7937" max="7937" width="12" style="80" customWidth="1"/>
    <col min="7938" max="8192" width="11.44140625" style="80"/>
    <col min="8193" max="8193" width="12" style="80" customWidth="1"/>
    <col min="8194" max="8448" width="11.44140625" style="80"/>
    <col min="8449" max="8449" width="12" style="80" customWidth="1"/>
    <col min="8450" max="8704" width="11.44140625" style="80"/>
    <col min="8705" max="8705" width="12" style="80" customWidth="1"/>
    <col min="8706" max="8960" width="11.44140625" style="80"/>
    <col min="8961" max="8961" width="12" style="80" customWidth="1"/>
    <col min="8962" max="9216" width="11.44140625" style="80"/>
    <col min="9217" max="9217" width="12" style="80" customWidth="1"/>
    <col min="9218" max="9472" width="11.44140625" style="80"/>
    <col min="9473" max="9473" width="12" style="80" customWidth="1"/>
    <col min="9474" max="9728" width="11.44140625" style="80"/>
    <col min="9729" max="9729" width="12" style="80" customWidth="1"/>
    <col min="9730" max="9984" width="11.44140625" style="80"/>
    <col min="9985" max="9985" width="12" style="80" customWidth="1"/>
    <col min="9986" max="10240" width="11.44140625" style="80"/>
    <col min="10241" max="10241" width="12" style="80" customWidth="1"/>
    <col min="10242" max="10496" width="11.44140625" style="80"/>
    <col min="10497" max="10497" width="12" style="80" customWidth="1"/>
    <col min="10498" max="10752" width="11.44140625" style="80"/>
    <col min="10753" max="10753" width="12" style="80" customWidth="1"/>
    <col min="10754" max="11008" width="11.44140625" style="80"/>
    <col min="11009" max="11009" width="12" style="80" customWidth="1"/>
    <col min="11010" max="11264" width="11.44140625" style="80"/>
    <col min="11265" max="11265" width="12" style="80" customWidth="1"/>
    <col min="11266" max="11520" width="11.44140625" style="80"/>
    <col min="11521" max="11521" width="12" style="80" customWidth="1"/>
    <col min="11522" max="11776" width="11.44140625" style="80"/>
    <col min="11777" max="11777" width="12" style="80" customWidth="1"/>
    <col min="11778" max="12032" width="11.44140625" style="80"/>
    <col min="12033" max="12033" width="12" style="80" customWidth="1"/>
    <col min="12034" max="12288" width="11.44140625" style="80"/>
    <col min="12289" max="12289" width="12" style="80" customWidth="1"/>
    <col min="12290" max="12544" width="11.44140625" style="80"/>
    <col min="12545" max="12545" width="12" style="80" customWidth="1"/>
    <col min="12546" max="12800" width="11.44140625" style="80"/>
    <col min="12801" max="12801" width="12" style="80" customWidth="1"/>
    <col min="12802" max="13056" width="11.44140625" style="80"/>
    <col min="13057" max="13057" width="12" style="80" customWidth="1"/>
    <col min="13058" max="13312" width="11.44140625" style="80"/>
    <col min="13313" max="13313" width="12" style="80" customWidth="1"/>
    <col min="13314" max="13568" width="11.44140625" style="80"/>
    <col min="13569" max="13569" width="12" style="80" customWidth="1"/>
    <col min="13570" max="13824" width="11.44140625" style="80"/>
    <col min="13825" max="13825" width="12" style="80" customWidth="1"/>
    <col min="13826" max="14080" width="11.44140625" style="80"/>
    <col min="14081" max="14081" width="12" style="80" customWidth="1"/>
    <col min="14082" max="14336" width="11.44140625" style="80"/>
    <col min="14337" max="14337" width="12" style="80" customWidth="1"/>
    <col min="14338" max="14592" width="11.44140625" style="80"/>
    <col min="14593" max="14593" width="12" style="80" customWidth="1"/>
    <col min="14594" max="14848" width="11.44140625" style="80"/>
    <col min="14849" max="14849" width="12" style="80" customWidth="1"/>
    <col min="14850" max="15104" width="11.44140625" style="80"/>
    <col min="15105" max="15105" width="12" style="80" customWidth="1"/>
    <col min="15106" max="15360" width="11.44140625" style="80"/>
    <col min="15361" max="15361" width="12" style="80" customWidth="1"/>
    <col min="15362" max="15616" width="11.44140625" style="80"/>
    <col min="15617" max="15617" width="12" style="80" customWidth="1"/>
    <col min="15618" max="15872" width="11.44140625" style="80"/>
    <col min="15873" max="15873" width="12" style="80" customWidth="1"/>
    <col min="15874" max="16128" width="11.44140625" style="80"/>
    <col min="16129" max="16129" width="12" style="80" customWidth="1"/>
    <col min="16130" max="16384" width="11.44140625" style="80"/>
  </cols>
  <sheetData>
    <row r="2" spans="1:12" ht="28.2">
      <c r="A2" s="23" t="s">
        <v>27</v>
      </c>
      <c r="B2" s="23"/>
      <c r="C2" s="23"/>
      <c r="D2" s="81"/>
      <c r="E2" s="81"/>
      <c r="F2" s="81"/>
      <c r="G2" s="81"/>
      <c r="H2" s="81"/>
      <c r="I2" s="81"/>
      <c r="J2" s="81"/>
      <c r="K2" s="81"/>
      <c r="L2" s="81"/>
    </row>
    <row r="3" spans="1:12" ht="16.8">
      <c r="A3" s="25">
        <v>45565</v>
      </c>
      <c r="B3" s="25"/>
      <c r="C3" s="25"/>
      <c r="D3" s="81"/>
      <c r="E3" s="81"/>
      <c r="F3" s="81"/>
      <c r="G3" s="81"/>
      <c r="H3" s="81"/>
      <c r="I3" s="81"/>
      <c r="J3" s="81"/>
      <c r="K3" s="81"/>
      <c r="L3" s="81"/>
    </row>
    <row r="4" spans="1:12" ht="13.8" thickBot="1"/>
    <row r="5" spans="1:12">
      <c r="A5" s="1796" t="s">
        <v>127</v>
      </c>
      <c r="B5" s="82" t="s">
        <v>114</v>
      </c>
      <c r="C5" s="82"/>
      <c r="D5" s="82" t="s">
        <v>117</v>
      </c>
      <c r="E5" s="82"/>
      <c r="F5" s="82" t="s">
        <v>118</v>
      </c>
      <c r="G5" s="82"/>
      <c r="H5" s="82" t="s">
        <v>119</v>
      </c>
      <c r="I5" s="82"/>
      <c r="J5" s="82" t="s">
        <v>120</v>
      </c>
      <c r="K5" s="82"/>
      <c r="L5" s="82"/>
    </row>
    <row r="6" spans="1:12">
      <c r="A6" s="1797"/>
      <c r="B6" s="84" t="s">
        <v>115</v>
      </c>
      <c r="C6" s="84" t="s">
        <v>116</v>
      </c>
      <c r="D6" s="84" t="s">
        <v>115</v>
      </c>
      <c r="E6" s="84" t="s">
        <v>116</v>
      </c>
      <c r="F6" s="84" t="s">
        <v>115</v>
      </c>
      <c r="G6" s="84" t="s">
        <v>116</v>
      </c>
      <c r="H6" s="84" t="s">
        <v>115</v>
      </c>
      <c r="I6" s="84" t="s">
        <v>116</v>
      </c>
      <c r="J6" s="84" t="s">
        <v>115</v>
      </c>
      <c r="K6" s="84" t="s">
        <v>116</v>
      </c>
      <c r="L6" s="84" t="s">
        <v>128</v>
      </c>
    </row>
    <row r="7" spans="1:12">
      <c r="A7" s="70" t="s">
        <v>130</v>
      </c>
      <c r="B7" s="410">
        <v>29.098467134320604</v>
      </c>
      <c r="C7" s="410">
        <v>38.394235717961919</v>
      </c>
      <c r="D7" s="410">
        <v>40.931941221964422</v>
      </c>
      <c r="E7" s="410">
        <v>51.313613815910344</v>
      </c>
      <c r="F7" s="410">
        <v>36.072112316528397</v>
      </c>
      <c r="G7" s="410">
        <v>42.528735632183903</v>
      </c>
      <c r="H7" s="410">
        <v>29.549428379287157</v>
      </c>
      <c r="I7" s="410">
        <v>55.365017148456644</v>
      </c>
      <c r="J7" s="410">
        <v>36.731171548117153</v>
      </c>
      <c r="K7" s="410">
        <v>49.038901601830666</v>
      </c>
      <c r="L7" s="410">
        <v>40.592246949030866</v>
      </c>
    </row>
    <row r="8" spans="1:12">
      <c r="A8" s="70" t="s">
        <v>131</v>
      </c>
      <c r="B8" s="410">
        <v>37.382424079548507</v>
      </c>
      <c r="C8" s="410">
        <v>31.440479291482159</v>
      </c>
      <c r="D8" s="410">
        <v>43.145547301964299</v>
      </c>
      <c r="E8" s="410">
        <v>43.929805902685452</v>
      </c>
      <c r="F8" s="410">
        <v>38.052646656268898</v>
      </c>
      <c r="G8" s="410">
        <v>37.216521967903184</v>
      </c>
      <c r="H8" s="410">
        <v>32.091430578318899</v>
      </c>
      <c r="I8" s="410">
        <v>37.160120845921455</v>
      </c>
      <c r="J8" s="410">
        <v>39.365609558551149</v>
      </c>
      <c r="K8" s="410">
        <v>40.679690257219377</v>
      </c>
      <c r="L8" s="410">
        <v>39.860881267873985</v>
      </c>
    </row>
    <row r="9" spans="1:12">
      <c r="A9" s="70" t="s">
        <v>132</v>
      </c>
      <c r="B9" s="410">
        <v>26.91992027201313</v>
      </c>
      <c r="C9" s="410">
        <v>24.725168756027003</v>
      </c>
      <c r="D9" s="410">
        <v>47.764585845468879</v>
      </c>
      <c r="E9" s="410">
        <v>54.403100775193799</v>
      </c>
      <c r="F9" s="410">
        <v>38.593131622622238</v>
      </c>
      <c r="G9" s="410">
        <v>42.492241585103848</v>
      </c>
      <c r="H9" s="410">
        <v>36.441917140536148</v>
      </c>
      <c r="I9" s="410">
        <v>58.235594084650685</v>
      </c>
      <c r="J9" s="410">
        <v>40.520429229338234</v>
      </c>
      <c r="K9" s="410">
        <v>46.304930885083557</v>
      </c>
      <c r="L9" s="410">
        <v>42.57253271657347</v>
      </c>
    </row>
    <row r="10" spans="1:12">
      <c r="A10" s="70" t="s">
        <v>133</v>
      </c>
      <c r="B10" s="410">
        <v>54.269435203242708</v>
      </c>
      <c r="C10" s="410">
        <v>41.934566145092461</v>
      </c>
      <c r="D10" s="410">
        <v>53.324623411232338</v>
      </c>
      <c r="E10" s="410">
        <v>51.810319907496627</v>
      </c>
      <c r="F10" s="410">
        <v>51.747563974137144</v>
      </c>
      <c r="G10" s="410">
        <v>44.93504423368136</v>
      </c>
      <c r="H10" s="410">
        <v>41.936894844622941</v>
      </c>
      <c r="I10" s="410">
        <v>41.40384333284436</v>
      </c>
      <c r="J10" s="410">
        <v>50.754464828088928</v>
      </c>
      <c r="K10" s="410">
        <v>47.368109665548474</v>
      </c>
      <c r="L10" s="410">
        <v>49.378415349811156</v>
      </c>
    </row>
    <row r="11" spans="1:12">
      <c r="A11" s="70" t="s">
        <v>134</v>
      </c>
      <c r="B11" s="410">
        <v>39.092370912989097</v>
      </c>
      <c r="C11" s="410">
        <v>41.326420393173471</v>
      </c>
      <c r="D11" s="410">
        <v>43.335588633288232</v>
      </c>
      <c r="E11" s="410">
        <v>57.798319327731093</v>
      </c>
      <c r="F11" s="410">
        <v>36.681769979755138</v>
      </c>
      <c r="G11" s="410">
        <v>46.482227922315865</v>
      </c>
      <c r="H11" s="410">
        <v>29.333248585775124</v>
      </c>
      <c r="I11" s="410">
        <v>51.887858919285556</v>
      </c>
      <c r="J11" s="410">
        <v>39.052088606728965</v>
      </c>
      <c r="K11" s="410">
        <v>53.513442965283218</v>
      </c>
      <c r="L11" s="410">
        <v>44.025422587681895</v>
      </c>
    </row>
    <row r="12" spans="1:12">
      <c r="A12" s="70" t="s">
        <v>135</v>
      </c>
      <c r="B12" s="410">
        <v>37.601316350783108</v>
      </c>
      <c r="C12" s="410">
        <v>35.990235618764594</v>
      </c>
      <c r="D12" s="410">
        <v>42.638007309097901</v>
      </c>
      <c r="E12" s="410">
        <v>45.622880599678744</v>
      </c>
      <c r="F12" s="410">
        <v>38.331854480922807</v>
      </c>
      <c r="G12" s="410">
        <v>35.472214083406584</v>
      </c>
      <c r="H12" s="410">
        <v>34.737670229504644</v>
      </c>
      <c r="I12" s="410">
        <v>44.615246314275439</v>
      </c>
      <c r="J12" s="410">
        <v>39.562673485136429</v>
      </c>
      <c r="K12" s="410">
        <v>42.013791818097104</v>
      </c>
      <c r="L12" s="410">
        <v>40.373573184736451</v>
      </c>
    </row>
    <row r="13" spans="1:12">
      <c r="A13" s="70" t="s">
        <v>136</v>
      </c>
      <c r="B13" s="410">
        <v>47.546559376166577</v>
      </c>
      <c r="C13" s="410">
        <v>40.547575884348994</v>
      </c>
      <c r="D13" s="410">
        <v>48.002972141003006</v>
      </c>
      <c r="E13" s="410">
        <v>44.65026911849835</v>
      </c>
      <c r="F13" s="410">
        <v>46.463263576504339</v>
      </c>
      <c r="G13" s="410">
        <v>42.582575670387847</v>
      </c>
      <c r="H13" s="410">
        <v>35.577842383563244</v>
      </c>
      <c r="I13" s="410">
        <v>30.23459324829188</v>
      </c>
      <c r="J13" s="410">
        <v>44.914601926397467</v>
      </c>
      <c r="K13" s="410">
        <v>41.202092573638119</v>
      </c>
      <c r="L13" s="410">
        <v>43.345947309619056</v>
      </c>
    </row>
    <row r="14" spans="1:12">
      <c r="A14" s="70" t="s">
        <v>137</v>
      </c>
      <c r="B14" s="410">
        <v>37.981118373275237</v>
      </c>
      <c r="C14" s="410">
        <v>34.876908053656777</v>
      </c>
      <c r="D14" s="410">
        <v>43.836337701873461</v>
      </c>
      <c r="E14" s="410">
        <v>47.566872268542916</v>
      </c>
      <c r="F14" s="410">
        <v>37.44325897187197</v>
      </c>
      <c r="G14" s="410">
        <v>38.976419213973799</v>
      </c>
      <c r="H14" s="410">
        <v>31.902635461106016</v>
      </c>
      <c r="I14" s="410">
        <v>40.091100686654428</v>
      </c>
      <c r="J14" s="410">
        <v>39.181953566847724</v>
      </c>
      <c r="K14" s="410">
        <v>42.832457566546495</v>
      </c>
      <c r="L14" s="410">
        <v>40.474237524711455</v>
      </c>
    </row>
    <row r="15" spans="1:12">
      <c r="A15" s="70" t="s">
        <v>138</v>
      </c>
      <c r="B15" s="410">
        <v>41.695733834182988</v>
      </c>
      <c r="C15" s="410">
        <v>32.659574468085104</v>
      </c>
      <c r="D15" s="410">
        <v>45.383283201166712</v>
      </c>
      <c r="E15" s="410">
        <v>53.472773806371897</v>
      </c>
      <c r="F15" s="410">
        <v>43.028241904480261</v>
      </c>
      <c r="G15" s="410">
        <v>49.20676202860858</v>
      </c>
      <c r="H15" s="410">
        <v>29.47636619223335</v>
      </c>
      <c r="I15" s="410">
        <v>52.213438735177867</v>
      </c>
      <c r="J15" s="410">
        <v>40.573789199799151</v>
      </c>
      <c r="K15" s="410">
        <v>49.658969112345318</v>
      </c>
      <c r="L15" s="410">
        <v>43.472179048803234</v>
      </c>
    </row>
    <row r="16" spans="1:12">
      <c r="A16" s="70" t="s">
        <v>139</v>
      </c>
      <c r="B16" s="410">
        <v>34.666323775234666</v>
      </c>
      <c r="C16" s="410">
        <v>38.274420372481949</v>
      </c>
      <c r="D16" s="410">
        <v>42.883577095637627</v>
      </c>
      <c r="E16" s="410">
        <v>52.584068637417147</v>
      </c>
      <c r="F16" s="410">
        <v>39.163969423593414</v>
      </c>
      <c r="G16" s="410">
        <v>44.289663972777547</v>
      </c>
      <c r="H16" s="410">
        <v>31.738145048814502</v>
      </c>
      <c r="I16" s="410">
        <v>50.933100512932448</v>
      </c>
      <c r="J16" s="410">
        <v>38.471892600332971</v>
      </c>
      <c r="K16" s="410">
        <v>49.1057783652059</v>
      </c>
      <c r="L16" s="410">
        <v>42.340081884085187</v>
      </c>
    </row>
    <row r="17" spans="1:14">
      <c r="A17" s="70" t="s">
        <v>140</v>
      </c>
      <c r="B17" s="410">
        <v>47.187437885112303</v>
      </c>
      <c r="C17" s="410">
        <v>41.440881919105657</v>
      </c>
      <c r="D17" s="410">
        <v>50.647760443428922</v>
      </c>
      <c r="E17" s="410">
        <v>46.898821898821893</v>
      </c>
      <c r="F17" s="410">
        <v>49.34277317659631</v>
      </c>
      <c r="G17" s="410">
        <v>46.291739894551846</v>
      </c>
      <c r="H17" s="410">
        <v>41.102089041956816</v>
      </c>
      <c r="I17" s="410">
        <v>40.913541068836302</v>
      </c>
      <c r="J17" s="410">
        <v>48.031517486436925</v>
      </c>
      <c r="K17" s="410">
        <v>45.194664973007306</v>
      </c>
      <c r="L17" s="410">
        <v>46.722505355766501</v>
      </c>
    </row>
    <row r="18" spans="1:14">
      <c r="A18" s="70" t="s">
        <v>141</v>
      </c>
      <c r="B18" s="410">
        <v>41.906274821286736</v>
      </c>
      <c r="C18" s="410">
        <v>38.067349926793561</v>
      </c>
      <c r="D18" s="410">
        <v>45.55467501242461</v>
      </c>
      <c r="E18" s="410">
        <v>50.706251073329902</v>
      </c>
      <c r="F18" s="410">
        <v>41.56413793103448</v>
      </c>
      <c r="G18" s="410">
        <v>42.267915804842438</v>
      </c>
      <c r="H18" s="410">
        <v>34.145473041709053</v>
      </c>
      <c r="I18" s="410">
        <v>43.65845152290165</v>
      </c>
      <c r="J18" s="410">
        <v>41.623772361923386</v>
      </c>
      <c r="K18" s="410">
        <v>46.057351302056951</v>
      </c>
      <c r="L18" s="410">
        <v>43.29829046418088</v>
      </c>
      <c r="N18" s="384"/>
    </row>
    <row r="19" spans="1:14">
      <c r="A19" s="70" t="s">
        <v>142</v>
      </c>
      <c r="B19" s="410">
        <v>43.165633654226561</v>
      </c>
      <c r="C19" s="410">
        <v>37.321080026024724</v>
      </c>
      <c r="D19" s="410">
        <v>45.219856110319121</v>
      </c>
      <c r="E19" s="410">
        <v>44.082265910164068</v>
      </c>
      <c r="F19" s="410">
        <v>43.139456546148665</v>
      </c>
      <c r="G19" s="410">
        <v>40.45754446356856</v>
      </c>
      <c r="H19" s="410">
        <v>34.464536772191792</v>
      </c>
      <c r="I19" s="410">
        <v>35.050752068607416</v>
      </c>
      <c r="J19" s="410">
        <v>42.704936618653768</v>
      </c>
      <c r="K19" s="410">
        <v>41.409016087955777</v>
      </c>
      <c r="L19" s="410">
        <v>42.173428444048149</v>
      </c>
    </row>
    <row r="20" spans="1:14">
      <c r="A20" s="70" t="s">
        <v>143</v>
      </c>
      <c r="B20" s="410">
        <v>42.365549110215319</v>
      </c>
      <c r="C20" s="410">
        <v>35.296659875285549</v>
      </c>
      <c r="D20" s="410">
        <v>46.355559298482007</v>
      </c>
      <c r="E20" s="410">
        <v>43.502757291874296</v>
      </c>
      <c r="F20" s="410">
        <v>45.206957214458789</v>
      </c>
      <c r="G20" s="410">
        <v>40.527940393826505</v>
      </c>
      <c r="H20" s="410">
        <v>34.907819037656907</v>
      </c>
      <c r="I20" s="410">
        <v>38.870503597122301</v>
      </c>
      <c r="J20" s="410">
        <v>43.927694949122618</v>
      </c>
      <c r="K20" s="410">
        <v>41.290119282858591</v>
      </c>
      <c r="L20" s="410">
        <v>42.807014607722536</v>
      </c>
    </row>
    <row r="21" spans="1:14">
      <c r="A21" s="70" t="s">
        <v>144</v>
      </c>
      <c r="B21" s="410">
        <v>48.26815341521224</v>
      </c>
      <c r="C21" s="410">
        <v>42.369063180827887</v>
      </c>
      <c r="D21" s="410">
        <v>47.585217085980332</v>
      </c>
      <c r="E21" s="410">
        <v>45.805506470196889</v>
      </c>
      <c r="F21" s="410">
        <v>45.519366312722312</v>
      </c>
      <c r="G21" s="410">
        <v>42.416644829935542</v>
      </c>
      <c r="H21" s="410">
        <v>35.469080623334285</v>
      </c>
      <c r="I21" s="410">
        <v>34.272198299697116</v>
      </c>
      <c r="J21" s="410">
        <v>44.820178568306169</v>
      </c>
      <c r="K21" s="410">
        <v>42.817961336105007</v>
      </c>
      <c r="L21" s="410">
        <v>43.939227558827668</v>
      </c>
    </row>
    <row r="22" spans="1:14">
      <c r="A22" s="70" t="s">
        <v>145</v>
      </c>
      <c r="B22" s="410">
        <v>32.49771062271062</v>
      </c>
      <c r="C22" s="410">
        <v>31.868898186889822</v>
      </c>
      <c r="D22" s="410">
        <v>43.661105333313806</v>
      </c>
      <c r="E22" s="410">
        <v>50.422694528784909</v>
      </c>
      <c r="F22" s="410">
        <v>38.65234375</v>
      </c>
      <c r="G22" s="410">
        <v>44.992408138475554</v>
      </c>
      <c r="H22" s="410">
        <v>39.638228172624984</v>
      </c>
      <c r="I22" s="410">
        <v>60.029301229377666</v>
      </c>
      <c r="J22" s="410">
        <v>40.369273579005146</v>
      </c>
      <c r="K22" s="410">
        <v>49.440544098288726</v>
      </c>
      <c r="L22" s="410">
        <v>43.250411560270713</v>
      </c>
    </row>
    <row r="23" spans="1:14">
      <c r="A23" s="70" t="s">
        <v>146</v>
      </c>
      <c r="B23" s="410">
        <v>32.512098548174215</v>
      </c>
      <c r="C23" s="410">
        <v>36.838978015448603</v>
      </c>
      <c r="D23" s="410">
        <v>47.059441293845836</v>
      </c>
      <c r="E23" s="410">
        <v>49.449664429530202</v>
      </c>
      <c r="F23" s="410">
        <v>36.640696608615947</v>
      </c>
      <c r="G23" s="410">
        <v>44.623233908948194</v>
      </c>
      <c r="H23" s="410">
        <v>32.449105490438001</v>
      </c>
      <c r="I23" s="410">
        <v>43.891839690970549</v>
      </c>
      <c r="J23" s="410">
        <v>39.94386832841785</v>
      </c>
      <c r="K23" s="410">
        <v>46.175101803374055</v>
      </c>
      <c r="L23" s="410">
        <v>42.408121009949959</v>
      </c>
    </row>
    <row r="24" spans="1:14">
      <c r="A24" s="70" t="s">
        <v>147</v>
      </c>
      <c r="B24" s="410">
        <v>52.835463258785943</v>
      </c>
      <c r="C24" s="410">
        <v>38.698774820447824</v>
      </c>
      <c r="D24" s="410">
        <v>51.828178967009407</v>
      </c>
      <c r="E24" s="410">
        <v>39.769632319564231</v>
      </c>
      <c r="F24" s="410">
        <v>48.866067608044503</v>
      </c>
      <c r="G24" s="410">
        <v>35.385920271416452</v>
      </c>
      <c r="H24" s="410">
        <v>41.110650642353917</v>
      </c>
      <c r="I24" s="410">
        <v>25.620004099200656</v>
      </c>
      <c r="J24" s="410">
        <v>49.073736962713902</v>
      </c>
      <c r="K24" s="410">
        <v>36.603282951405816</v>
      </c>
      <c r="L24" s="410">
        <v>44.120684758191537</v>
      </c>
    </row>
    <row r="25" spans="1:14">
      <c r="A25" s="70" t="s">
        <v>148</v>
      </c>
      <c r="B25" s="410">
        <v>38.920579201404124</v>
      </c>
      <c r="C25" s="410">
        <v>33.030090972708187</v>
      </c>
      <c r="D25" s="410">
        <v>45.158503930206443</v>
      </c>
      <c r="E25" s="410">
        <v>51.086407276402227</v>
      </c>
      <c r="F25" s="410">
        <v>43.514483465778007</v>
      </c>
      <c r="G25" s="410">
        <v>40.84177708495713</v>
      </c>
      <c r="H25" s="410">
        <v>34.704459039059799</v>
      </c>
      <c r="I25" s="410">
        <v>49.10918227501142</v>
      </c>
      <c r="J25" s="410">
        <v>41.276329234927644</v>
      </c>
      <c r="K25" s="410">
        <v>45.455164431129568</v>
      </c>
      <c r="L25" s="410">
        <v>42.639481165600571</v>
      </c>
    </row>
    <row r="26" spans="1:14">
      <c r="A26" s="70" t="s">
        <v>149</v>
      </c>
      <c r="B26" s="410">
        <v>36.913420712571529</v>
      </c>
      <c r="C26" s="410">
        <v>30.191187932694515</v>
      </c>
      <c r="D26" s="410">
        <v>42.283347552081899</v>
      </c>
      <c r="E26" s="410">
        <v>38.956237174445619</v>
      </c>
      <c r="F26" s="410">
        <v>43.223054781909504</v>
      </c>
      <c r="G26" s="410">
        <v>39.479175223856075</v>
      </c>
      <c r="H26" s="410">
        <v>32.499764676351546</v>
      </c>
      <c r="I26" s="410">
        <v>32.020791151672661</v>
      </c>
      <c r="J26" s="410">
        <v>40.14528491745034</v>
      </c>
      <c r="K26" s="410">
        <v>37.238610161405738</v>
      </c>
      <c r="L26" s="410">
        <v>38.945318341132143</v>
      </c>
    </row>
    <row r="27" spans="1:14">
      <c r="A27" s="70" t="s">
        <v>150</v>
      </c>
      <c r="B27" s="410">
        <v>36.407877727929431</v>
      </c>
      <c r="C27" s="410">
        <v>38.334669568205243</v>
      </c>
      <c r="D27" s="410">
        <v>41.730525553611301</v>
      </c>
      <c r="E27" s="410">
        <v>50.073351097272536</v>
      </c>
      <c r="F27" s="410">
        <v>35.068107092531704</v>
      </c>
      <c r="G27" s="410">
        <v>39.725641266560181</v>
      </c>
      <c r="H27" s="410">
        <v>31.790687057749373</v>
      </c>
      <c r="I27" s="410">
        <v>48.753830439223698</v>
      </c>
      <c r="J27" s="410">
        <v>37.604672229546111</v>
      </c>
      <c r="K27" s="410">
        <v>46.468472788300168</v>
      </c>
      <c r="L27" s="410">
        <v>40.400613070089641</v>
      </c>
    </row>
    <row r="28" spans="1:14">
      <c r="A28" s="70" t="s">
        <v>151</v>
      </c>
      <c r="B28" s="410">
        <v>29.153895502174066</v>
      </c>
      <c r="C28" s="410">
        <v>35.600578871201158</v>
      </c>
      <c r="D28" s="410">
        <v>39.608499490612722</v>
      </c>
      <c r="E28" s="410">
        <v>47.087860912760007</v>
      </c>
      <c r="F28" s="410">
        <v>30.635034866119064</v>
      </c>
      <c r="G28" s="410">
        <v>36.702388456958744</v>
      </c>
      <c r="H28" s="410">
        <v>30.769846991908995</v>
      </c>
      <c r="I28" s="410">
        <v>51.680198466396035</v>
      </c>
      <c r="J28" s="410">
        <v>34.179204528526739</v>
      </c>
      <c r="K28" s="410">
        <v>43.992629773174919</v>
      </c>
      <c r="L28" s="410">
        <v>37.311881388933962</v>
      </c>
    </row>
    <row r="29" spans="1:14">
      <c r="A29" s="70" t="s">
        <v>152</v>
      </c>
      <c r="B29" s="410">
        <v>41.233694450585894</v>
      </c>
      <c r="C29" s="410">
        <v>37.92551976239433</v>
      </c>
      <c r="D29" s="410">
        <v>39.080682699767259</v>
      </c>
      <c r="E29" s="410">
        <v>44.39320982616502</v>
      </c>
      <c r="F29" s="410">
        <v>39.403846153846153</v>
      </c>
      <c r="G29" s="410">
        <v>37.633547008547005</v>
      </c>
      <c r="H29" s="410">
        <v>25.807464796105322</v>
      </c>
      <c r="I29" s="410">
        <v>30.540278227110967</v>
      </c>
      <c r="J29" s="410">
        <v>35.651330614107643</v>
      </c>
      <c r="K29" s="410">
        <v>39.849706423626323</v>
      </c>
      <c r="L29" s="410">
        <v>37.306715502496502</v>
      </c>
    </row>
    <row r="30" spans="1:14">
      <c r="A30" s="70" t="s">
        <v>153</v>
      </c>
      <c r="B30" s="410">
        <v>34.903225806451616</v>
      </c>
      <c r="C30" s="410">
        <v>30.935251798561154</v>
      </c>
      <c r="D30" s="410">
        <v>42.190141760957211</v>
      </c>
      <c r="E30" s="410">
        <v>48.766564729867483</v>
      </c>
      <c r="F30" s="410">
        <v>38.672578633781349</v>
      </c>
      <c r="G30" s="410">
        <v>43.57754519505233</v>
      </c>
      <c r="H30" s="410">
        <v>36.088389696007809</v>
      </c>
      <c r="I30" s="410">
        <v>57.253285235763975</v>
      </c>
      <c r="J30" s="410">
        <v>39.299415687894708</v>
      </c>
      <c r="K30" s="410">
        <v>46.74583448402835</v>
      </c>
      <c r="L30" s="410">
        <v>42.208516147594047</v>
      </c>
    </row>
    <row r="31" spans="1:14">
      <c r="A31" s="70" t="s">
        <v>154</v>
      </c>
      <c r="B31" s="410">
        <v>31.445290935188254</v>
      </c>
      <c r="C31" s="410">
        <v>31.758627052961803</v>
      </c>
      <c r="D31" s="410">
        <v>40.371308839294414</v>
      </c>
      <c r="E31" s="410">
        <v>48.687310669808149</v>
      </c>
      <c r="F31" s="410">
        <v>33.083303918108015</v>
      </c>
      <c r="G31" s="410">
        <v>42.751651768363779</v>
      </c>
      <c r="H31" s="410">
        <v>27.731494127287625</v>
      </c>
      <c r="I31" s="410">
        <v>40.935005701254276</v>
      </c>
      <c r="J31" s="410">
        <v>35.43914242240502</v>
      </c>
      <c r="K31" s="410">
        <v>44.359759504704854</v>
      </c>
      <c r="L31" s="410">
        <v>38.459326522890649</v>
      </c>
    </row>
    <row r="32" spans="1:14">
      <c r="A32" s="70" t="s">
        <v>155</v>
      </c>
      <c r="B32" s="410">
        <v>15.384615384615385</v>
      </c>
      <c r="C32" s="410">
        <v>0</v>
      </c>
      <c r="D32" s="410">
        <v>1.7228464419475655</v>
      </c>
      <c r="E32" s="410">
        <v>1.4853472501003613</v>
      </c>
      <c r="F32" s="410">
        <v>1.1363636363636365</v>
      </c>
      <c r="G32" s="410">
        <v>3.125</v>
      </c>
      <c r="H32" s="410">
        <v>2.4242424242424243</v>
      </c>
      <c r="I32" s="410">
        <v>0.90909090909090906</v>
      </c>
      <c r="J32" s="410">
        <v>1.8051771117166211</v>
      </c>
      <c r="K32" s="410">
        <v>1.4761544284632853</v>
      </c>
      <c r="L32" s="410">
        <v>1.6493366798135531</v>
      </c>
    </row>
    <row r="33" spans="1:15" ht="13.8" thickBot="1">
      <c r="A33" s="86" t="s">
        <v>128</v>
      </c>
      <c r="B33" s="411">
        <v>43.832943150887779</v>
      </c>
      <c r="C33" s="411">
        <v>39.396166477630473</v>
      </c>
      <c r="D33" s="411">
        <v>45.926578911186887</v>
      </c>
      <c r="E33" s="411">
        <v>45.938047268124393</v>
      </c>
      <c r="F33" s="411">
        <v>43.386339403559639</v>
      </c>
      <c r="G33" s="411">
        <v>41.675376248789</v>
      </c>
      <c r="H33" s="411">
        <v>34.819901894537942</v>
      </c>
      <c r="I33" s="411">
        <v>37.444345961990358</v>
      </c>
      <c r="J33" s="411">
        <v>42.890503600194776</v>
      </c>
      <c r="K33" s="411">
        <v>42.896193266226163</v>
      </c>
      <c r="L33" s="411">
        <v>42.892834228665961</v>
      </c>
    </row>
    <row r="34" spans="1:15">
      <c r="A34" s="70"/>
      <c r="B34" s="70"/>
      <c r="C34" s="70"/>
    </row>
    <row r="36" spans="1:15">
      <c r="D36" s="375"/>
      <c r="E36" s="375"/>
      <c r="F36" s="375"/>
      <c r="G36" s="375"/>
      <c r="H36" s="375"/>
      <c r="I36" s="375"/>
      <c r="J36" s="375"/>
      <c r="K36" s="375"/>
      <c r="L36" s="375"/>
    </row>
    <row r="38" spans="1:15">
      <c r="D38" s="375"/>
      <c r="E38" s="375"/>
      <c r="F38" s="375"/>
      <c r="G38" s="375"/>
      <c r="H38" s="375"/>
      <c r="I38" s="375"/>
      <c r="J38" s="375"/>
      <c r="K38" s="375"/>
      <c r="L38" s="375"/>
    </row>
    <row r="43" spans="1:15" s="403" customFormat="1"/>
    <row r="44" spans="1:15" s="403" customFormat="1"/>
    <row r="45" spans="1:15" s="403" customFormat="1"/>
    <row r="46" spans="1:15" s="403" customFormat="1">
      <c r="A46" s="412"/>
      <c r="O46" s="412"/>
    </row>
    <row r="47" spans="1:15" s="403" customFormat="1"/>
    <row r="48" spans="1:15" s="403" customFormat="1"/>
    <row r="49" s="403" customFormat="1"/>
    <row r="50" s="403" customFormat="1"/>
    <row r="51" s="403" customFormat="1"/>
    <row r="52" s="403" customFormat="1"/>
    <row r="53" s="403" customFormat="1"/>
    <row r="54" s="403" customFormat="1"/>
    <row r="55" s="403" customFormat="1"/>
    <row r="56" s="403" customFormat="1"/>
    <row r="57" s="403" customFormat="1"/>
    <row r="58" s="403" customFormat="1"/>
    <row r="59" s="403" customFormat="1"/>
    <row r="60" s="403" customFormat="1"/>
    <row r="61" s="403" customFormat="1"/>
    <row r="62" s="403" customFormat="1"/>
    <row r="63" s="403" customFormat="1"/>
    <row r="64" s="403" customFormat="1"/>
    <row r="65" s="403" customFormat="1"/>
    <row r="66" s="403" customFormat="1"/>
    <row r="67" s="403" customFormat="1"/>
    <row r="68" s="403" customFormat="1"/>
    <row r="69" s="403" customFormat="1"/>
    <row r="70" s="403" customFormat="1"/>
    <row r="71" s="403" customFormat="1"/>
    <row r="72" s="403" customFormat="1"/>
    <row r="73" s="403" customFormat="1"/>
    <row r="74" s="403" customFormat="1"/>
    <row r="75" s="403" customFormat="1"/>
    <row r="76" s="403" customFormat="1"/>
    <row r="77" s="403" customFormat="1"/>
    <row r="78" s="403" customFormat="1"/>
    <row r="79" s="403" customFormat="1"/>
    <row r="80" s="403" customFormat="1"/>
    <row r="81" s="403" customFormat="1"/>
    <row r="82" s="403" customFormat="1"/>
    <row r="83" s="403" customFormat="1"/>
  </sheetData>
  <mergeCells count="1">
    <mergeCell ref="A5:A6"/>
  </mergeCells>
  <conditionalFormatting sqref="B7:L33">
    <cfRule type="cellIs" dxfId="5" priority="1" stopIfTrue="1" operator="greaterThanOrEqual">
      <formula>100</formula>
    </cfRule>
  </conditionalFormatting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0691F2-4346-4BFA-BEAA-E44F80614693}">
  <sheetPr codeName="Hoja25"/>
  <dimension ref="A1:P200"/>
  <sheetViews>
    <sheetView zoomScale="80" zoomScaleNormal="80" workbookViewId="0"/>
  </sheetViews>
  <sheetFormatPr baseColWidth="10" defaultColWidth="11.44140625" defaultRowHeight="13.2"/>
  <cols>
    <col min="1" max="1" width="3.33203125" style="413" customWidth="1"/>
    <col min="2" max="2" width="7.33203125" style="413" customWidth="1"/>
    <col min="3" max="3" width="37.5546875" style="413" customWidth="1"/>
    <col min="4" max="4" width="13.44140625" style="413" customWidth="1"/>
    <col min="5" max="12" width="11.44140625" style="413" customWidth="1"/>
    <col min="13" max="15" width="11.44140625" style="413"/>
    <col min="16" max="16" width="8.5546875" style="414" customWidth="1"/>
    <col min="17" max="256" width="11.44140625" style="413"/>
    <col min="257" max="257" width="3.33203125" style="413" customWidth="1"/>
    <col min="258" max="258" width="7.33203125" style="413" customWidth="1"/>
    <col min="259" max="259" width="37.5546875" style="413" customWidth="1"/>
    <col min="260" max="260" width="13.44140625" style="413" customWidth="1"/>
    <col min="261" max="271" width="11.44140625" style="413"/>
    <col min="272" max="272" width="8.5546875" style="413" customWidth="1"/>
    <col min="273" max="512" width="11.44140625" style="413"/>
    <col min="513" max="513" width="3.33203125" style="413" customWidth="1"/>
    <col min="514" max="514" width="7.33203125" style="413" customWidth="1"/>
    <col min="515" max="515" width="37.5546875" style="413" customWidth="1"/>
    <col min="516" max="516" width="13.44140625" style="413" customWidth="1"/>
    <col min="517" max="527" width="11.44140625" style="413"/>
    <col min="528" max="528" width="8.5546875" style="413" customWidth="1"/>
    <col min="529" max="768" width="11.44140625" style="413"/>
    <col min="769" max="769" width="3.33203125" style="413" customWidth="1"/>
    <col min="770" max="770" width="7.33203125" style="413" customWidth="1"/>
    <col min="771" max="771" width="37.5546875" style="413" customWidth="1"/>
    <col min="772" max="772" width="13.44140625" style="413" customWidth="1"/>
    <col min="773" max="783" width="11.44140625" style="413"/>
    <col min="784" max="784" width="8.5546875" style="413" customWidth="1"/>
    <col min="785" max="1024" width="11.44140625" style="413"/>
    <col min="1025" max="1025" width="3.33203125" style="413" customWidth="1"/>
    <col min="1026" max="1026" width="7.33203125" style="413" customWidth="1"/>
    <col min="1027" max="1027" width="37.5546875" style="413" customWidth="1"/>
    <col min="1028" max="1028" width="13.44140625" style="413" customWidth="1"/>
    <col min="1029" max="1039" width="11.44140625" style="413"/>
    <col min="1040" max="1040" width="8.5546875" style="413" customWidth="1"/>
    <col min="1041" max="1280" width="11.44140625" style="413"/>
    <col min="1281" max="1281" width="3.33203125" style="413" customWidth="1"/>
    <col min="1282" max="1282" width="7.33203125" style="413" customWidth="1"/>
    <col min="1283" max="1283" width="37.5546875" style="413" customWidth="1"/>
    <col min="1284" max="1284" width="13.44140625" style="413" customWidth="1"/>
    <col min="1285" max="1295" width="11.44140625" style="413"/>
    <col min="1296" max="1296" width="8.5546875" style="413" customWidth="1"/>
    <col min="1297" max="1536" width="11.44140625" style="413"/>
    <col min="1537" max="1537" width="3.33203125" style="413" customWidth="1"/>
    <col min="1538" max="1538" width="7.33203125" style="413" customWidth="1"/>
    <col min="1539" max="1539" width="37.5546875" style="413" customWidth="1"/>
    <col min="1540" max="1540" width="13.44140625" style="413" customWidth="1"/>
    <col min="1541" max="1551" width="11.44140625" style="413"/>
    <col min="1552" max="1552" width="8.5546875" style="413" customWidth="1"/>
    <col min="1553" max="1792" width="11.44140625" style="413"/>
    <col min="1793" max="1793" width="3.33203125" style="413" customWidth="1"/>
    <col min="1794" max="1794" width="7.33203125" style="413" customWidth="1"/>
    <col min="1795" max="1795" width="37.5546875" style="413" customWidth="1"/>
    <col min="1796" max="1796" width="13.44140625" style="413" customWidth="1"/>
    <col min="1797" max="1807" width="11.44140625" style="413"/>
    <col min="1808" max="1808" width="8.5546875" style="413" customWidth="1"/>
    <col min="1809" max="2048" width="11.44140625" style="413"/>
    <col min="2049" max="2049" width="3.33203125" style="413" customWidth="1"/>
    <col min="2050" max="2050" width="7.33203125" style="413" customWidth="1"/>
    <col min="2051" max="2051" width="37.5546875" style="413" customWidth="1"/>
    <col min="2052" max="2052" width="13.44140625" style="413" customWidth="1"/>
    <col min="2053" max="2063" width="11.44140625" style="413"/>
    <col min="2064" max="2064" width="8.5546875" style="413" customWidth="1"/>
    <col min="2065" max="2304" width="11.44140625" style="413"/>
    <col min="2305" max="2305" width="3.33203125" style="413" customWidth="1"/>
    <col min="2306" max="2306" width="7.33203125" style="413" customWidth="1"/>
    <col min="2307" max="2307" width="37.5546875" style="413" customWidth="1"/>
    <col min="2308" max="2308" width="13.44140625" style="413" customWidth="1"/>
    <col min="2309" max="2319" width="11.44140625" style="413"/>
    <col min="2320" max="2320" width="8.5546875" style="413" customWidth="1"/>
    <col min="2321" max="2560" width="11.44140625" style="413"/>
    <col min="2561" max="2561" width="3.33203125" style="413" customWidth="1"/>
    <col min="2562" max="2562" width="7.33203125" style="413" customWidth="1"/>
    <col min="2563" max="2563" width="37.5546875" style="413" customWidth="1"/>
    <col min="2564" max="2564" width="13.44140625" style="413" customWidth="1"/>
    <col min="2565" max="2575" width="11.44140625" style="413"/>
    <col min="2576" max="2576" width="8.5546875" style="413" customWidth="1"/>
    <col min="2577" max="2816" width="11.44140625" style="413"/>
    <col min="2817" max="2817" width="3.33203125" style="413" customWidth="1"/>
    <col min="2818" max="2818" width="7.33203125" style="413" customWidth="1"/>
    <col min="2819" max="2819" width="37.5546875" style="413" customWidth="1"/>
    <col min="2820" max="2820" width="13.44140625" style="413" customWidth="1"/>
    <col min="2821" max="2831" width="11.44140625" style="413"/>
    <col min="2832" max="2832" width="8.5546875" style="413" customWidth="1"/>
    <col min="2833" max="3072" width="11.44140625" style="413"/>
    <col min="3073" max="3073" width="3.33203125" style="413" customWidth="1"/>
    <col min="3074" max="3074" width="7.33203125" style="413" customWidth="1"/>
    <col min="3075" max="3075" width="37.5546875" style="413" customWidth="1"/>
    <col min="3076" max="3076" width="13.44140625" style="413" customWidth="1"/>
    <col min="3077" max="3087" width="11.44140625" style="413"/>
    <col min="3088" max="3088" width="8.5546875" style="413" customWidth="1"/>
    <col min="3089" max="3328" width="11.44140625" style="413"/>
    <col min="3329" max="3329" width="3.33203125" style="413" customWidth="1"/>
    <col min="3330" max="3330" width="7.33203125" style="413" customWidth="1"/>
    <col min="3331" max="3331" width="37.5546875" style="413" customWidth="1"/>
    <col min="3332" max="3332" width="13.44140625" style="413" customWidth="1"/>
    <col min="3333" max="3343" width="11.44140625" style="413"/>
    <col min="3344" max="3344" width="8.5546875" style="413" customWidth="1"/>
    <col min="3345" max="3584" width="11.44140625" style="413"/>
    <col min="3585" max="3585" width="3.33203125" style="413" customWidth="1"/>
    <col min="3586" max="3586" width="7.33203125" style="413" customWidth="1"/>
    <col min="3587" max="3587" width="37.5546875" style="413" customWidth="1"/>
    <col min="3588" max="3588" width="13.44140625" style="413" customWidth="1"/>
    <col min="3589" max="3599" width="11.44140625" style="413"/>
    <col min="3600" max="3600" width="8.5546875" style="413" customWidth="1"/>
    <col min="3601" max="3840" width="11.44140625" style="413"/>
    <col min="3841" max="3841" width="3.33203125" style="413" customWidth="1"/>
    <col min="3842" max="3842" width="7.33203125" style="413" customWidth="1"/>
    <col min="3843" max="3843" width="37.5546875" style="413" customWidth="1"/>
    <col min="3844" max="3844" width="13.44140625" style="413" customWidth="1"/>
    <col min="3845" max="3855" width="11.44140625" style="413"/>
    <col min="3856" max="3856" width="8.5546875" style="413" customWidth="1"/>
    <col min="3857" max="4096" width="11.44140625" style="413"/>
    <col min="4097" max="4097" width="3.33203125" style="413" customWidth="1"/>
    <col min="4098" max="4098" width="7.33203125" style="413" customWidth="1"/>
    <col min="4099" max="4099" width="37.5546875" style="413" customWidth="1"/>
    <col min="4100" max="4100" width="13.44140625" style="413" customWidth="1"/>
    <col min="4101" max="4111" width="11.44140625" style="413"/>
    <col min="4112" max="4112" width="8.5546875" style="413" customWidth="1"/>
    <col min="4113" max="4352" width="11.44140625" style="413"/>
    <col min="4353" max="4353" width="3.33203125" style="413" customWidth="1"/>
    <col min="4354" max="4354" width="7.33203125" style="413" customWidth="1"/>
    <col min="4355" max="4355" width="37.5546875" style="413" customWidth="1"/>
    <col min="4356" max="4356" width="13.44140625" style="413" customWidth="1"/>
    <col min="4357" max="4367" width="11.44140625" style="413"/>
    <col min="4368" max="4368" width="8.5546875" style="413" customWidth="1"/>
    <col min="4369" max="4608" width="11.44140625" style="413"/>
    <col min="4609" max="4609" width="3.33203125" style="413" customWidth="1"/>
    <col min="4610" max="4610" width="7.33203125" style="413" customWidth="1"/>
    <col min="4611" max="4611" width="37.5546875" style="413" customWidth="1"/>
    <col min="4612" max="4612" width="13.44140625" style="413" customWidth="1"/>
    <col min="4613" max="4623" width="11.44140625" style="413"/>
    <col min="4624" max="4624" width="8.5546875" style="413" customWidth="1"/>
    <col min="4625" max="4864" width="11.44140625" style="413"/>
    <col min="4865" max="4865" width="3.33203125" style="413" customWidth="1"/>
    <col min="4866" max="4866" width="7.33203125" style="413" customWidth="1"/>
    <col min="4867" max="4867" width="37.5546875" style="413" customWidth="1"/>
    <col min="4868" max="4868" width="13.44140625" style="413" customWidth="1"/>
    <col min="4869" max="4879" width="11.44140625" style="413"/>
    <col min="4880" max="4880" width="8.5546875" style="413" customWidth="1"/>
    <col min="4881" max="5120" width="11.44140625" style="413"/>
    <col min="5121" max="5121" width="3.33203125" style="413" customWidth="1"/>
    <col min="5122" max="5122" width="7.33203125" style="413" customWidth="1"/>
    <col min="5123" max="5123" width="37.5546875" style="413" customWidth="1"/>
    <col min="5124" max="5124" width="13.44140625" style="413" customWidth="1"/>
    <col min="5125" max="5135" width="11.44140625" style="413"/>
    <col min="5136" max="5136" width="8.5546875" style="413" customWidth="1"/>
    <col min="5137" max="5376" width="11.44140625" style="413"/>
    <col min="5377" max="5377" width="3.33203125" style="413" customWidth="1"/>
    <col min="5378" max="5378" width="7.33203125" style="413" customWidth="1"/>
    <col min="5379" max="5379" width="37.5546875" style="413" customWidth="1"/>
    <col min="5380" max="5380" width="13.44140625" style="413" customWidth="1"/>
    <col min="5381" max="5391" width="11.44140625" style="413"/>
    <col min="5392" max="5392" width="8.5546875" style="413" customWidth="1"/>
    <col min="5393" max="5632" width="11.44140625" style="413"/>
    <col min="5633" max="5633" width="3.33203125" style="413" customWidth="1"/>
    <col min="5634" max="5634" width="7.33203125" style="413" customWidth="1"/>
    <col min="5635" max="5635" width="37.5546875" style="413" customWidth="1"/>
    <col min="5636" max="5636" width="13.44140625" style="413" customWidth="1"/>
    <col min="5637" max="5647" width="11.44140625" style="413"/>
    <col min="5648" max="5648" width="8.5546875" style="413" customWidth="1"/>
    <col min="5649" max="5888" width="11.44140625" style="413"/>
    <col min="5889" max="5889" width="3.33203125" style="413" customWidth="1"/>
    <col min="5890" max="5890" width="7.33203125" style="413" customWidth="1"/>
    <col min="5891" max="5891" width="37.5546875" style="413" customWidth="1"/>
    <col min="5892" max="5892" width="13.44140625" style="413" customWidth="1"/>
    <col min="5893" max="5903" width="11.44140625" style="413"/>
    <col min="5904" max="5904" width="8.5546875" style="413" customWidth="1"/>
    <col min="5905" max="6144" width="11.44140625" style="413"/>
    <col min="6145" max="6145" width="3.33203125" style="413" customWidth="1"/>
    <col min="6146" max="6146" width="7.33203125" style="413" customWidth="1"/>
    <col min="6147" max="6147" width="37.5546875" style="413" customWidth="1"/>
    <col min="6148" max="6148" width="13.44140625" style="413" customWidth="1"/>
    <col min="6149" max="6159" width="11.44140625" style="413"/>
    <col min="6160" max="6160" width="8.5546875" style="413" customWidth="1"/>
    <col min="6161" max="6400" width="11.44140625" style="413"/>
    <col min="6401" max="6401" width="3.33203125" style="413" customWidth="1"/>
    <col min="6402" max="6402" width="7.33203125" style="413" customWidth="1"/>
    <col min="6403" max="6403" width="37.5546875" style="413" customWidth="1"/>
    <col min="6404" max="6404" width="13.44140625" style="413" customWidth="1"/>
    <col min="6405" max="6415" width="11.44140625" style="413"/>
    <col min="6416" max="6416" width="8.5546875" style="413" customWidth="1"/>
    <col min="6417" max="6656" width="11.44140625" style="413"/>
    <col min="6657" max="6657" width="3.33203125" style="413" customWidth="1"/>
    <col min="6658" max="6658" width="7.33203125" style="413" customWidth="1"/>
    <col min="6659" max="6659" width="37.5546875" style="413" customWidth="1"/>
    <col min="6660" max="6660" width="13.44140625" style="413" customWidth="1"/>
    <col min="6661" max="6671" width="11.44140625" style="413"/>
    <col min="6672" max="6672" width="8.5546875" style="413" customWidth="1"/>
    <col min="6673" max="6912" width="11.44140625" style="413"/>
    <col min="6913" max="6913" width="3.33203125" style="413" customWidth="1"/>
    <col min="6914" max="6914" width="7.33203125" style="413" customWidth="1"/>
    <col min="6915" max="6915" width="37.5546875" style="413" customWidth="1"/>
    <col min="6916" max="6916" width="13.44140625" style="413" customWidth="1"/>
    <col min="6917" max="6927" width="11.44140625" style="413"/>
    <col min="6928" max="6928" width="8.5546875" style="413" customWidth="1"/>
    <col min="6929" max="7168" width="11.44140625" style="413"/>
    <col min="7169" max="7169" width="3.33203125" style="413" customWidth="1"/>
    <col min="7170" max="7170" width="7.33203125" style="413" customWidth="1"/>
    <col min="7171" max="7171" width="37.5546875" style="413" customWidth="1"/>
    <col min="7172" max="7172" width="13.44140625" style="413" customWidth="1"/>
    <col min="7173" max="7183" width="11.44140625" style="413"/>
    <col min="7184" max="7184" width="8.5546875" style="413" customWidth="1"/>
    <col min="7185" max="7424" width="11.44140625" style="413"/>
    <col min="7425" max="7425" width="3.33203125" style="413" customWidth="1"/>
    <col min="7426" max="7426" width="7.33203125" style="413" customWidth="1"/>
    <col min="7427" max="7427" width="37.5546875" style="413" customWidth="1"/>
    <col min="7428" max="7428" width="13.44140625" style="413" customWidth="1"/>
    <col min="7429" max="7439" width="11.44140625" style="413"/>
    <col min="7440" max="7440" width="8.5546875" style="413" customWidth="1"/>
    <col min="7441" max="7680" width="11.44140625" style="413"/>
    <col min="7681" max="7681" width="3.33203125" style="413" customWidth="1"/>
    <col min="7682" max="7682" width="7.33203125" style="413" customWidth="1"/>
    <col min="7683" max="7683" width="37.5546875" style="413" customWidth="1"/>
    <col min="7684" max="7684" width="13.44140625" style="413" customWidth="1"/>
    <col min="7685" max="7695" width="11.44140625" style="413"/>
    <col min="7696" max="7696" width="8.5546875" style="413" customWidth="1"/>
    <col min="7697" max="7936" width="11.44140625" style="413"/>
    <col min="7937" max="7937" width="3.33203125" style="413" customWidth="1"/>
    <col min="7938" max="7938" width="7.33203125" style="413" customWidth="1"/>
    <col min="7939" max="7939" width="37.5546875" style="413" customWidth="1"/>
    <col min="7940" max="7940" width="13.44140625" style="413" customWidth="1"/>
    <col min="7941" max="7951" width="11.44140625" style="413"/>
    <col min="7952" max="7952" width="8.5546875" style="413" customWidth="1"/>
    <col min="7953" max="8192" width="11.44140625" style="413"/>
    <col min="8193" max="8193" width="3.33203125" style="413" customWidth="1"/>
    <col min="8194" max="8194" width="7.33203125" style="413" customWidth="1"/>
    <col min="8195" max="8195" width="37.5546875" style="413" customWidth="1"/>
    <col min="8196" max="8196" width="13.44140625" style="413" customWidth="1"/>
    <col min="8197" max="8207" width="11.44140625" style="413"/>
    <col min="8208" max="8208" width="8.5546875" style="413" customWidth="1"/>
    <col min="8209" max="8448" width="11.44140625" style="413"/>
    <col min="8449" max="8449" width="3.33203125" style="413" customWidth="1"/>
    <col min="8450" max="8450" width="7.33203125" style="413" customWidth="1"/>
    <col min="8451" max="8451" width="37.5546875" style="413" customWidth="1"/>
    <col min="8452" max="8452" width="13.44140625" style="413" customWidth="1"/>
    <col min="8453" max="8463" width="11.44140625" style="413"/>
    <col min="8464" max="8464" width="8.5546875" style="413" customWidth="1"/>
    <col min="8465" max="8704" width="11.44140625" style="413"/>
    <col min="8705" max="8705" width="3.33203125" style="413" customWidth="1"/>
    <col min="8706" max="8706" width="7.33203125" style="413" customWidth="1"/>
    <col min="8707" max="8707" width="37.5546875" style="413" customWidth="1"/>
    <col min="8708" max="8708" width="13.44140625" style="413" customWidth="1"/>
    <col min="8709" max="8719" width="11.44140625" style="413"/>
    <col min="8720" max="8720" width="8.5546875" style="413" customWidth="1"/>
    <col min="8721" max="8960" width="11.44140625" style="413"/>
    <col min="8961" max="8961" width="3.33203125" style="413" customWidth="1"/>
    <col min="8962" max="8962" width="7.33203125" style="413" customWidth="1"/>
    <col min="8963" max="8963" width="37.5546875" style="413" customWidth="1"/>
    <col min="8964" max="8964" width="13.44140625" style="413" customWidth="1"/>
    <col min="8965" max="8975" width="11.44140625" style="413"/>
    <col min="8976" max="8976" width="8.5546875" style="413" customWidth="1"/>
    <col min="8977" max="9216" width="11.44140625" style="413"/>
    <col min="9217" max="9217" width="3.33203125" style="413" customWidth="1"/>
    <col min="9218" max="9218" width="7.33203125" style="413" customWidth="1"/>
    <col min="9219" max="9219" width="37.5546875" style="413" customWidth="1"/>
    <col min="9220" max="9220" width="13.44140625" style="413" customWidth="1"/>
    <col min="9221" max="9231" width="11.44140625" style="413"/>
    <col min="9232" max="9232" width="8.5546875" style="413" customWidth="1"/>
    <col min="9233" max="9472" width="11.44140625" style="413"/>
    <col min="9473" max="9473" width="3.33203125" style="413" customWidth="1"/>
    <col min="9474" max="9474" width="7.33203125" style="413" customWidth="1"/>
    <col min="9475" max="9475" width="37.5546875" style="413" customWidth="1"/>
    <col min="9476" max="9476" width="13.44140625" style="413" customWidth="1"/>
    <col min="9477" max="9487" width="11.44140625" style="413"/>
    <col min="9488" max="9488" width="8.5546875" style="413" customWidth="1"/>
    <col min="9489" max="9728" width="11.44140625" style="413"/>
    <col min="9729" max="9729" width="3.33203125" style="413" customWidth="1"/>
    <col min="9730" max="9730" width="7.33203125" style="413" customWidth="1"/>
    <col min="9731" max="9731" width="37.5546875" style="413" customWidth="1"/>
    <col min="9732" max="9732" width="13.44140625" style="413" customWidth="1"/>
    <col min="9733" max="9743" width="11.44140625" style="413"/>
    <col min="9744" max="9744" width="8.5546875" style="413" customWidth="1"/>
    <col min="9745" max="9984" width="11.44140625" style="413"/>
    <col min="9985" max="9985" width="3.33203125" style="413" customWidth="1"/>
    <col min="9986" max="9986" width="7.33203125" style="413" customWidth="1"/>
    <col min="9987" max="9987" width="37.5546875" style="413" customWidth="1"/>
    <col min="9988" max="9988" width="13.44140625" style="413" customWidth="1"/>
    <col min="9989" max="9999" width="11.44140625" style="413"/>
    <col min="10000" max="10000" width="8.5546875" style="413" customWidth="1"/>
    <col min="10001" max="10240" width="11.44140625" style="413"/>
    <col min="10241" max="10241" width="3.33203125" style="413" customWidth="1"/>
    <col min="10242" max="10242" width="7.33203125" style="413" customWidth="1"/>
    <col min="10243" max="10243" width="37.5546875" style="413" customWidth="1"/>
    <col min="10244" max="10244" width="13.44140625" style="413" customWidth="1"/>
    <col min="10245" max="10255" width="11.44140625" style="413"/>
    <col min="10256" max="10256" width="8.5546875" style="413" customWidth="1"/>
    <col min="10257" max="10496" width="11.44140625" style="413"/>
    <col min="10497" max="10497" width="3.33203125" style="413" customWidth="1"/>
    <col min="10498" max="10498" width="7.33203125" style="413" customWidth="1"/>
    <col min="10499" max="10499" width="37.5546875" style="413" customWidth="1"/>
    <col min="10500" max="10500" width="13.44140625" style="413" customWidth="1"/>
    <col min="10501" max="10511" width="11.44140625" style="413"/>
    <col min="10512" max="10512" width="8.5546875" style="413" customWidth="1"/>
    <col min="10513" max="10752" width="11.44140625" style="413"/>
    <col min="10753" max="10753" width="3.33203125" style="413" customWidth="1"/>
    <col min="10754" max="10754" width="7.33203125" style="413" customWidth="1"/>
    <col min="10755" max="10755" width="37.5546875" style="413" customWidth="1"/>
    <col min="10756" max="10756" width="13.44140625" style="413" customWidth="1"/>
    <col min="10757" max="10767" width="11.44140625" style="413"/>
    <col min="10768" max="10768" width="8.5546875" style="413" customWidth="1"/>
    <col min="10769" max="11008" width="11.44140625" style="413"/>
    <col min="11009" max="11009" width="3.33203125" style="413" customWidth="1"/>
    <col min="11010" max="11010" width="7.33203125" style="413" customWidth="1"/>
    <col min="11011" max="11011" width="37.5546875" style="413" customWidth="1"/>
    <col min="11012" max="11012" width="13.44140625" style="413" customWidth="1"/>
    <col min="11013" max="11023" width="11.44140625" style="413"/>
    <col min="11024" max="11024" width="8.5546875" style="413" customWidth="1"/>
    <col min="11025" max="11264" width="11.44140625" style="413"/>
    <col min="11265" max="11265" width="3.33203125" style="413" customWidth="1"/>
    <col min="11266" max="11266" width="7.33203125" style="413" customWidth="1"/>
    <col min="11267" max="11267" width="37.5546875" style="413" customWidth="1"/>
    <col min="11268" max="11268" width="13.44140625" style="413" customWidth="1"/>
    <col min="11269" max="11279" width="11.44140625" style="413"/>
    <col min="11280" max="11280" width="8.5546875" style="413" customWidth="1"/>
    <col min="11281" max="11520" width="11.44140625" style="413"/>
    <col min="11521" max="11521" width="3.33203125" style="413" customWidth="1"/>
    <col min="11522" max="11522" width="7.33203125" style="413" customWidth="1"/>
    <col min="11523" max="11523" width="37.5546875" style="413" customWidth="1"/>
    <col min="11524" max="11524" width="13.44140625" style="413" customWidth="1"/>
    <col min="11525" max="11535" width="11.44140625" style="413"/>
    <col min="11536" max="11536" width="8.5546875" style="413" customWidth="1"/>
    <col min="11537" max="11776" width="11.44140625" style="413"/>
    <col min="11777" max="11777" width="3.33203125" style="413" customWidth="1"/>
    <col min="11778" max="11778" width="7.33203125" style="413" customWidth="1"/>
    <col min="11779" max="11779" width="37.5546875" style="413" customWidth="1"/>
    <col min="11780" max="11780" width="13.44140625" style="413" customWidth="1"/>
    <col min="11781" max="11791" width="11.44140625" style="413"/>
    <col min="11792" max="11792" width="8.5546875" style="413" customWidth="1"/>
    <col min="11793" max="12032" width="11.44140625" style="413"/>
    <col min="12033" max="12033" width="3.33203125" style="413" customWidth="1"/>
    <col min="12034" max="12034" width="7.33203125" style="413" customWidth="1"/>
    <col min="12035" max="12035" width="37.5546875" style="413" customWidth="1"/>
    <col min="12036" max="12036" width="13.44140625" style="413" customWidth="1"/>
    <col min="12037" max="12047" width="11.44140625" style="413"/>
    <col min="12048" max="12048" width="8.5546875" style="413" customWidth="1"/>
    <col min="12049" max="12288" width="11.44140625" style="413"/>
    <col min="12289" max="12289" width="3.33203125" style="413" customWidth="1"/>
    <col min="12290" max="12290" width="7.33203125" style="413" customWidth="1"/>
    <col min="12291" max="12291" width="37.5546875" style="413" customWidth="1"/>
    <col min="12292" max="12292" width="13.44140625" style="413" customWidth="1"/>
    <col min="12293" max="12303" width="11.44140625" style="413"/>
    <col min="12304" max="12304" width="8.5546875" style="413" customWidth="1"/>
    <col min="12305" max="12544" width="11.44140625" style="413"/>
    <col min="12545" max="12545" width="3.33203125" style="413" customWidth="1"/>
    <col min="12546" max="12546" width="7.33203125" style="413" customWidth="1"/>
    <col min="12547" max="12547" width="37.5546875" style="413" customWidth="1"/>
    <col min="12548" max="12548" width="13.44140625" style="413" customWidth="1"/>
    <col min="12549" max="12559" width="11.44140625" style="413"/>
    <col min="12560" max="12560" width="8.5546875" style="413" customWidth="1"/>
    <col min="12561" max="12800" width="11.44140625" style="413"/>
    <col min="12801" max="12801" width="3.33203125" style="413" customWidth="1"/>
    <col min="12802" max="12802" width="7.33203125" style="413" customWidth="1"/>
    <col min="12803" max="12803" width="37.5546875" style="413" customWidth="1"/>
    <col min="12804" max="12804" width="13.44140625" style="413" customWidth="1"/>
    <col min="12805" max="12815" width="11.44140625" style="413"/>
    <col min="12816" max="12816" width="8.5546875" style="413" customWidth="1"/>
    <col min="12817" max="13056" width="11.44140625" style="413"/>
    <col min="13057" max="13057" width="3.33203125" style="413" customWidth="1"/>
    <col min="13058" max="13058" width="7.33203125" style="413" customWidth="1"/>
    <col min="13059" max="13059" width="37.5546875" style="413" customWidth="1"/>
    <col min="13060" max="13060" width="13.44140625" style="413" customWidth="1"/>
    <col min="13061" max="13071" width="11.44140625" style="413"/>
    <col min="13072" max="13072" width="8.5546875" style="413" customWidth="1"/>
    <col min="13073" max="13312" width="11.44140625" style="413"/>
    <col min="13313" max="13313" width="3.33203125" style="413" customWidth="1"/>
    <col min="13314" max="13314" width="7.33203125" style="413" customWidth="1"/>
    <col min="13315" max="13315" width="37.5546875" style="413" customWidth="1"/>
    <col min="13316" max="13316" width="13.44140625" style="413" customWidth="1"/>
    <col min="13317" max="13327" width="11.44140625" style="413"/>
    <col min="13328" max="13328" width="8.5546875" style="413" customWidth="1"/>
    <col min="13329" max="13568" width="11.44140625" style="413"/>
    <col min="13569" max="13569" width="3.33203125" style="413" customWidth="1"/>
    <col min="13570" max="13570" width="7.33203125" style="413" customWidth="1"/>
    <col min="13571" max="13571" width="37.5546875" style="413" customWidth="1"/>
    <col min="13572" max="13572" width="13.44140625" style="413" customWidth="1"/>
    <col min="13573" max="13583" width="11.44140625" style="413"/>
    <col min="13584" max="13584" width="8.5546875" style="413" customWidth="1"/>
    <col min="13585" max="13824" width="11.44140625" style="413"/>
    <col min="13825" max="13825" width="3.33203125" style="413" customWidth="1"/>
    <col min="13826" max="13826" width="7.33203125" style="413" customWidth="1"/>
    <col min="13827" max="13827" width="37.5546875" style="413" customWidth="1"/>
    <col min="13828" max="13828" width="13.44140625" style="413" customWidth="1"/>
    <col min="13829" max="13839" width="11.44140625" style="413"/>
    <col min="13840" max="13840" width="8.5546875" style="413" customWidth="1"/>
    <col min="13841" max="14080" width="11.44140625" style="413"/>
    <col min="14081" max="14081" width="3.33203125" style="413" customWidth="1"/>
    <col min="14082" max="14082" width="7.33203125" style="413" customWidth="1"/>
    <col min="14083" max="14083" width="37.5546875" style="413" customWidth="1"/>
    <col min="14084" max="14084" width="13.44140625" style="413" customWidth="1"/>
    <col min="14085" max="14095" width="11.44140625" style="413"/>
    <col min="14096" max="14096" width="8.5546875" style="413" customWidth="1"/>
    <col min="14097" max="14336" width="11.44140625" style="413"/>
    <col min="14337" max="14337" width="3.33203125" style="413" customWidth="1"/>
    <col min="14338" max="14338" width="7.33203125" style="413" customWidth="1"/>
    <col min="14339" max="14339" width="37.5546875" style="413" customWidth="1"/>
    <col min="14340" max="14340" width="13.44140625" style="413" customWidth="1"/>
    <col min="14341" max="14351" width="11.44140625" style="413"/>
    <col min="14352" max="14352" width="8.5546875" style="413" customWidth="1"/>
    <col min="14353" max="14592" width="11.44140625" style="413"/>
    <col min="14593" max="14593" width="3.33203125" style="413" customWidth="1"/>
    <col min="14594" max="14594" width="7.33203125" style="413" customWidth="1"/>
    <col min="14595" max="14595" width="37.5546875" style="413" customWidth="1"/>
    <col min="14596" max="14596" width="13.44140625" style="413" customWidth="1"/>
    <col min="14597" max="14607" width="11.44140625" style="413"/>
    <col min="14608" max="14608" width="8.5546875" style="413" customWidth="1"/>
    <col min="14609" max="14848" width="11.44140625" style="413"/>
    <col min="14849" max="14849" width="3.33203125" style="413" customWidth="1"/>
    <col min="14850" max="14850" width="7.33203125" style="413" customWidth="1"/>
    <col min="14851" max="14851" width="37.5546875" style="413" customWidth="1"/>
    <col min="14852" max="14852" width="13.44140625" style="413" customWidth="1"/>
    <col min="14853" max="14863" width="11.44140625" style="413"/>
    <col min="14864" max="14864" width="8.5546875" style="413" customWidth="1"/>
    <col min="14865" max="15104" width="11.44140625" style="413"/>
    <col min="15105" max="15105" width="3.33203125" style="413" customWidth="1"/>
    <col min="15106" max="15106" width="7.33203125" style="413" customWidth="1"/>
    <col min="15107" max="15107" width="37.5546875" style="413" customWidth="1"/>
    <col min="15108" max="15108" width="13.44140625" style="413" customWidth="1"/>
    <col min="15109" max="15119" width="11.44140625" style="413"/>
    <col min="15120" max="15120" width="8.5546875" style="413" customWidth="1"/>
    <col min="15121" max="15360" width="11.44140625" style="413"/>
    <col min="15361" max="15361" width="3.33203125" style="413" customWidth="1"/>
    <col min="15362" max="15362" width="7.33203125" style="413" customWidth="1"/>
    <col min="15363" max="15363" width="37.5546875" style="413" customWidth="1"/>
    <col min="15364" max="15364" width="13.44140625" style="413" customWidth="1"/>
    <col min="15365" max="15375" width="11.44140625" style="413"/>
    <col min="15376" max="15376" width="8.5546875" style="413" customWidth="1"/>
    <col min="15377" max="15616" width="11.44140625" style="413"/>
    <col min="15617" max="15617" width="3.33203125" style="413" customWidth="1"/>
    <col min="15618" max="15618" width="7.33203125" style="413" customWidth="1"/>
    <col min="15619" max="15619" width="37.5546875" style="413" customWidth="1"/>
    <col min="15620" max="15620" width="13.44140625" style="413" customWidth="1"/>
    <col min="15621" max="15631" width="11.44140625" style="413"/>
    <col min="15632" max="15632" width="8.5546875" style="413" customWidth="1"/>
    <col min="15633" max="15872" width="11.44140625" style="413"/>
    <col min="15873" max="15873" width="3.33203125" style="413" customWidth="1"/>
    <col min="15874" max="15874" width="7.33203125" style="413" customWidth="1"/>
    <col min="15875" max="15875" width="37.5546875" style="413" customWidth="1"/>
    <col min="15876" max="15876" width="13.44140625" style="413" customWidth="1"/>
    <col min="15877" max="15887" width="11.44140625" style="413"/>
    <col min="15888" max="15888" width="8.5546875" style="413" customWidth="1"/>
    <col min="15889" max="16128" width="11.44140625" style="413"/>
    <col min="16129" max="16129" width="3.33203125" style="413" customWidth="1"/>
    <col min="16130" max="16130" width="7.33203125" style="413" customWidth="1"/>
    <col min="16131" max="16131" width="37.5546875" style="413" customWidth="1"/>
    <col min="16132" max="16132" width="13.44140625" style="413" customWidth="1"/>
    <col min="16133" max="16143" width="11.44140625" style="413"/>
    <col min="16144" max="16144" width="8.5546875" style="413" customWidth="1"/>
    <col min="16145" max="16384" width="11.44140625" style="413"/>
  </cols>
  <sheetData>
    <row r="1" spans="1:16">
      <c r="A1" s="18"/>
      <c r="B1" s="18"/>
      <c r="C1" s="242"/>
      <c r="D1" s="242"/>
    </row>
    <row r="2" spans="1:16" ht="28.2">
      <c r="B2" s="415" t="s">
        <v>29</v>
      </c>
      <c r="C2" s="415"/>
      <c r="D2" s="415"/>
      <c r="E2" s="415"/>
      <c r="F2" s="415"/>
      <c r="G2" s="415"/>
      <c r="H2" s="415"/>
      <c r="I2" s="415"/>
      <c r="J2" s="415"/>
      <c r="K2" s="415"/>
      <c r="L2" s="415"/>
      <c r="M2" s="415"/>
      <c r="N2" s="415"/>
      <c r="O2" s="415"/>
    </row>
    <row r="3" spans="1:16" ht="15.6">
      <c r="B3" s="416" t="s">
        <v>231</v>
      </c>
      <c r="C3" s="416"/>
      <c r="D3" s="416"/>
      <c r="E3" s="416"/>
      <c r="F3" s="416"/>
      <c r="G3" s="416"/>
      <c r="H3" s="416"/>
      <c r="I3" s="416"/>
      <c r="J3" s="416"/>
      <c r="K3" s="416"/>
      <c r="L3" s="416"/>
      <c r="M3" s="416"/>
      <c r="N3" s="416"/>
      <c r="O3" s="416"/>
    </row>
    <row r="4" spans="1:16" ht="4.2" customHeight="1" thickBot="1">
      <c r="B4" s="417"/>
      <c r="C4" s="417"/>
      <c r="D4" s="417"/>
      <c r="E4" s="418"/>
      <c r="F4" s="418"/>
      <c r="G4" s="418"/>
      <c r="H4" s="418"/>
      <c r="I4" s="418"/>
      <c r="J4" s="418"/>
      <c r="K4" s="418"/>
      <c r="L4" s="418"/>
      <c r="M4" s="418"/>
      <c r="N4" s="418"/>
      <c r="O4" s="419"/>
    </row>
    <row r="5" spans="1:16" s="414" customFormat="1" ht="18" customHeight="1">
      <c r="B5" s="420"/>
      <c r="C5" s="421"/>
      <c r="D5" s="421">
        <v>45260</v>
      </c>
      <c r="E5" s="421">
        <v>45291</v>
      </c>
      <c r="F5" s="421">
        <v>45322</v>
      </c>
      <c r="G5" s="421">
        <v>45351</v>
      </c>
      <c r="H5" s="421">
        <v>45382</v>
      </c>
      <c r="I5" s="421">
        <v>45412</v>
      </c>
      <c r="J5" s="421">
        <v>45443</v>
      </c>
      <c r="K5" s="421">
        <v>45473</v>
      </c>
      <c r="L5" s="421">
        <v>45504</v>
      </c>
      <c r="M5" s="421">
        <v>45535</v>
      </c>
      <c r="N5" s="421">
        <v>45565</v>
      </c>
      <c r="O5" s="422"/>
    </row>
    <row r="6" spans="1:16" s="414" customFormat="1" ht="9.75" customHeight="1">
      <c r="B6" s="423"/>
      <c r="C6" s="422"/>
      <c r="D6" s="422"/>
      <c r="E6" s="422"/>
      <c r="F6" s="422"/>
      <c r="G6" s="422"/>
      <c r="H6" s="422"/>
      <c r="I6" s="422"/>
      <c r="J6" s="422"/>
      <c r="K6" s="422"/>
      <c r="L6" s="422"/>
      <c r="M6" s="422"/>
      <c r="N6" s="422"/>
      <c r="O6" s="422"/>
    </row>
    <row r="7" spans="1:16" s="414" customFormat="1" ht="13.8">
      <c r="B7" s="424" t="s">
        <v>114</v>
      </c>
      <c r="C7" s="425"/>
      <c r="D7" s="422"/>
      <c r="E7" s="422"/>
      <c r="F7" s="422"/>
      <c r="G7" s="422"/>
      <c r="H7" s="422"/>
      <c r="I7" s="422"/>
      <c r="J7" s="422"/>
      <c r="K7" s="422"/>
      <c r="L7" s="422"/>
      <c r="M7" s="422"/>
      <c r="N7" s="422"/>
      <c r="O7" s="422"/>
    </row>
    <row r="8" spans="1:16" s="414" customFormat="1" ht="11.25" customHeight="1">
      <c r="C8" s="426" t="s">
        <v>259</v>
      </c>
      <c r="D8" s="427">
        <v>197888.1</v>
      </c>
      <c r="E8" s="427">
        <v>206278.9</v>
      </c>
      <c r="F8" s="427">
        <v>209328</v>
      </c>
      <c r="G8" s="427">
        <v>208534.1</v>
      </c>
      <c r="H8" s="427">
        <v>215108.5</v>
      </c>
      <c r="I8" s="427">
        <v>241782.9</v>
      </c>
      <c r="J8" s="427">
        <v>224539.80000000002</v>
      </c>
      <c r="K8" s="427">
        <v>226101.5</v>
      </c>
      <c r="L8" s="427">
        <v>214197.80000000002</v>
      </c>
      <c r="M8" s="427">
        <v>208013.4</v>
      </c>
      <c r="N8" s="427">
        <v>204591</v>
      </c>
      <c r="O8" s="427"/>
      <c r="P8" s="428"/>
    </row>
    <row r="9" spans="1:16" s="414" customFormat="1" ht="11.25" customHeight="1">
      <c r="C9" s="426" t="s">
        <v>260</v>
      </c>
      <c r="D9" s="427">
        <v>44949.700000000004</v>
      </c>
      <c r="E9" s="427">
        <v>61310.1</v>
      </c>
      <c r="F9" s="427">
        <v>35203.800000000003</v>
      </c>
      <c r="G9" s="427">
        <v>22794.2</v>
      </c>
      <c r="H9" s="427">
        <v>102710.5</v>
      </c>
      <c r="I9" s="427">
        <v>153777.80000000002</v>
      </c>
      <c r="J9" s="427">
        <v>145203.70000000001</v>
      </c>
      <c r="K9" s="427">
        <v>115820.90000000001</v>
      </c>
      <c r="L9" s="427">
        <v>84798.900000000009</v>
      </c>
      <c r="M9" s="427">
        <v>92979.5</v>
      </c>
      <c r="N9" s="427">
        <v>110269.2</v>
      </c>
      <c r="O9" s="427"/>
      <c r="P9" s="428"/>
    </row>
    <row r="10" spans="1:16" s="414" customFormat="1" ht="11.25" customHeight="1">
      <c r="C10" s="426" t="s">
        <v>261</v>
      </c>
      <c r="D10" s="427">
        <v>290.90000000000003</v>
      </c>
      <c r="E10" s="427">
        <v>2065.3000000000002</v>
      </c>
      <c r="F10" s="427">
        <v>1199.8</v>
      </c>
      <c r="G10" s="427">
        <v>2411.2000000000003</v>
      </c>
      <c r="H10" s="427">
        <v>353.1</v>
      </c>
      <c r="I10" s="427">
        <v>2678.1</v>
      </c>
      <c r="J10" s="427">
        <v>1007.2</v>
      </c>
      <c r="K10" s="427">
        <v>1888.5</v>
      </c>
      <c r="L10" s="427">
        <v>604.80000000000007</v>
      </c>
      <c r="M10" s="427">
        <v>2049.4</v>
      </c>
      <c r="N10" s="427">
        <v>355.8</v>
      </c>
      <c r="O10" s="427"/>
      <c r="P10" s="428"/>
    </row>
    <row r="11" spans="1:16" s="414" customFormat="1" ht="11.25" customHeight="1">
      <c r="C11" s="429" t="s">
        <v>262</v>
      </c>
      <c r="D11" s="427">
        <v>-4857.9000000000005</v>
      </c>
      <c r="E11" s="427">
        <v>-7860.5</v>
      </c>
      <c r="F11" s="427">
        <v>-12913</v>
      </c>
      <c r="G11" s="427">
        <v>-9093.6</v>
      </c>
      <c r="H11" s="427">
        <v>-8613.5</v>
      </c>
      <c r="I11" s="427">
        <v>-12683.7</v>
      </c>
      <c r="J11" s="427">
        <v>-15008.1</v>
      </c>
      <c r="K11" s="427">
        <v>-9308.1</v>
      </c>
      <c r="L11" s="427">
        <v>-9397.8000000000011</v>
      </c>
      <c r="M11" s="427">
        <v>-5601</v>
      </c>
      <c r="N11" s="427">
        <v>-9066.3000000000011</v>
      </c>
      <c r="O11" s="427"/>
      <c r="P11" s="428"/>
    </row>
    <row r="12" spans="1:16" s="414" customFormat="1" ht="11.25" customHeight="1">
      <c r="C12" s="430" t="s">
        <v>263</v>
      </c>
      <c r="D12" s="431">
        <v>-71152.400000000009</v>
      </c>
      <c r="E12" s="431">
        <v>-103697.60000000001</v>
      </c>
      <c r="F12" s="431">
        <v>-104645.8</v>
      </c>
      <c r="G12" s="431">
        <v>-83467.3</v>
      </c>
      <c r="H12" s="431">
        <v>-81955.600000000006</v>
      </c>
      <c r="I12" s="431">
        <v>-82004.5</v>
      </c>
      <c r="J12" s="431">
        <v>-106127.6</v>
      </c>
      <c r="K12" s="431">
        <v>-92944.1</v>
      </c>
      <c r="L12" s="431">
        <v>-78655.199999999997</v>
      </c>
      <c r="M12" s="431">
        <v>-72555.8</v>
      </c>
      <c r="N12" s="431">
        <v>-88611.5</v>
      </c>
      <c r="O12" s="427"/>
      <c r="P12" s="428"/>
    </row>
    <row r="13" spans="1:16" s="414" customFormat="1" ht="6.75" customHeight="1">
      <c r="B13" s="432"/>
      <c r="C13" s="422"/>
      <c r="D13" s="422"/>
      <c r="E13" s="422"/>
      <c r="F13" s="422"/>
      <c r="G13" s="422"/>
      <c r="H13" s="422"/>
      <c r="I13" s="422"/>
      <c r="J13" s="422"/>
      <c r="K13" s="422"/>
      <c r="L13" s="422"/>
      <c r="M13" s="422"/>
      <c r="N13" s="422"/>
      <c r="O13" s="422"/>
    </row>
    <row r="14" spans="1:16" s="433" customFormat="1" ht="12" customHeight="1">
      <c r="B14" s="424" t="s">
        <v>117</v>
      </c>
      <c r="C14" s="425"/>
      <c r="P14" s="434"/>
    </row>
    <row r="15" spans="1:16" ht="12" customHeight="1">
      <c r="C15" s="426" t="s">
        <v>259</v>
      </c>
      <c r="D15" s="427">
        <v>496819.10000000003</v>
      </c>
      <c r="E15" s="427">
        <v>494444.5</v>
      </c>
      <c r="F15" s="427">
        <v>516067.8</v>
      </c>
      <c r="G15" s="427">
        <v>505029.60000000003</v>
      </c>
      <c r="H15" s="427">
        <v>492175.5</v>
      </c>
      <c r="I15" s="427">
        <v>554199.4</v>
      </c>
      <c r="J15" s="427">
        <v>547986.5</v>
      </c>
      <c r="K15" s="427">
        <v>502832.10000000003</v>
      </c>
      <c r="L15" s="427">
        <v>528024.1</v>
      </c>
      <c r="M15" s="427">
        <v>541034.19999999995</v>
      </c>
      <c r="N15" s="427">
        <v>538853.69999999995</v>
      </c>
      <c r="O15" s="427"/>
      <c r="P15" s="428"/>
    </row>
    <row r="16" spans="1:16" ht="12" customHeight="1">
      <c r="C16" s="426" t="s">
        <v>260</v>
      </c>
      <c r="D16" s="427">
        <v>-14181.2</v>
      </c>
      <c r="E16" s="427">
        <v>-31296.400000000001</v>
      </c>
      <c r="F16" s="427">
        <v>-20734.100000000002</v>
      </c>
      <c r="G16" s="427">
        <v>-23848.400000000001</v>
      </c>
      <c r="H16" s="427">
        <v>-52428.1</v>
      </c>
      <c r="I16" s="427">
        <v>-89790.400000000009</v>
      </c>
      <c r="J16" s="427">
        <v>-26973.3</v>
      </c>
      <c r="K16" s="427">
        <v>-61557.8</v>
      </c>
      <c r="L16" s="427">
        <v>-58531.1</v>
      </c>
      <c r="M16" s="427">
        <v>-47168.5</v>
      </c>
      <c r="N16" s="427">
        <v>-75459.7</v>
      </c>
      <c r="O16" s="427"/>
      <c r="P16" s="428"/>
    </row>
    <row r="17" spans="2:16" ht="12" customHeight="1">
      <c r="C17" s="426" t="s">
        <v>261</v>
      </c>
      <c r="D17" s="427">
        <v>7694.3</v>
      </c>
      <c r="E17" s="427">
        <v>24374.5</v>
      </c>
      <c r="F17" s="427">
        <v>8360.6</v>
      </c>
      <c r="G17" s="427">
        <v>23883.600000000002</v>
      </c>
      <c r="H17" s="427">
        <v>4610.4000000000005</v>
      </c>
      <c r="I17" s="427">
        <v>22793.9</v>
      </c>
      <c r="J17" s="427">
        <v>21434.400000000001</v>
      </c>
      <c r="K17" s="427">
        <v>27866.7</v>
      </c>
      <c r="L17" s="427">
        <v>6760.4000000000005</v>
      </c>
      <c r="M17" s="427">
        <v>24406.3</v>
      </c>
      <c r="N17" s="427">
        <v>5373</v>
      </c>
      <c r="O17" s="427"/>
      <c r="P17" s="428"/>
    </row>
    <row r="18" spans="2:16" ht="12" customHeight="1">
      <c r="C18" s="426" t="s">
        <v>262</v>
      </c>
      <c r="D18" s="427">
        <v>-63291.3</v>
      </c>
      <c r="E18" s="427">
        <v>-48351.8</v>
      </c>
      <c r="F18" s="427">
        <v>-66185.399999999994</v>
      </c>
      <c r="G18" s="427">
        <v>-56409.9</v>
      </c>
      <c r="H18" s="427">
        <v>-55747.4</v>
      </c>
      <c r="I18" s="427">
        <v>-59946.200000000004</v>
      </c>
      <c r="J18" s="427">
        <v>-65517.200000000004</v>
      </c>
      <c r="K18" s="427">
        <v>-42790.700000000004</v>
      </c>
      <c r="L18" s="427">
        <v>-53353.1</v>
      </c>
      <c r="M18" s="427">
        <v>-61567.8</v>
      </c>
      <c r="N18" s="427">
        <v>-57588.9</v>
      </c>
      <c r="O18" s="427"/>
      <c r="P18" s="428"/>
    </row>
    <row r="19" spans="2:16" ht="12" customHeight="1">
      <c r="B19" s="435"/>
      <c r="C19" s="430" t="s">
        <v>263</v>
      </c>
      <c r="D19" s="431">
        <v>-210948.7</v>
      </c>
      <c r="E19" s="431">
        <v>-180463</v>
      </c>
      <c r="F19" s="431">
        <v>-253053.1</v>
      </c>
      <c r="G19" s="431">
        <v>-228375.5</v>
      </c>
      <c r="H19" s="431">
        <v>-199227.2</v>
      </c>
      <c r="I19" s="431">
        <v>-256657.80000000002</v>
      </c>
      <c r="J19" s="431">
        <v>-253564</v>
      </c>
      <c r="K19" s="431">
        <v>-241848.6</v>
      </c>
      <c r="L19" s="431">
        <v>-196991.6</v>
      </c>
      <c r="M19" s="431">
        <v>-190651.2</v>
      </c>
      <c r="N19" s="431">
        <v>-185799.80000000002</v>
      </c>
      <c r="O19" s="427"/>
      <c r="P19" s="428"/>
    </row>
    <row r="20" spans="2:16" ht="12" customHeight="1">
      <c r="B20" s="436"/>
      <c r="C20" s="426"/>
      <c r="D20" s="427"/>
      <c r="E20" s="427"/>
      <c r="F20" s="427"/>
      <c r="G20" s="427"/>
      <c r="H20" s="427"/>
      <c r="I20" s="427"/>
      <c r="J20" s="427"/>
      <c r="K20" s="427"/>
      <c r="L20" s="427"/>
      <c r="M20" s="427"/>
      <c r="N20" s="427"/>
      <c r="O20" s="427"/>
    </row>
    <row r="21" spans="2:16" ht="12" customHeight="1">
      <c r="B21" s="424" t="s">
        <v>118</v>
      </c>
      <c r="C21" s="425"/>
    </row>
    <row r="22" spans="2:16" ht="12" customHeight="1">
      <c r="C22" s="426" t="s">
        <v>259</v>
      </c>
      <c r="D22" s="427">
        <v>340337.9</v>
      </c>
      <c r="E22" s="427">
        <v>344025.5</v>
      </c>
      <c r="F22" s="427">
        <v>347521.9</v>
      </c>
      <c r="G22" s="427">
        <v>346008.7</v>
      </c>
      <c r="H22" s="427">
        <v>339887.60000000003</v>
      </c>
      <c r="I22" s="427">
        <v>387534.60000000003</v>
      </c>
      <c r="J22" s="427">
        <v>371780.4</v>
      </c>
      <c r="K22" s="427">
        <v>345622.3</v>
      </c>
      <c r="L22" s="427">
        <v>339421</v>
      </c>
      <c r="M22" s="427">
        <v>355024</v>
      </c>
      <c r="N22" s="427">
        <v>349715.3</v>
      </c>
      <c r="O22" s="427"/>
      <c r="P22" s="428"/>
    </row>
    <row r="23" spans="2:16" ht="12" customHeight="1">
      <c r="C23" s="426" t="s">
        <v>260</v>
      </c>
      <c r="D23" s="427">
        <v>37964.6</v>
      </c>
      <c r="E23" s="427">
        <v>33088.300000000003</v>
      </c>
      <c r="F23" s="427">
        <v>81893.3</v>
      </c>
      <c r="G23" s="427">
        <v>58589</v>
      </c>
      <c r="H23" s="427">
        <v>23707.600000000002</v>
      </c>
      <c r="I23" s="427">
        <v>20078.7</v>
      </c>
      <c r="J23" s="427">
        <v>-17423.2</v>
      </c>
      <c r="K23" s="427">
        <v>-16830.900000000001</v>
      </c>
      <c r="L23" s="427">
        <v>-11549.800000000001</v>
      </c>
      <c r="M23" s="427">
        <v>-31863.8</v>
      </c>
      <c r="N23" s="427">
        <v>-34286.800000000003</v>
      </c>
      <c r="O23" s="427"/>
      <c r="P23" s="428"/>
    </row>
    <row r="24" spans="2:16" ht="12" customHeight="1">
      <c r="C24" s="426" t="s">
        <v>261</v>
      </c>
      <c r="D24" s="427">
        <v>6175.9000000000005</v>
      </c>
      <c r="E24" s="427">
        <v>17057.2</v>
      </c>
      <c r="F24" s="427">
        <v>5548.6</v>
      </c>
      <c r="G24" s="427">
        <v>13327.1</v>
      </c>
      <c r="H24" s="427">
        <v>3632.5</v>
      </c>
      <c r="I24" s="427">
        <v>16157.300000000001</v>
      </c>
      <c r="J24" s="427">
        <v>12765.7</v>
      </c>
      <c r="K24" s="427">
        <v>17158.599999999999</v>
      </c>
      <c r="L24" s="427">
        <v>4129.5</v>
      </c>
      <c r="M24" s="427">
        <v>15844.4</v>
      </c>
      <c r="N24" s="427">
        <v>3676.7000000000003</v>
      </c>
      <c r="O24" s="427"/>
      <c r="P24" s="428"/>
    </row>
    <row r="25" spans="2:16" ht="12" customHeight="1">
      <c r="C25" s="426" t="s">
        <v>262</v>
      </c>
      <c r="D25" s="427">
        <v>-50309.8</v>
      </c>
      <c r="E25" s="427">
        <v>-42155.6</v>
      </c>
      <c r="F25" s="427">
        <v>-37380.800000000003</v>
      </c>
      <c r="G25" s="427">
        <v>-36327.300000000003</v>
      </c>
      <c r="H25" s="427">
        <v>-34472.9</v>
      </c>
      <c r="I25" s="427">
        <v>-40443.599999999999</v>
      </c>
      <c r="J25" s="427">
        <v>-40486</v>
      </c>
      <c r="K25" s="427">
        <v>-40548.300000000003</v>
      </c>
      <c r="L25" s="427">
        <v>-37208.9</v>
      </c>
      <c r="M25" s="427">
        <v>-34702.5</v>
      </c>
      <c r="N25" s="427">
        <v>-41340.800000000003</v>
      </c>
      <c r="O25" s="427"/>
      <c r="P25" s="428"/>
    </row>
    <row r="26" spans="2:16" ht="12" customHeight="1">
      <c r="B26" s="435"/>
      <c r="C26" s="430" t="s">
        <v>263</v>
      </c>
      <c r="D26" s="431">
        <v>-158628.80000000002</v>
      </c>
      <c r="E26" s="431">
        <v>-132839.20000000001</v>
      </c>
      <c r="F26" s="431">
        <v>-191281.1</v>
      </c>
      <c r="G26" s="431">
        <v>-149598.1</v>
      </c>
      <c r="H26" s="431">
        <v>-136370.79999999999</v>
      </c>
      <c r="I26" s="431">
        <v>-216589.80000000002</v>
      </c>
      <c r="J26" s="431">
        <v>-151189</v>
      </c>
      <c r="K26" s="431">
        <v>-208102.80000000002</v>
      </c>
      <c r="L26" s="431">
        <v>-149032.1</v>
      </c>
      <c r="M26" s="431">
        <v>-139313.1</v>
      </c>
      <c r="N26" s="431">
        <v>-163469.1</v>
      </c>
      <c r="O26" s="427"/>
      <c r="P26" s="428"/>
    </row>
    <row r="27" spans="2:16" ht="12" customHeight="1">
      <c r="B27" s="436"/>
      <c r="C27" s="426"/>
      <c r="D27" s="427"/>
      <c r="E27" s="427"/>
      <c r="F27" s="427"/>
      <c r="G27" s="427"/>
      <c r="H27" s="427"/>
      <c r="I27" s="427"/>
      <c r="J27" s="427"/>
      <c r="K27" s="427"/>
      <c r="L27" s="427"/>
      <c r="M27" s="427"/>
      <c r="N27" s="427"/>
      <c r="O27" s="427"/>
    </row>
    <row r="28" spans="2:16" s="433" customFormat="1" ht="12" customHeight="1">
      <c r="B28" s="424" t="s">
        <v>119</v>
      </c>
      <c r="C28" s="425"/>
      <c r="P28" s="434"/>
    </row>
    <row r="29" spans="2:16" ht="12" customHeight="1">
      <c r="C29" s="426" t="s">
        <v>259</v>
      </c>
      <c r="D29" s="427">
        <v>225360.4</v>
      </c>
      <c r="E29" s="427">
        <v>216763.9</v>
      </c>
      <c r="F29" s="427">
        <v>233053.5</v>
      </c>
      <c r="G29" s="427">
        <v>227407.7</v>
      </c>
      <c r="H29" s="427">
        <v>227762.5</v>
      </c>
      <c r="I29" s="427">
        <v>253340.2</v>
      </c>
      <c r="J29" s="427">
        <v>241785.60000000001</v>
      </c>
      <c r="K29" s="427">
        <v>231901.5</v>
      </c>
      <c r="L29" s="427">
        <v>235176.4</v>
      </c>
      <c r="M29" s="427">
        <v>238772.5</v>
      </c>
      <c r="N29" s="427">
        <v>249712.80000000002</v>
      </c>
      <c r="O29" s="427"/>
      <c r="P29" s="428"/>
    </row>
    <row r="30" spans="2:16" ht="12" customHeight="1">
      <c r="C30" s="426" t="s">
        <v>260</v>
      </c>
      <c r="D30" s="427">
        <v>-68736.7</v>
      </c>
      <c r="E30" s="427">
        <v>-63105.3</v>
      </c>
      <c r="F30" s="427">
        <v>-96371.7</v>
      </c>
      <c r="G30" s="427">
        <v>-57547.6</v>
      </c>
      <c r="H30" s="427">
        <v>-73999</v>
      </c>
      <c r="I30" s="427">
        <v>-84072.400000000009</v>
      </c>
      <c r="J30" s="427">
        <v>-100818.5</v>
      </c>
      <c r="K30" s="427">
        <v>-37441</v>
      </c>
      <c r="L30" s="427">
        <v>-14726</v>
      </c>
      <c r="M30" s="427">
        <v>-13960.300000000001</v>
      </c>
      <c r="N30" s="427">
        <v>-530.70000000000005</v>
      </c>
      <c r="O30" s="427"/>
      <c r="P30" s="428"/>
    </row>
    <row r="31" spans="2:16" ht="12" customHeight="1">
      <c r="C31" s="426" t="s">
        <v>261</v>
      </c>
      <c r="D31" s="427">
        <v>4690.6000000000004</v>
      </c>
      <c r="E31" s="427">
        <v>12631.5</v>
      </c>
      <c r="F31" s="427">
        <v>5757.2</v>
      </c>
      <c r="G31" s="427">
        <v>13343</v>
      </c>
      <c r="H31" s="427">
        <v>2509</v>
      </c>
      <c r="I31" s="427">
        <v>13883.5</v>
      </c>
      <c r="J31" s="427">
        <v>13980.800000000001</v>
      </c>
      <c r="K31" s="427">
        <v>14672.4</v>
      </c>
      <c r="L31" s="427">
        <v>3960.4</v>
      </c>
      <c r="M31" s="427">
        <v>12497.300000000001</v>
      </c>
      <c r="N31" s="427">
        <v>3602.1</v>
      </c>
      <c r="O31" s="427"/>
      <c r="P31" s="428"/>
    </row>
    <row r="32" spans="2:16" ht="12" customHeight="1">
      <c r="C32" s="426" t="s">
        <v>262</v>
      </c>
      <c r="D32" s="427">
        <v>-38050.5</v>
      </c>
      <c r="E32" s="427">
        <v>-42134.3</v>
      </c>
      <c r="F32" s="427">
        <v>-43074.400000000001</v>
      </c>
      <c r="G32" s="427">
        <v>-36588</v>
      </c>
      <c r="H32" s="427">
        <v>-39221.4</v>
      </c>
      <c r="I32" s="427">
        <v>-37626</v>
      </c>
      <c r="J32" s="427">
        <v>-40225.4</v>
      </c>
      <c r="K32" s="427">
        <v>-34978.300000000003</v>
      </c>
      <c r="L32" s="427">
        <v>-36173.1</v>
      </c>
      <c r="M32" s="427">
        <v>-35203.700000000004</v>
      </c>
      <c r="N32" s="427">
        <v>-36222.400000000001</v>
      </c>
      <c r="O32" s="427"/>
      <c r="P32" s="428"/>
    </row>
    <row r="33" spans="2:16" ht="12" customHeight="1">
      <c r="C33" s="430" t="s">
        <v>263</v>
      </c>
      <c r="D33" s="431">
        <v>-124894.3</v>
      </c>
      <c r="E33" s="431">
        <v>-104240.7</v>
      </c>
      <c r="F33" s="431">
        <v>-158959.9</v>
      </c>
      <c r="G33" s="431">
        <v>-138349.4</v>
      </c>
      <c r="H33" s="431">
        <v>-111305.90000000001</v>
      </c>
      <c r="I33" s="431">
        <v>-135689.9</v>
      </c>
      <c r="J33" s="431">
        <v>-131031.1</v>
      </c>
      <c r="K33" s="431">
        <v>-136735.70000000001</v>
      </c>
      <c r="L33" s="431">
        <v>-105751.6</v>
      </c>
      <c r="M33" s="431">
        <v>-108198.90000000001</v>
      </c>
      <c r="N33" s="431">
        <v>-142126.9</v>
      </c>
      <c r="O33" s="427"/>
      <c r="P33" s="428"/>
    </row>
    <row r="34" spans="2:16" ht="12" customHeight="1">
      <c r="B34" s="437"/>
      <c r="C34" s="426"/>
      <c r="D34" s="427"/>
      <c r="E34" s="427"/>
      <c r="F34" s="427"/>
      <c r="G34" s="427"/>
      <c r="H34" s="427"/>
      <c r="I34" s="427"/>
      <c r="J34" s="427"/>
      <c r="K34" s="427"/>
      <c r="L34" s="427"/>
      <c r="M34" s="427"/>
      <c r="N34" s="427"/>
      <c r="O34" s="427"/>
    </row>
    <row r="35" spans="2:16" s="433" customFormat="1" ht="12" customHeight="1">
      <c r="B35" s="424" t="s">
        <v>120</v>
      </c>
      <c r="C35" s="425"/>
      <c r="P35" s="434"/>
    </row>
    <row r="36" spans="2:16" s="433" customFormat="1" ht="12" customHeight="1">
      <c r="B36" s="438"/>
      <c r="C36" s="439" t="s">
        <v>259</v>
      </c>
      <c r="D36" s="427">
        <v>1260405.5</v>
      </c>
      <c r="E36" s="427">
        <v>1261512.7999999998</v>
      </c>
      <c r="F36" s="427">
        <v>1305971.2</v>
      </c>
      <c r="G36" s="427">
        <v>1286980.1000000001</v>
      </c>
      <c r="H36" s="427">
        <v>1274934.1000000001</v>
      </c>
      <c r="I36" s="427">
        <v>1436857.0999999999</v>
      </c>
      <c r="J36" s="427">
        <v>1386092.3</v>
      </c>
      <c r="K36" s="427">
        <v>1306457.3999999999</v>
      </c>
      <c r="L36" s="427">
        <v>1316819.3</v>
      </c>
      <c r="M36" s="427">
        <v>1342844.0999999999</v>
      </c>
      <c r="N36" s="427">
        <v>1342872.8</v>
      </c>
      <c r="O36" s="440"/>
      <c r="P36" s="434"/>
    </row>
    <row r="37" spans="2:16" s="433" customFormat="1" ht="12" customHeight="1">
      <c r="B37" s="438"/>
      <c r="C37" s="439" t="s">
        <v>264</v>
      </c>
      <c r="D37" s="427">
        <v>-3.5999999999985448</v>
      </c>
      <c r="E37" s="427">
        <v>-3.3000000000029104</v>
      </c>
      <c r="F37" s="427">
        <v>-8.6999999999970896</v>
      </c>
      <c r="G37" s="427">
        <v>-12.799999999999272</v>
      </c>
      <c r="H37" s="427">
        <v>-9</v>
      </c>
      <c r="I37" s="427">
        <v>-6.3000000000174623</v>
      </c>
      <c r="J37" s="427">
        <v>-11.299999999988358</v>
      </c>
      <c r="K37" s="427">
        <v>-8.8000000000029104</v>
      </c>
      <c r="L37" s="427">
        <v>-7.9999999999854481</v>
      </c>
      <c r="M37" s="427">
        <v>-13.100000000005821</v>
      </c>
      <c r="N37" s="427">
        <v>-8</v>
      </c>
      <c r="O37" s="440"/>
      <c r="P37" s="434"/>
    </row>
    <row r="38" spans="2:16" s="433" customFormat="1" ht="12" customHeight="1">
      <c r="B38" s="438"/>
      <c r="C38" s="439" t="s">
        <v>261</v>
      </c>
      <c r="D38" s="427">
        <v>18851.700000000004</v>
      </c>
      <c r="E38" s="427">
        <v>56128.5</v>
      </c>
      <c r="F38" s="427">
        <v>20866.2</v>
      </c>
      <c r="G38" s="427">
        <v>52964.9</v>
      </c>
      <c r="H38" s="427">
        <v>11105.000000000002</v>
      </c>
      <c r="I38" s="427">
        <v>55512.800000000003</v>
      </c>
      <c r="J38" s="427">
        <v>49188.100000000006</v>
      </c>
      <c r="K38" s="427">
        <v>61586.200000000004</v>
      </c>
      <c r="L38" s="427">
        <v>15455.1</v>
      </c>
      <c r="M38" s="427">
        <v>54797.4</v>
      </c>
      <c r="N38" s="427">
        <v>13007.6</v>
      </c>
      <c r="O38" s="440"/>
      <c r="P38" s="434"/>
    </row>
    <row r="39" spans="2:16" s="433" customFormat="1" ht="12" customHeight="1">
      <c r="B39" s="438"/>
      <c r="C39" s="439" t="s">
        <v>262</v>
      </c>
      <c r="D39" s="427">
        <v>-156509.5</v>
      </c>
      <c r="E39" s="427">
        <v>-140502.20000000001</v>
      </c>
      <c r="F39" s="427">
        <v>-159553.60000000001</v>
      </c>
      <c r="G39" s="427">
        <v>-138418.80000000002</v>
      </c>
      <c r="H39" s="427">
        <v>-138055.20000000001</v>
      </c>
      <c r="I39" s="427">
        <v>-150699.5</v>
      </c>
      <c r="J39" s="427">
        <v>-161236.70000000001</v>
      </c>
      <c r="K39" s="427">
        <v>-127625.40000000001</v>
      </c>
      <c r="L39" s="427">
        <v>-136132.9</v>
      </c>
      <c r="M39" s="427">
        <v>-137075</v>
      </c>
      <c r="N39" s="427">
        <v>-144218.4</v>
      </c>
      <c r="O39" s="440"/>
      <c r="P39" s="434"/>
    </row>
    <row r="40" spans="2:16" s="433" customFormat="1" ht="12" customHeight="1">
      <c r="B40" s="438"/>
      <c r="C40" s="430" t="s">
        <v>263</v>
      </c>
      <c r="D40" s="427">
        <v>-565624.19999999995</v>
      </c>
      <c r="E40" s="427">
        <v>-521240.5</v>
      </c>
      <c r="F40" s="427">
        <v>-707939.9</v>
      </c>
      <c r="G40" s="427">
        <v>-599790.30000000005</v>
      </c>
      <c r="H40" s="427">
        <v>-528859.5</v>
      </c>
      <c r="I40" s="427">
        <v>-690942</v>
      </c>
      <c r="J40" s="427">
        <v>-641911.69999999995</v>
      </c>
      <c r="K40" s="427">
        <v>-679631.20000000007</v>
      </c>
      <c r="L40" s="427">
        <v>-530430.5</v>
      </c>
      <c r="M40" s="427">
        <v>-510719.00000000006</v>
      </c>
      <c r="N40" s="427">
        <v>-580007.30000000005</v>
      </c>
      <c r="O40" s="440"/>
      <c r="P40" s="434"/>
    </row>
    <row r="41" spans="2:16" s="433" customFormat="1" ht="6" customHeight="1" thickBot="1">
      <c r="B41" s="441"/>
      <c r="C41" s="442"/>
      <c r="D41" s="443"/>
      <c r="E41" s="444"/>
      <c r="F41" s="444"/>
      <c r="G41" s="444"/>
      <c r="H41" s="444"/>
      <c r="I41" s="444"/>
      <c r="J41" s="444"/>
      <c r="K41" s="444"/>
      <c r="L41" s="444"/>
      <c r="M41" s="444"/>
      <c r="N41" s="444"/>
      <c r="O41" s="440"/>
      <c r="P41" s="434"/>
    </row>
    <row r="42" spans="2:16" s="433" customFormat="1" ht="12.75" customHeight="1">
      <c r="B42" s="48" t="s">
        <v>265</v>
      </c>
      <c r="C42" s="445"/>
      <c r="D42" s="48"/>
      <c r="E42" s="89"/>
      <c r="F42" s="89"/>
      <c r="G42" s="89"/>
      <c r="H42" s="89"/>
      <c r="I42" s="89"/>
      <c r="J42" s="89"/>
      <c r="K42" s="89"/>
      <c r="L42" s="89"/>
      <c r="M42" s="89"/>
      <c r="N42" s="89"/>
      <c r="O42" s="89"/>
      <c r="P42" s="434"/>
    </row>
    <row r="43" spans="2:16" s="433" customFormat="1" ht="12.75" customHeight="1">
      <c r="B43" s="413" t="s">
        <v>266</v>
      </c>
      <c r="C43" s="48"/>
      <c r="D43" s="48"/>
      <c r="E43" s="89"/>
      <c r="F43" s="89"/>
      <c r="G43" s="89"/>
      <c r="H43" s="89"/>
      <c r="I43" s="89"/>
      <c r="J43" s="89"/>
      <c r="K43" s="89"/>
      <c r="L43" s="89"/>
      <c r="M43" s="89"/>
      <c r="N43" s="89"/>
      <c r="O43" s="89"/>
      <c r="P43" s="434"/>
    </row>
    <row r="44" spans="2:16" s="433" customFormat="1" ht="12.75" customHeight="1">
      <c r="B44" s="413" t="s">
        <v>267</v>
      </c>
      <c r="C44" s="48"/>
      <c r="D44" s="48"/>
      <c r="E44" s="89"/>
      <c r="F44" s="89"/>
      <c r="G44" s="89"/>
      <c r="H44" s="89"/>
      <c r="I44" s="89"/>
      <c r="J44" s="89"/>
      <c r="K44" s="89"/>
      <c r="L44" s="89"/>
      <c r="M44" s="89"/>
      <c r="N44" s="89"/>
      <c r="O44" s="89"/>
      <c r="P44" s="434"/>
    </row>
    <row r="45" spans="2:16">
      <c r="B45" s="446" t="s">
        <v>268</v>
      </c>
      <c r="C45" s="446"/>
      <c r="D45" s="446"/>
    </row>
    <row r="200" spans="3:3">
      <c r="C200" s="413" t="s">
        <v>193</v>
      </c>
    </row>
  </sheetData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  <colBreaks count="1" manualBreakCount="1">
    <brk id="14" max="1048575" man="1"/>
  </col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61814C-ED13-4F8A-85FC-B8B0C381D21B}">
  <sheetPr codeName="Hoja26">
    <pageSetUpPr fitToPage="1"/>
  </sheetPr>
  <dimension ref="A1:K178"/>
  <sheetViews>
    <sheetView zoomScale="85" zoomScaleNormal="85" workbookViewId="0"/>
  </sheetViews>
  <sheetFormatPr baseColWidth="10" defaultColWidth="11.44140625" defaultRowHeight="13.2"/>
  <cols>
    <col min="1" max="1" width="21.44140625" style="447" customWidth="1"/>
    <col min="2" max="4" width="12.5546875" style="447" customWidth="1"/>
    <col min="5" max="5" width="11.109375" style="447" customWidth="1"/>
    <col min="6" max="8" width="13.44140625" style="447" customWidth="1"/>
    <col min="9" max="9" width="16.109375" style="447" customWidth="1"/>
    <col min="10" max="10" width="12.5546875" style="448" customWidth="1"/>
    <col min="11" max="11" width="14.5546875" style="448" customWidth="1"/>
    <col min="12" max="256" width="11.44140625" style="447"/>
    <col min="257" max="257" width="21.44140625" style="447" customWidth="1"/>
    <col min="258" max="260" width="12.5546875" style="447" customWidth="1"/>
    <col min="261" max="261" width="11.109375" style="447" customWidth="1"/>
    <col min="262" max="264" width="13.44140625" style="447" customWidth="1"/>
    <col min="265" max="265" width="16.109375" style="447" customWidth="1"/>
    <col min="266" max="266" width="12.5546875" style="447" customWidth="1"/>
    <col min="267" max="267" width="14.5546875" style="447" customWidth="1"/>
    <col min="268" max="512" width="11.44140625" style="447"/>
    <col min="513" max="513" width="21.44140625" style="447" customWidth="1"/>
    <col min="514" max="516" width="12.5546875" style="447" customWidth="1"/>
    <col min="517" max="517" width="11.109375" style="447" customWidth="1"/>
    <col min="518" max="520" width="13.44140625" style="447" customWidth="1"/>
    <col min="521" max="521" width="16.109375" style="447" customWidth="1"/>
    <col min="522" max="522" width="12.5546875" style="447" customWidth="1"/>
    <col min="523" max="523" width="14.5546875" style="447" customWidth="1"/>
    <col min="524" max="768" width="11.44140625" style="447"/>
    <col min="769" max="769" width="21.44140625" style="447" customWidth="1"/>
    <col min="770" max="772" width="12.5546875" style="447" customWidth="1"/>
    <col min="773" max="773" width="11.109375" style="447" customWidth="1"/>
    <col min="774" max="776" width="13.44140625" style="447" customWidth="1"/>
    <col min="777" max="777" width="16.109375" style="447" customWidth="1"/>
    <col min="778" max="778" width="12.5546875" style="447" customWidth="1"/>
    <col min="779" max="779" width="14.5546875" style="447" customWidth="1"/>
    <col min="780" max="1024" width="11.44140625" style="447"/>
    <col min="1025" max="1025" width="21.44140625" style="447" customWidth="1"/>
    <col min="1026" max="1028" width="12.5546875" style="447" customWidth="1"/>
    <col min="1029" max="1029" width="11.109375" style="447" customWidth="1"/>
    <col min="1030" max="1032" width="13.44140625" style="447" customWidth="1"/>
    <col min="1033" max="1033" width="16.109375" style="447" customWidth="1"/>
    <col min="1034" max="1034" width="12.5546875" style="447" customWidth="1"/>
    <col min="1035" max="1035" width="14.5546875" style="447" customWidth="1"/>
    <col min="1036" max="1280" width="11.44140625" style="447"/>
    <col min="1281" max="1281" width="21.44140625" style="447" customWidth="1"/>
    <col min="1282" max="1284" width="12.5546875" style="447" customWidth="1"/>
    <col min="1285" max="1285" width="11.109375" style="447" customWidth="1"/>
    <col min="1286" max="1288" width="13.44140625" style="447" customWidth="1"/>
    <col min="1289" max="1289" width="16.109375" style="447" customWidth="1"/>
    <col min="1290" max="1290" width="12.5546875" style="447" customWidth="1"/>
    <col min="1291" max="1291" width="14.5546875" style="447" customWidth="1"/>
    <col min="1292" max="1536" width="11.44140625" style="447"/>
    <col min="1537" max="1537" width="21.44140625" style="447" customWidth="1"/>
    <col min="1538" max="1540" width="12.5546875" style="447" customWidth="1"/>
    <col min="1541" max="1541" width="11.109375" style="447" customWidth="1"/>
    <col min="1542" max="1544" width="13.44140625" style="447" customWidth="1"/>
    <col min="1545" max="1545" width="16.109375" style="447" customWidth="1"/>
    <col min="1546" max="1546" width="12.5546875" style="447" customWidth="1"/>
    <col min="1547" max="1547" width="14.5546875" style="447" customWidth="1"/>
    <col min="1548" max="1792" width="11.44140625" style="447"/>
    <col min="1793" max="1793" width="21.44140625" style="447" customWidth="1"/>
    <col min="1794" max="1796" width="12.5546875" style="447" customWidth="1"/>
    <col min="1797" max="1797" width="11.109375" style="447" customWidth="1"/>
    <col min="1798" max="1800" width="13.44140625" style="447" customWidth="1"/>
    <col min="1801" max="1801" width="16.109375" style="447" customWidth="1"/>
    <col min="1802" max="1802" width="12.5546875" style="447" customWidth="1"/>
    <col min="1803" max="1803" width="14.5546875" style="447" customWidth="1"/>
    <col min="1804" max="2048" width="11.44140625" style="447"/>
    <col min="2049" max="2049" width="21.44140625" style="447" customWidth="1"/>
    <col min="2050" max="2052" width="12.5546875" style="447" customWidth="1"/>
    <col min="2053" max="2053" width="11.109375" style="447" customWidth="1"/>
    <col min="2054" max="2056" width="13.44140625" style="447" customWidth="1"/>
    <col min="2057" max="2057" width="16.109375" style="447" customWidth="1"/>
    <col min="2058" max="2058" width="12.5546875" style="447" customWidth="1"/>
    <col min="2059" max="2059" width="14.5546875" style="447" customWidth="1"/>
    <col min="2060" max="2304" width="11.44140625" style="447"/>
    <col min="2305" max="2305" width="21.44140625" style="447" customWidth="1"/>
    <col min="2306" max="2308" width="12.5546875" style="447" customWidth="1"/>
    <col min="2309" max="2309" width="11.109375" style="447" customWidth="1"/>
    <col min="2310" max="2312" width="13.44140625" style="447" customWidth="1"/>
    <col min="2313" max="2313" width="16.109375" style="447" customWidth="1"/>
    <col min="2314" max="2314" width="12.5546875" style="447" customWidth="1"/>
    <col min="2315" max="2315" width="14.5546875" style="447" customWidth="1"/>
    <col min="2316" max="2560" width="11.44140625" style="447"/>
    <col min="2561" max="2561" width="21.44140625" style="447" customWidth="1"/>
    <col min="2562" max="2564" width="12.5546875" style="447" customWidth="1"/>
    <col min="2565" max="2565" width="11.109375" style="447" customWidth="1"/>
    <col min="2566" max="2568" width="13.44140625" style="447" customWidth="1"/>
    <col min="2569" max="2569" width="16.109375" style="447" customWidth="1"/>
    <col min="2570" max="2570" width="12.5546875" style="447" customWidth="1"/>
    <col min="2571" max="2571" width="14.5546875" style="447" customWidth="1"/>
    <col min="2572" max="2816" width="11.44140625" style="447"/>
    <col min="2817" max="2817" width="21.44140625" style="447" customWidth="1"/>
    <col min="2818" max="2820" width="12.5546875" style="447" customWidth="1"/>
    <col min="2821" max="2821" width="11.109375" style="447" customWidth="1"/>
    <col min="2822" max="2824" width="13.44140625" style="447" customWidth="1"/>
    <col min="2825" max="2825" width="16.109375" style="447" customWidth="1"/>
    <col min="2826" max="2826" width="12.5546875" style="447" customWidth="1"/>
    <col min="2827" max="2827" width="14.5546875" style="447" customWidth="1"/>
    <col min="2828" max="3072" width="11.44140625" style="447"/>
    <col min="3073" max="3073" width="21.44140625" style="447" customWidth="1"/>
    <col min="3074" max="3076" width="12.5546875" style="447" customWidth="1"/>
    <col min="3077" max="3077" width="11.109375" style="447" customWidth="1"/>
    <col min="3078" max="3080" width="13.44140625" style="447" customWidth="1"/>
    <col min="3081" max="3081" width="16.109375" style="447" customWidth="1"/>
    <col min="3082" max="3082" width="12.5546875" style="447" customWidth="1"/>
    <col min="3083" max="3083" width="14.5546875" style="447" customWidth="1"/>
    <col min="3084" max="3328" width="11.44140625" style="447"/>
    <col min="3329" max="3329" width="21.44140625" style="447" customWidth="1"/>
    <col min="3330" max="3332" width="12.5546875" style="447" customWidth="1"/>
    <col min="3333" max="3333" width="11.109375" style="447" customWidth="1"/>
    <col min="3334" max="3336" width="13.44140625" style="447" customWidth="1"/>
    <col min="3337" max="3337" width="16.109375" style="447" customWidth="1"/>
    <col min="3338" max="3338" width="12.5546875" style="447" customWidth="1"/>
    <col min="3339" max="3339" width="14.5546875" style="447" customWidth="1"/>
    <col min="3340" max="3584" width="11.44140625" style="447"/>
    <col min="3585" max="3585" width="21.44140625" style="447" customWidth="1"/>
    <col min="3586" max="3588" width="12.5546875" style="447" customWidth="1"/>
    <col min="3589" max="3589" width="11.109375" style="447" customWidth="1"/>
    <col min="3590" max="3592" width="13.44140625" style="447" customWidth="1"/>
    <col min="3593" max="3593" width="16.109375" style="447" customWidth="1"/>
    <col min="3594" max="3594" width="12.5546875" style="447" customWidth="1"/>
    <col min="3595" max="3595" width="14.5546875" style="447" customWidth="1"/>
    <col min="3596" max="3840" width="11.44140625" style="447"/>
    <col min="3841" max="3841" width="21.44140625" style="447" customWidth="1"/>
    <col min="3842" max="3844" width="12.5546875" style="447" customWidth="1"/>
    <col min="3845" max="3845" width="11.109375" style="447" customWidth="1"/>
    <col min="3846" max="3848" width="13.44140625" style="447" customWidth="1"/>
    <col min="3849" max="3849" width="16.109375" style="447" customWidth="1"/>
    <col min="3850" max="3850" width="12.5546875" style="447" customWidth="1"/>
    <col min="3851" max="3851" width="14.5546875" style="447" customWidth="1"/>
    <col min="3852" max="4096" width="11.44140625" style="447"/>
    <col min="4097" max="4097" width="21.44140625" style="447" customWidth="1"/>
    <col min="4098" max="4100" width="12.5546875" style="447" customWidth="1"/>
    <col min="4101" max="4101" width="11.109375" style="447" customWidth="1"/>
    <col min="4102" max="4104" width="13.44140625" style="447" customWidth="1"/>
    <col min="4105" max="4105" width="16.109375" style="447" customWidth="1"/>
    <col min="4106" max="4106" width="12.5546875" style="447" customWidth="1"/>
    <col min="4107" max="4107" width="14.5546875" style="447" customWidth="1"/>
    <col min="4108" max="4352" width="11.44140625" style="447"/>
    <col min="4353" max="4353" width="21.44140625" style="447" customWidth="1"/>
    <col min="4354" max="4356" width="12.5546875" style="447" customWidth="1"/>
    <col min="4357" max="4357" width="11.109375" style="447" customWidth="1"/>
    <col min="4358" max="4360" width="13.44140625" style="447" customWidth="1"/>
    <col min="4361" max="4361" width="16.109375" style="447" customWidth="1"/>
    <col min="4362" max="4362" width="12.5546875" style="447" customWidth="1"/>
    <col min="4363" max="4363" width="14.5546875" style="447" customWidth="1"/>
    <col min="4364" max="4608" width="11.44140625" style="447"/>
    <col min="4609" max="4609" width="21.44140625" style="447" customWidth="1"/>
    <col min="4610" max="4612" width="12.5546875" style="447" customWidth="1"/>
    <col min="4613" max="4613" width="11.109375" style="447" customWidth="1"/>
    <col min="4614" max="4616" width="13.44140625" style="447" customWidth="1"/>
    <col min="4617" max="4617" width="16.109375" style="447" customWidth="1"/>
    <col min="4618" max="4618" width="12.5546875" style="447" customWidth="1"/>
    <col min="4619" max="4619" width="14.5546875" style="447" customWidth="1"/>
    <col min="4620" max="4864" width="11.44140625" style="447"/>
    <col min="4865" max="4865" width="21.44140625" style="447" customWidth="1"/>
    <col min="4866" max="4868" width="12.5546875" style="447" customWidth="1"/>
    <col min="4869" max="4869" width="11.109375" style="447" customWidth="1"/>
    <col min="4870" max="4872" width="13.44140625" style="447" customWidth="1"/>
    <col min="4873" max="4873" width="16.109375" style="447" customWidth="1"/>
    <col min="4874" max="4874" width="12.5546875" style="447" customWidth="1"/>
    <col min="4875" max="4875" width="14.5546875" style="447" customWidth="1"/>
    <col min="4876" max="5120" width="11.44140625" style="447"/>
    <col min="5121" max="5121" width="21.44140625" style="447" customWidth="1"/>
    <col min="5122" max="5124" width="12.5546875" style="447" customWidth="1"/>
    <col min="5125" max="5125" width="11.109375" style="447" customWidth="1"/>
    <col min="5126" max="5128" width="13.44140625" style="447" customWidth="1"/>
    <col min="5129" max="5129" width="16.109375" style="447" customWidth="1"/>
    <col min="5130" max="5130" width="12.5546875" style="447" customWidth="1"/>
    <col min="5131" max="5131" width="14.5546875" style="447" customWidth="1"/>
    <col min="5132" max="5376" width="11.44140625" style="447"/>
    <col min="5377" max="5377" width="21.44140625" style="447" customWidth="1"/>
    <col min="5378" max="5380" width="12.5546875" style="447" customWidth="1"/>
    <col min="5381" max="5381" width="11.109375" style="447" customWidth="1"/>
    <col min="5382" max="5384" width="13.44140625" style="447" customWidth="1"/>
    <col min="5385" max="5385" width="16.109375" style="447" customWidth="1"/>
    <col min="5386" max="5386" width="12.5546875" style="447" customWidth="1"/>
    <col min="5387" max="5387" width="14.5546875" style="447" customWidth="1"/>
    <col min="5388" max="5632" width="11.44140625" style="447"/>
    <col min="5633" max="5633" width="21.44140625" style="447" customWidth="1"/>
    <col min="5634" max="5636" width="12.5546875" style="447" customWidth="1"/>
    <col min="5637" max="5637" width="11.109375" style="447" customWidth="1"/>
    <col min="5638" max="5640" width="13.44140625" style="447" customWidth="1"/>
    <col min="5641" max="5641" width="16.109375" style="447" customWidth="1"/>
    <col min="5642" max="5642" width="12.5546875" style="447" customWidth="1"/>
    <col min="5643" max="5643" width="14.5546875" style="447" customWidth="1"/>
    <col min="5644" max="5888" width="11.44140625" style="447"/>
    <col min="5889" max="5889" width="21.44140625" style="447" customWidth="1"/>
    <col min="5890" max="5892" width="12.5546875" style="447" customWidth="1"/>
    <col min="5893" max="5893" width="11.109375" style="447" customWidth="1"/>
    <col min="5894" max="5896" width="13.44140625" style="447" customWidth="1"/>
    <col min="5897" max="5897" width="16.109375" style="447" customWidth="1"/>
    <col min="5898" max="5898" width="12.5546875" style="447" customWidth="1"/>
    <col min="5899" max="5899" width="14.5546875" style="447" customWidth="1"/>
    <col min="5900" max="6144" width="11.44140625" style="447"/>
    <col min="6145" max="6145" width="21.44140625" style="447" customWidth="1"/>
    <col min="6146" max="6148" width="12.5546875" style="447" customWidth="1"/>
    <col min="6149" max="6149" width="11.109375" style="447" customWidth="1"/>
    <col min="6150" max="6152" width="13.44140625" style="447" customWidth="1"/>
    <col min="6153" max="6153" width="16.109375" style="447" customWidth="1"/>
    <col min="6154" max="6154" width="12.5546875" style="447" customWidth="1"/>
    <col min="6155" max="6155" width="14.5546875" style="447" customWidth="1"/>
    <col min="6156" max="6400" width="11.44140625" style="447"/>
    <col min="6401" max="6401" width="21.44140625" style="447" customWidth="1"/>
    <col min="6402" max="6404" width="12.5546875" style="447" customWidth="1"/>
    <col min="6405" max="6405" width="11.109375" style="447" customWidth="1"/>
    <col min="6406" max="6408" width="13.44140625" style="447" customWidth="1"/>
    <col min="6409" max="6409" width="16.109375" style="447" customWidth="1"/>
    <col min="6410" max="6410" width="12.5546875" style="447" customWidth="1"/>
    <col min="6411" max="6411" width="14.5546875" style="447" customWidth="1"/>
    <col min="6412" max="6656" width="11.44140625" style="447"/>
    <col min="6657" max="6657" width="21.44140625" style="447" customWidth="1"/>
    <col min="6658" max="6660" width="12.5546875" style="447" customWidth="1"/>
    <col min="6661" max="6661" width="11.109375" style="447" customWidth="1"/>
    <col min="6662" max="6664" width="13.44140625" style="447" customWidth="1"/>
    <col min="6665" max="6665" width="16.109375" style="447" customWidth="1"/>
    <col min="6666" max="6666" width="12.5546875" style="447" customWidth="1"/>
    <col min="6667" max="6667" width="14.5546875" style="447" customWidth="1"/>
    <col min="6668" max="6912" width="11.44140625" style="447"/>
    <col min="6913" max="6913" width="21.44140625" style="447" customWidth="1"/>
    <col min="6914" max="6916" width="12.5546875" style="447" customWidth="1"/>
    <col min="6917" max="6917" width="11.109375" style="447" customWidth="1"/>
    <col min="6918" max="6920" width="13.44140625" style="447" customWidth="1"/>
    <col min="6921" max="6921" width="16.109375" style="447" customWidth="1"/>
    <col min="6922" max="6922" width="12.5546875" style="447" customWidth="1"/>
    <col min="6923" max="6923" width="14.5546875" style="447" customWidth="1"/>
    <col min="6924" max="7168" width="11.44140625" style="447"/>
    <col min="7169" max="7169" width="21.44140625" style="447" customWidth="1"/>
    <col min="7170" max="7172" width="12.5546875" style="447" customWidth="1"/>
    <col min="7173" max="7173" width="11.109375" style="447" customWidth="1"/>
    <col min="7174" max="7176" width="13.44140625" style="447" customWidth="1"/>
    <col min="7177" max="7177" width="16.109375" style="447" customWidth="1"/>
    <col min="7178" max="7178" width="12.5546875" style="447" customWidth="1"/>
    <col min="7179" max="7179" width="14.5546875" style="447" customWidth="1"/>
    <col min="7180" max="7424" width="11.44140625" style="447"/>
    <col min="7425" max="7425" width="21.44140625" style="447" customWidth="1"/>
    <col min="7426" max="7428" width="12.5546875" style="447" customWidth="1"/>
    <col min="7429" max="7429" width="11.109375" style="447" customWidth="1"/>
    <col min="7430" max="7432" width="13.44140625" style="447" customWidth="1"/>
    <col min="7433" max="7433" width="16.109375" style="447" customWidth="1"/>
    <col min="7434" max="7434" width="12.5546875" style="447" customWidth="1"/>
    <col min="7435" max="7435" width="14.5546875" style="447" customWidth="1"/>
    <col min="7436" max="7680" width="11.44140625" style="447"/>
    <col min="7681" max="7681" width="21.44140625" style="447" customWidth="1"/>
    <col min="7682" max="7684" width="12.5546875" style="447" customWidth="1"/>
    <col min="7685" max="7685" width="11.109375" style="447" customWidth="1"/>
    <col min="7686" max="7688" width="13.44140625" style="447" customWidth="1"/>
    <col min="7689" max="7689" width="16.109375" style="447" customWidth="1"/>
    <col min="7690" max="7690" width="12.5546875" style="447" customWidth="1"/>
    <col min="7691" max="7691" width="14.5546875" style="447" customWidth="1"/>
    <col min="7692" max="7936" width="11.44140625" style="447"/>
    <col min="7937" max="7937" width="21.44140625" style="447" customWidth="1"/>
    <col min="7938" max="7940" width="12.5546875" style="447" customWidth="1"/>
    <col min="7941" max="7941" width="11.109375" style="447" customWidth="1"/>
    <col min="7942" max="7944" width="13.44140625" style="447" customWidth="1"/>
    <col min="7945" max="7945" width="16.109375" style="447" customWidth="1"/>
    <col min="7946" max="7946" width="12.5546875" style="447" customWidth="1"/>
    <col min="7947" max="7947" width="14.5546875" style="447" customWidth="1"/>
    <col min="7948" max="8192" width="11.44140625" style="447"/>
    <col min="8193" max="8193" width="21.44140625" style="447" customWidth="1"/>
    <col min="8194" max="8196" width="12.5546875" style="447" customWidth="1"/>
    <col min="8197" max="8197" width="11.109375" style="447" customWidth="1"/>
    <col min="8198" max="8200" width="13.44140625" style="447" customWidth="1"/>
    <col min="8201" max="8201" width="16.109375" style="447" customWidth="1"/>
    <col min="8202" max="8202" width="12.5546875" style="447" customWidth="1"/>
    <col min="8203" max="8203" width="14.5546875" style="447" customWidth="1"/>
    <col min="8204" max="8448" width="11.44140625" style="447"/>
    <col min="8449" max="8449" width="21.44140625" style="447" customWidth="1"/>
    <col min="8450" max="8452" width="12.5546875" style="447" customWidth="1"/>
    <col min="8453" max="8453" width="11.109375" style="447" customWidth="1"/>
    <col min="8454" max="8456" width="13.44140625" style="447" customWidth="1"/>
    <col min="8457" max="8457" width="16.109375" style="447" customWidth="1"/>
    <col min="8458" max="8458" width="12.5546875" style="447" customWidth="1"/>
    <col min="8459" max="8459" width="14.5546875" style="447" customWidth="1"/>
    <col min="8460" max="8704" width="11.44140625" style="447"/>
    <col min="8705" max="8705" width="21.44140625" style="447" customWidth="1"/>
    <col min="8706" max="8708" width="12.5546875" style="447" customWidth="1"/>
    <col min="8709" max="8709" width="11.109375" style="447" customWidth="1"/>
    <col min="8710" max="8712" width="13.44140625" style="447" customWidth="1"/>
    <col min="8713" max="8713" width="16.109375" style="447" customWidth="1"/>
    <col min="8714" max="8714" width="12.5546875" style="447" customWidth="1"/>
    <col min="8715" max="8715" width="14.5546875" style="447" customWidth="1"/>
    <col min="8716" max="8960" width="11.44140625" style="447"/>
    <col min="8961" max="8961" width="21.44140625" style="447" customWidth="1"/>
    <col min="8962" max="8964" width="12.5546875" style="447" customWidth="1"/>
    <col min="8965" max="8965" width="11.109375" style="447" customWidth="1"/>
    <col min="8966" max="8968" width="13.44140625" style="447" customWidth="1"/>
    <col min="8969" max="8969" width="16.109375" style="447" customWidth="1"/>
    <col min="8970" max="8970" width="12.5546875" style="447" customWidth="1"/>
    <col min="8971" max="8971" width="14.5546875" style="447" customWidth="1"/>
    <col min="8972" max="9216" width="11.44140625" style="447"/>
    <col min="9217" max="9217" width="21.44140625" style="447" customWidth="1"/>
    <col min="9218" max="9220" width="12.5546875" style="447" customWidth="1"/>
    <col min="9221" max="9221" width="11.109375" style="447" customWidth="1"/>
    <col min="9222" max="9224" width="13.44140625" style="447" customWidth="1"/>
    <col min="9225" max="9225" width="16.109375" style="447" customWidth="1"/>
    <col min="9226" max="9226" width="12.5546875" style="447" customWidth="1"/>
    <col min="9227" max="9227" width="14.5546875" style="447" customWidth="1"/>
    <col min="9228" max="9472" width="11.44140625" style="447"/>
    <col min="9473" max="9473" width="21.44140625" style="447" customWidth="1"/>
    <col min="9474" max="9476" width="12.5546875" style="447" customWidth="1"/>
    <col min="9477" max="9477" width="11.109375" style="447" customWidth="1"/>
    <col min="9478" max="9480" width="13.44140625" style="447" customWidth="1"/>
    <col min="9481" max="9481" width="16.109375" style="447" customWidth="1"/>
    <col min="9482" max="9482" width="12.5546875" style="447" customWidth="1"/>
    <col min="9483" max="9483" width="14.5546875" style="447" customWidth="1"/>
    <col min="9484" max="9728" width="11.44140625" style="447"/>
    <col min="9729" max="9729" width="21.44140625" style="447" customWidth="1"/>
    <col min="9730" max="9732" width="12.5546875" style="447" customWidth="1"/>
    <col min="9733" max="9733" width="11.109375" style="447" customWidth="1"/>
    <col min="9734" max="9736" width="13.44140625" style="447" customWidth="1"/>
    <col min="9737" max="9737" width="16.109375" style="447" customWidth="1"/>
    <col min="9738" max="9738" width="12.5546875" style="447" customWidth="1"/>
    <col min="9739" max="9739" width="14.5546875" style="447" customWidth="1"/>
    <col min="9740" max="9984" width="11.44140625" style="447"/>
    <col min="9985" max="9985" width="21.44140625" style="447" customWidth="1"/>
    <col min="9986" max="9988" width="12.5546875" style="447" customWidth="1"/>
    <col min="9989" max="9989" width="11.109375" style="447" customWidth="1"/>
    <col min="9990" max="9992" width="13.44140625" style="447" customWidth="1"/>
    <col min="9993" max="9993" width="16.109375" style="447" customWidth="1"/>
    <col min="9994" max="9994" width="12.5546875" style="447" customWidth="1"/>
    <col min="9995" max="9995" width="14.5546875" style="447" customWidth="1"/>
    <col min="9996" max="10240" width="11.44140625" style="447"/>
    <col min="10241" max="10241" width="21.44140625" style="447" customWidth="1"/>
    <col min="10242" max="10244" width="12.5546875" style="447" customWidth="1"/>
    <col min="10245" max="10245" width="11.109375" style="447" customWidth="1"/>
    <col min="10246" max="10248" width="13.44140625" style="447" customWidth="1"/>
    <col min="10249" max="10249" width="16.109375" style="447" customWidth="1"/>
    <col min="10250" max="10250" width="12.5546875" style="447" customWidth="1"/>
    <col min="10251" max="10251" width="14.5546875" style="447" customWidth="1"/>
    <col min="10252" max="10496" width="11.44140625" style="447"/>
    <col min="10497" max="10497" width="21.44140625" style="447" customWidth="1"/>
    <col min="10498" max="10500" width="12.5546875" style="447" customWidth="1"/>
    <col min="10501" max="10501" width="11.109375" style="447" customWidth="1"/>
    <col min="10502" max="10504" width="13.44140625" style="447" customWidth="1"/>
    <col min="10505" max="10505" width="16.109375" style="447" customWidth="1"/>
    <col min="10506" max="10506" width="12.5546875" style="447" customWidth="1"/>
    <col min="10507" max="10507" width="14.5546875" style="447" customWidth="1"/>
    <col min="10508" max="10752" width="11.44140625" style="447"/>
    <col min="10753" max="10753" width="21.44140625" style="447" customWidth="1"/>
    <col min="10754" max="10756" width="12.5546875" style="447" customWidth="1"/>
    <col min="10757" max="10757" width="11.109375" style="447" customWidth="1"/>
    <col min="10758" max="10760" width="13.44140625" style="447" customWidth="1"/>
    <col min="10761" max="10761" width="16.109375" style="447" customWidth="1"/>
    <col min="10762" max="10762" width="12.5546875" style="447" customWidth="1"/>
    <col min="10763" max="10763" width="14.5546875" style="447" customWidth="1"/>
    <col min="10764" max="11008" width="11.44140625" style="447"/>
    <col min="11009" max="11009" width="21.44140625" style="447" customWidth="1"/>
    <col min="11010" max="11012" width="12.5546875" style="447" customWidth="1"/>
    <col min="11013" max="11013" width="11.109375" style="447" customWidth="1"/>
    <col min="11014" max="11016" width="13.44140625" style="447" customWidth="1"/>
    <col min="11017" max="11017" width="16.109375" style="447" customWidth="1"/>
    <col min="11018" max="11018" width="12.5546875" style="447" customWidth="1"/>
    <col min="11019" max="11019" width="14.5546875" style="447" customWidth="1"/>
    <col min="11020" max="11264" width="11.44140625" style="447"/>
    <col min="11265" max="11265" width="21.44140625" style="447" customWidth="1"/>
    <col min="11266" max="11268" width="12.5546875" style="447" customWidth="1"/>
    <col min="11269" max="11269" width="11.109375" style="447" customWidth="1"/>
    <col min="11270" max="11272" width="13.44140625" style="447" customWidth="1"/>
    <col min="11273" max="11273" width="16.109375" style="447" customWidth="1"/>
    <col min="11274" max="11274" width="12.5546875" style="447" customWidth="1"/>
    <col min="11275" max="11275" width="14.5546875" style="447" customWidth="1"/>
    <col min="11276" max="11520" width="11.44140625" style="447"/>
    <col min="11521" max="11521" width="21.44140625" style="447" customWidth="1"/>
    <col min="11522" max="11524" width="12.5546875" style="447" customWidth="1"/>
    <col min="11525" max="11525" width="11.109375" style="447" customWidth="1"/>
    <col min="11526" max="11528" width="13.44140625" style="447" customWidth="1"/>
    <col min="11529" max="11529" width="16.109375" style="447" customWidth="1"/>
    <col min="11530" max="11530" width="12.5546875" style="447" customWidth="1"/>
    <col min="11531" max="11531" width="14.5546875" style="447" customWidth="1"/>
    <col min="11532" max="11776" width="11.44140625" style="447"/>
    <col min="11777" max="11777" width="21.44140625" style="447" customWidth="1"/>
    <col min="11778" max="11780" width="12.5546875" style="447" customWidth="1"/>
    <col min="11781" max="11781" width="11.109375" style="447" customWidth="1"/>
    <col min="11782" max="11784" width="13.44140625" style="447" customWidth="1"/>
    <col min="11785" max="11785" width="16.109375" style="447" customWidth="1"/>
    <col min="11786" max="11786" width="12.5546875" style="447" customWidth="1"/>
    <col min="11787" max="11787" width="14.5546875" style="447" customWidth="1"/>
    <col min="11788" max="12032" width="11.44140625" style="447"/>
    <col min="12033" max="12033" width="21.44140625" style="447" customWidth="1"/>
    <col min="12034" max="12036" width="12.5546875" style="447" customWidth="1"/>
    <col min="12037" max="12037" width="11.109375" style="447" customWidth="1"/>
    <col min="12038" max="12040" width="13.44140625" style="447" customWidth="1"/>
    <col min="12041" max="12041" width="16.109375" style="447" customWidth="1"/>
    <col min="12042" max="12042" width="12.5546875" style="447" customWidth="1"/>
    <col min="12043" max="12043" width="14.5546875" style="447" customWidth="1"/>
    <col min="12044" max="12288" width="11.44140625" style="447"/>
    <col min="12289" max="12289" width="21.44140625" style="447" customWidth="1"/>
    <col min="12290" max="12292" width="12.5546875" style="447" customWidth="1"/>
    <col min="12293" max="12293" width="11.109375" style="447" customWidth="1"/>
    <col min="12294" max="12296" width="13.44140625" style="447" customWidth="1"/>
    <col min="12297" max="12297" width="16.109375" style="447" customWidth="1"/>
    <col min="12298" max="12298" width="12.5546875" style="447" customWidth="1"/>
    <col min="12299" max="12299" width="14.5546875" style="447" customWidth="1"/>
    <col min="12300" max="12544" width="11.44140625" style="447"/>
    <col min="12545" max="12545" width="21.44140625" style="447" customWidth="1"/>
    <col min="12546" max="12548" width="12.5546875" style="447" customWidth="1"/>
    <col min="12549" max="12549" width="11.109375" style="447" customWidth="1"/>
    <col min="12550" max="12552" width="13.44140625" style="447" customWidth="1"/>
    <col min="12553" max="12553" width="16.109375" style="447" customWidth="1"/>
    <col min="12554" max="12554" width="12.5546875" style="447" customWidth="1"/>
    <col min="12555" max="12555" width="14.5546875" style="447" customWidth="1"/>
    <col min="12556" max="12800" width="11.44140625" style="447"/>
    <col min="12801" max="12801" width="21.44140625" style="447" customWidth="1"/>
    <col min="12802" max="12804" width="12.5546875" style="447" customWidth="1"/>
    <col min="12805" max="12805" width="11.109375" style="447" customWidth="1"/>
    <col min="12806" max="12808" width="13.44140625" style="447" customWidth="1"/>
    <col min="12809" max="12809" width="16.109375" style="447" customWidth="1"/>
    <col min="12810" max="12810" width="12.5546875" style="447" customWidth="1"/>
    <col min="12811" max="12811" width="14.5546875" style="447" customWidth="1"/>
    <col min="12812" max="13056" width="11.44140625" style="447"/>
    <col min="13057" max="13057" width="21.44140625" style="447" customWidth="1"/>
    <col min="13058" max="13060" width="12.5546875" style="447" customWidth="1"/>
    <col min="13061" max="13061" width="11.109375" style="447" customWidth="1"/>
    <col min="13062" max="13064" width="13.44140625" style="447" customWidth="1"/>
    <col min="13065" max="13065" width="16.109375" style="447" customWidth="1"/>
    <col min="13066" max="13066" width="12.5546875" style="447" customWidth="1"/>
    <col min="13067" max="13067" width="14.5546875" style="447" customWidth="1"/>
    <col min="13068" max="13312" width="11.44140625" style="447"/>
    <col min="13313" max="13313" width="21.44140625" style="447" customWidth="1"/>
    <col min="13314" max="13316" width="12.5546875" style="447" customWidth="1"/>
    <col min="13317" max="13317" width="11.109375" style="447" customWidth="1"/>
    <col min="13318" max="13320" width="13.44140625" style="447" customWidth="1"/>
    <col min="13321" max="13321" width="16.109375" style="447" customWidth="1"/>
    <col min="13322" max="13322" width="12.5546875" style="447" customWidth="1"/>
    <col min="13323" max="13323" width="14.5546875" style="447" customWidth="1"/>
    <col min="13324" max="13568" width="11.44140625" style="447"/>
    <col min="13569" max="13569" width="21.44140625" style="447" customWidth="1"/>
    <col min="13570" max="13572" width="12.5546875" style="447" customWidth="1"/>
    <col min="13573" max="13573" width="11.109375" style="447" customWidth="1"/>
    <col min="13574" max="13576" width="13.44140625" style="447" customWidth="1"/>
    <col min="13577" max="13577" width="16.109375" style="447" customWidth="1"/>
    <col min="13578" max="13578" width="12.5546875" style="447" customWidth="1"/>
    <col min="13579" max="13579" width="14.5546875" style="447" customWidth="1"/>
    <col min="13580" max="13824" width="11.44140625" style="447"/>
    <col min="13825" max="13825" width="21.44140625" style="447" customWidth="1"/>
    <col min="13826" max="13828" width="12.5546875" style="447" customWidth="1"/>
    <col min="13829" max="13829" width="11.109375" style="447" customWidth="1"/>
    <col min="13830" max="13832" width="13.44140625" style="447" customWidth="1"/>
    <col min="13833" max="13833" width="16.109375" style="447" customWidth="1"/>
    <col min="13834" max="13834" width="12.5546875" style="447" customWidth="1"/>
    <col min="13835" max="13835" width="14.5546875" style="447" customWidth="1"/>
    <col min="13836" max="14080" width="11.44140625" style="447"/>
    <col min="14081" max="14081" width="21.44140625" style="447" customWidth="1"/>
    <col min="14082" max="14084" width="12.5546875" style="447" customWidth="1"/>
    <col min="14085" max="14085" width="11.109375" style="447" customWidth="1"/>
    <col min="14086" max="14088" width="13.44140625" style="447" customWidth="1"/>
    <col min="14089" max="14089" width="16.109375" style="447" customWidth="1"/>
    <col min="14090" max="14090" width="12.5546875" style="447" customWidth="1"/>
    <col min="14091" max="14091" width="14.5546875" style="447" customWidth="1"/>
    <col min="14092" max="14336" width="11.44140625" style="447"/>
    <col min="14337" max="14337" width="21.44140625" style="447" customWidth="1"/>
    <col min="14338" max="14340" width="12.5546875" style="447" customWidth="1"/>
    <col min="14341" max="14341" width="11.109375" style="447" customWidth="1"/>
    <col min="14342" max="14344" width="13.44140625" style="447" customWidth="1"/>
    <col min="14345" max="14345" width="16.109375" style="447" customWidth="1"/>
    <col min="14346" max="14346" width="12.5546875" style="447" customWidth="1"/>
    <col min="14347" max="14347" width="14.5546875" style="447" customWidth="1"/>
    <col min="14348" max="14592" width="11.44140625" style="447"/>
    <col min="14593" max="14593" width="21.44140625" style="447" customWidth="1"/>
    <col min="14594" max="14596" width="12.5546875" style="447" customWidth="1"/>
    <col min="14597" max="14597" width="11.109375" style="447" customWidth="1"/>
    <col min="14598" max="14600" width="13.44140625" style="447" customWidth="1"/>
    <col min="14601" max="14601" width="16.109375" style="447" customWidth="1"/>
    <col min="14602" max="14602" width="12.5546875" style="447" customWidth="1"/>
    <col min="14603" max="14603" width="14.5546875" style="447" customWidth="1"/>
    <col min="14604" max="14848" width="11.44140625" style="447"/>
    <col min="14849" max="14849" width="21.44140625" style="447" customWidth="1"/>
    <col min="14850" max="14852" width="12.5546875" style="447" customWidth="1"/>
    <col min="14853" max="14853" width="11.109375" style="447" customWidth="1"/>
    <col min="14854" max="14856" width="13.44140625" style="447" customWidth="1"/>
    <col min="14857" max="14857" width="16.109375" style="447" customWidth="1"/>
    <col min="14858" max="14858" width="12.5546875" style="447" customWidth="1"/>
    <col min="14859" max="14859" width="14.5546875" style="447" customWidth="1"/>
    <col min="14860" max="15104" width="11.44140625" style="447"/>
    <col min="15105" max="15105" width="21.44140625" style="447" customWidth="1"/>
    <col min="15106" max="15108" width="12.5546875" style="447" customWidth="1"/>
    <col min="15109" max="15109" width="11.109375" style="447" customWidth="1"/>
    <col min="15110" max="15112" width="13.44140625" style="447" customWidth="1"/>
    <col min="15113" max="15113" width="16.109375" style="447" customWidth="1"/>
    <col min="15114" max="15114" width="12.5546875" style="447" customWidth="1"/>
    <col min="15115" max="15115" width="14.5546875" style="447" customWidth="1"/>
    <col min="15116" max="15360" width="11.44140625" style="447"/>
    <col min="15361" max="15361" width="21.44140625" style="447" customWidth="1"/>
    <col min="15362" max="15364" width="12.5546875" style="447" customWidth="1"/>
    <col min="15365" max="15365" width="11.109375" style="447" customWidth="1"/>
    <col min="15366" max="15368" width="13.44140625" style="447" customWidth="1"/>
    <col min="15369" max="15369" width="16.109375" style="447" customWidth="1"/>
    <col min="15370" max="15370" width="12.5546875" style="447" customWidth="1"/>
    <col min="15371" max="15371" width="14.5546875" style="447" customWidth="1"/>
    <col min="15372" max="15616" width="11.44140625" style="447"/>
    <col min="15617" max="15617" width="21.44140625" style="447" customWidth="1"/>
    <col min="15618" max="15620" width="12.5546875" style="447" customWidth="1"/>
    <col min="15621" max="15621" width="11.109375" style="447" customWidth="1"/>
    <col min="15622" max="15624" width="13.44140625" style="447" customWidth="1"/>
    <col min="15625" max="15625" width="16.109375" style="447" customWidth="1"/>
    <col min="15626" max="15626" width="12.5546875" style="447" customWidth="1"/>
    <col min="15627" max="15627" width="14.5546875" style="447" customWidth="1"/>
    <col min="15628" max="15872" width="11.44140625" style="447"/>
    <col min="15873" max="15873" width="21.44140625" style="447" customWidth="1"/>
    <col min="15874" max="15876" width="12.5546875" style="447" customWidth="1"/>
    <col min="15877" max="15877" width="11.109375" style="447" customWidth="1"/>
    <col min="15878" max="15880" width="13.44140625" style="447" customWidth="1"/>
    <col min="15881" max="15881" width="16.109375" style="447" customWidth="1"/>
    <col min="15882" max="15882" width="12.5546875" style="447" customWidth="1"/>
    <col min="15883" max="15883" width="14.5546875" style="447" customWidth="1"/>
    <col min="15884" max="16128" width="11.44140625" style="447"/>
    <col min="16129" max="16129" width="21.44140625" style="447" customWidth="1"/>
    <col min="16130" max="16132" width="12.5546875" style="447" customWidth="1"/>
    <col min="16133" max="16133" width="11.109375" style="447" customWidth="1"/>
    <col min="16134" max="16136" width="13.44140625" style="447" customWidth="1"/>
    <col min="16137" max="16137" width="16.109375" style="447" customWidth="1"/>
    <col min="16138" max="16138" width="12.5546875" style="447" customWidth="1"/>
    <col min="16139" max="16139" width="14.5546875" style="447" customWidth="1"/>
    <col min="16140" max="16384" width="11.44140625" style="447"/>
  </cols>
  <sheetData>
    <row r="1" spans="1:11" ht="16.5" customHeight="1">
      <c r="A1" s="18"/>
    </row>
    <row r="2" spans="1:11" ht="62.25" customHeight="1">
      <c r="A2" s="449" t="s">
        <v>269</v>
      </c>
      <c r="B2" s="450"/>
      <c r="C2" s="450"/>
      <c r="D2" s="450"/>
      <c r="E2" s="450"/>
      <c r="F2" s="450"/>
      <c r="G2" s="450"/>
      <c r="H2" s="450"/>
      <c r="I2" s="450"/>
    </row>
    <row r="3" spans="1:11" s="453" customFormat="1" ht="16.8">
      <c r="A3" s="25">
        <v>45565</v>
      </c>
      <c r="B3" s="451"/>
      <c r="C3" s="451"/>
      <c r="D3" s="451"/>
      <c r="E3" s="451"/>
      <c r="F3" s="451"/>
      <c r="G3" s="451"/>
      <c r="H3" s="451"/>
      <c r="I3" s="451"/>
      <c r="J3" s="452"/>
      <c r="K3" s="452"/>
    </row>
    <row r="4" spans="1:11" ht="3.9" customHeight="1" thickBot="1">
      <c r="A4" s="454"/>
      <c r="B4" s="455"/>
      <c r="C4" s="455"/>
      <c r="D4" s="455"/>
      <c r="E4" s="455"/>
      <c r="F4" s="455"/>
      <c r="G4" s="455"/>
      <c r="H4" s="455"/>
      <c r="I4" s="455"/>
    </row>
    <row r="5" spans="1:11" ht="18" customHeight="1">
      <c r="A5" s="1841"/>
      <c r="B5" s="457" t="s">
        <v>270</v>
      </c>
      <c r="C5" s="457"/>
      <c r="D5" s="457"/>
      <c r="E5" s="189"/>
      <c r="F5" s="457" t="s">
        <v>271</v>
      </c>
      <c r="G5" s="457"/>
      <c r="H5" s="457"/>
      <c r="I5" s="458" t="s">
        <v>272</v>
      </c>
    </row>
    <row r="6" spans="1:11" ht="13.8">
      <c r="A6" s="1841"/>
      <c r="B6" s="459" t="s">
        <v>273</v>
      </c>
      <c r="C6" s="459" t="s">
        <v>274</v>
      </c>
      <c r="D6" s="1845" t="s">
        <v>128</v>
      </c>
      <c r="E6" s="460"/>
      <c r="F6" s="459" t="s">
        <v>273</v>
      </c>
      <c r="G6" s="459" t="s">
        <v>274</v>
      </c>
      <c r="H6" s="1843" t="s">
        <v>128</v>
      </c>
      <c r="I6" s="458" t="s">
        <v>275</v>
      </c>
    </row>
    <row r="7" spans="1:11" ht="13.8">
      <c r="A7" s="1842"/>
      <c r="B7" s="461" t="s">
        <v>276</v>
      </c>
      <c r="C7" s="461" t="s">
        <v>277</v>
      </c>
      <c r="D7" s="1844"/>
      <c r="E7" s="460"/>
      <c r="F7" s="461" t="s">
        <v>276</v>
      </c>
      <c r="G7" s="461" t="s">
        <v>277</v>
      </c>
      <c r="H7" s="1844"/>
      <c r="I7" s="462" t="s">
        <v>278</v>
      </c>
    </row>
    <row r="8" spans="1:11" ht="3.9" customHeight="1">
      <c r="A8" s="463"/>
      <c r="B8" s="464"/>
      <c r="C8" s="464"/>
      <c r="D8" s="464"/>
      <c r="E8" s="460"/>
      <c r="F8" s="464"/>
      <c r="G8" s="464"/>
      <c r="H8" s="464"/>
      <c r="I8" s="456"/>
    </row>
    <row r="9" spans="1:11" ht="13.8">
      <c r="A9" s="465" t="s">
        <v>114</v>
      </c>
      <c r="B9" s="466">
        <v>2847</v>
      </c>
      <c r="C9" s="466">
        <v>141</v>
      </c>
      <c r="D9" s="466">
        <v>2988</v>
      </c>
      <c r="E9" s="466"/>
      <c r="F9" s="466">
        <v>40336.099000000002</v>
      </c>
      <c r="G9" s="466">
        <v>1405.5150000000001</v>
      </c>
      <c r="H9" s="466">
        <v>41741.614000000001</v>
      </c>
      <c r="I9" s="466">
        <v>195538.44306699999</v>
      </c>
      <c r="J9" s="466"/>
    </row>
    <row r="10" spans="1:11" ht="18" customHeight="1">
      <c r="A10" s="465" t="s">
        <v>117</v>
      </c>
      <c r="B10" s="466">
        <v>117425</v>
      </c>
      <c r="C10" s="466">
        <v>14760</v>
      </c>
      <c r="D10" s="466">
        <v>132185</v>
      </c>
      <c r="E10" s="466"/>
      <c r="F10" s="466">
        <v>1773213.72</v>
      </c>
      <c r="G10" s="466">
        <v>134510.96299999999</v>
      </c>
      <c r="H10" s="466">
        <v>1907724.683</v>
      </c>
      <c r="I10" s="466">
        <v>8596058.0876599997</v>
      </c>
    </row>
    <row r="11" spans="1:11" ht="18" customHeight="1">
      <c r="A11" s="465" t="s">
        <v>118</v>
      </c>
      <c r="B11" s="466">
        <v>72750</v>
      </c>
      <c r="C11" s="466">
        <v>11163</v>
      </c>
      <c r="D11" s="466">
        <v>83913</v>
      </c>
      <c r="E11" s="466"/>
      <c r="F11" s="466">
        <v>1206125.7</v>
      </c>
      <c r="G11" s="466">
        <v>113658.606</v>
      </c>
      <c r="H11" s="466">
        <v>1319784.3060000001</v>
      </c>
      <c r="I11" s="466">
        <v>5846969.5227819998</v>
      </c>
    </row>
    <row r="12" spans="1:11" ht="18" customHeight="1">
      <c r="A12" s="467" t="s">
        <v>119</v>
      </c>
      <c r="B12" s="468">
        <v>72549</v>
      </c>
      <c r="C12" s="468">
        <v>14353</v>
      </c>
      <c r="D12" s="468">
        <v>86902</v>
      </c>
      <c r="E12" s="468"/>
      <c r="F12" s="468">
        <v>997628.24600000004</v>
      </c>
      <c r="G12" s="468">
        <v>110317.692</v>
      </c>
      <c r="H12" s="468">
        <v>1107945.9380000001</v>
      </c>
      <c r="I12" s="468">
        <v>4836230.5433250004</v>
      </c>
      <c r="J12" s="469"/>
    </row>
    <row r="13" spans="1:11" ht="18" customHeight="1">
      <c r="A13" s="470" t="s">
        <v>120</v>
      </c>
      <c r="B13" s="471">
        <v>265571</v>
      </c>
      <c r="C13" s="471">
        <v>40417</v>
      </c>
      <c r="D13" s="471">
        <v>305988</v>
      </c>
      <c r="E13" s="471"/>
      <c r="F13" s="471">
        <v>4017303.7650000001</v>
      </c>
      <c r="G13" s="471">
        <v>359892.77600000001</v>
      </c>
      <c r="H13" s="471">
        <v>4377196.5410000002</v>
      </c>
      <c r="I13" s="471">
        <v>19474796.596834</v>
      </c>
    </row>
    <row r="14" spans="1:11" ht="3.9" customHeight="1" thickBot="1">
      <c r="A14" s="472"/>
      <c r="B14" s="473"/>
      <c r="C14" s="473"/>
      <c r="D14" s="473"/>
      <c r="E14" s="473"/>
      <c r="F14" s="473"/>
      <c r="G14" s="473"/>
      <c r="H14" s="473"/>
      <c r="I14" s="473"/>
    </row>
    <row r="15" spans="1:11">
      <c r="A15" s="474" t="s">
        <v>279</v>
      </c>
      <c r="B15" s="475"/>
      <c r="C15" s="475"/>
      <c r="D15" s="475"/>
      <c r="E15" s="475"/>
      <c r="F15" s="475"/>
      <c r="G15" s="475"/>
      <c r="H15" s="475"/>
      <c r="I15" s="475"/>
    </row>
    <row r="16" spans="1:11">
      <c r="A16" s="476" t="s">
        <v>280</v>
      </c>
      <c r="B16" s="475"/>
      <c r="C16" s="475"/>
      <c r="D16" s="475"/>
      <c r="E16" s="475"/>
      <c r="F16" s="475"/>
      <c r="G16" s="475"/>
      <c r="H16" s="475"/>
      <c r="I16" s="475"/>
    </row>
    <row r="17" spans="1:11">
      <c r="A17" s="476" t="s">
        <v>281</v>
      </c>
      <c r="D17" s="475"/>
      <c r="E17" s="475"/>
      <c r="F17" s="475"/>
      <c r="G17" s="475"/>
      <c r="H17" s="475"/>
      <c r="I17" s="475"/>
    </row>
    <row r="18" spans="1:11">
      <c r="B18" s="477"/>
      <c r="D18" s="475"/>
      <c r="E18" s="475"/>
      <c r="F18" s="475"/>
      <c r="G18" s="475"/>
      <c r="H18" s="475"/>
      <c r="I18" s="475"/>
    </row>
    <row r="19" spans="1:11">
      <c r="B19" s="475"/>
      <c r="C19" s="475"/>
      <c r="D19" s="475"/>
      <c r="E19" s="475"/>
      <c r="F19" s="475"/>
      <c r="G19" s="475"/>
      <c r="H19" s="475"/>
      <c r="I19" s="475"/>
    </row>
    <row r="20" spans="1:11" ht="64.5" customHeight="1">
      <c r="A20" s="1846" t="s">
        <v>282</v>
      </c>
      <c r="B20" s="1846"/>
      <c r="C20" s="1846"/>
      <c r="D20" s="1846"/>
      <c r="E20" s="1846"/>
      <c r="F20" s="1846"/>
      <c r="G20" s="1846"/>
      <c r="H20" s="1846"/>
      <c r="I20" s="1846"/>
      <c r="K20" s="478"/>
    </row>
    <row r="21" spans="1:11" ht="16.8">
      <c r="A21" s="25">
        <v>45565</v>
      </c>
      <c r="B21" s="451"/>
      <c r="C21" s="451"/>
      <c r="D21" s="451"/>
      <c r="E21" s="451"/>
      <c r="F21" s="451"/>
      <c r="G21" s="451"/>
      <c r="H21" s="451"/>
      <c r="I21" s="451"/>
    </row>
    <row r="22" spans="1:11" ht="3.9" customHeight="1" thickBot="1">
      <c r="A22" s="454"/>
      <c r="B22" s="479"/>
      <c r="C22" s="479"/>
      <c r="D22" s="479"/>
      <c r="E22" s="455"/>
      <c r="F22" s="479"/>
      <c r="G22" s="479"/>
      <c r="H22" s="479"/>
      <c r="I22" s="455"/>
    </row>
    <row r="23" spans="1:11" ht="18" customHeight="1">
      <c r="A23" s="1841"/>
      <c r="B23" s="457" t="s">
        <v>270</v>
      </c>
      <c r="C23" s="457"/>
      <c r="D23" s="457"/>
      <c r="E23" s="189"/>
      <c r="F23" s="457" t="s">
        <v>271</v>
      </c>
      <c r="G23" s="457"/>
      <c r="H23" s="457"/>
      <c r="I23" s="458" t="s">
        <v>272</v>
      </c>
    </row>
    <row r="24" spans="1:11" ht="13.8">
      <c r="A24" s="1841"/>
      <c r="B24" s="459" t="s">
        <v>273</v>
      </c>
      <c r="C24" s="459" t="s">
        <v>274</v>
      </c>
      <c r="D24" s="1843" t="s">
        <v>128</v>
      </c>
      <c r="E24" s="460"/>
      <c r="F24" s="459" t="s">
        <v>273</v>
      </c>
      <c r="G24" s="459" t="s">
        <v>274</v>
      </c>
      <c r="H24" s="1843" t="s">
        <v>128</v>
      </c>
      <c r="I24" s="458" t="s">
        <v>275</v>
      </c>
      <c r="K24" s="480"/>
    </row>
    <row r="25" spans="1:11" ht="13.8">
      <c r="A25" s="1842"/>
      <c r="B25" s="461" t="s">
        <v>276</v>
      </c>
      <c r="C25" s="461" t="s">
        <v>277</v>
      </c>
      <c r="D25" s="1844"/>
      <c r="E25" s="460"/>
      <c r="F25" s="461" t="s">
        <v>276</v>
      </c>
      <c r="G25" s="461" t="s">
        <v>277</v>
      </c>
      <c r="H25" s="1844"/>
      <c r="I25" s="462" t="s">
        <v>278</v>
      </c>
    </row>
    <row r="26" spans="1:11" ht="3.9" customHeight="1">
      <c r="A26" s="456"/>
      <c r="B26" s="464"/>
      <c r="C26" s="464"/>
      <c r="D26" s="464"/>
      <c r="E26" s="460"/>
      <c r="F26" s="464"/>
      <c r="G26" s="464"/>
      <c r="H26" s="464"/>
      <c r="I26" s="456"/>
    </row>
    <row r="27" spans="1:11" ht="13.8">
      <c r="A27" s="465" t="s">
        <v>114</v>
      </c>
      <c r="B27" s="466">
        <v>116</v>
      </c>
      <c r="C27" s="466">
        <v>9</v>
      </c>
      <c r="D27" s="466">
        <v>125</v>
      </c>
      <c r="E27" s="466"/>
      <c r="F27" s="466">
        <v>3550.4690000000001</v>
      </c>
      <c r="G27" s="466">
        <v>146.52500000000001</v>
      </c>
      <c r="H27" s="466">
        <v>3696.9940000000001</v>
      </c>
      <c r="I27" s="466">
        <v>8634.0498979999993</v>
      </c>
    </row>
    <row r="28" spans="1:11" ht="17.399999999999999" customHeight="1">
      <c r="A28" s="465" t="s">
        <v>117</v>
      </c>
      <c r="B28" s="466">
        <v>5450</v>
      </c>
      <c r="C28" s="466">
        <v>899</v>
      </c>
      <c r="D28" s="466">
        <v>6349</v>
      </c>
      <c r="E28" s="466"/>
      <c r="F28" s="466">
        <v>156603.478</v>
      </c>
      <c r="G28" s="466">
        <v>19306.310000000001</v>
      </c>
      <c r="H28" s="466">
        <v>175909.788</v>
      </c>
      <c r="I28" s="466">
        <v>380829.19279599999</v>
      </c>
    </row>
    <row r="29" spans="1:11" ht="18" customHeight="1">
      <c r="A29" s="465" t="s">
        <v>118</v>
      </c>
      <c r="B29" s="466">
        <v>3664</v>
      </c>
      <c r="C29" s="466">
        <v>720</v>
      </c>
      <c r="D29" s="466">
        <v>4384</v>
      </c>
      <c r="E29" s="466"/>
      <c r="F29" s="466">
        <v>124638.42200000001</v>
      </c>
      <c r="G29" s="466">
        <v>19113.509999999998</v>
      </c>
      <c r="H29" s="466">
        <v>143751.932</v>
      </c>
      <c r="I29" s="466">
        <v>303096.39509800001</v>
      </c>
    </row>
    <row r="30" spans="1:11" ht="18" customHeight="1">
      <c r="A30" s="467" t="s">
        <v>119</v>
      </c>
      <c r="B30" s="468">
        <v>3085</v>
      </c>
      <c r="C30" s="468">
        <v>804</v>
      </c>
      <c r="D30" s="468">
        <v>3889</v>
      </c>
      <c r="E30" s="468"/>
      <c r="F30" s="468">
        <v>90080.8</v>
      </c>
      <c r="G30" s="468">
        <v>17568.155999999999</v>
      </c>
      <c r="H30" s="468">
        <v>107648.95600000001</v>
      </c>
      <c r="I30" s="468">
        <v>219058.98124699999</v>
      </c>
    </row>
    <row r="31" spans="1:11" ht="18" customHeight="1">
      <c r="A31" s="470" t="s">
        <v>120</v>
      </c>
      <c r="B31" s="471">
        <v>12315</v>
      </c>
      <c r="C31" s="471">
        <v>2432</v>
      </c>
      <c r="D31" s="471">
        <v>14747</v>
      </c>
      <c r="E31" s="471"/>
      <c r="F31" s="471">
        <v>374873.16899999999</v>
      </c>
      <c r="G31" s="471">
        <v>56134.500999999997</v>
      </c>
      <c r="H31" s="471">
        <v>431007.67</v>
      </c>
      <c r="I31" s="471">
        <v>911618.61903900001</v>
      </c>
    </row>
    <row r="32" spans="1:11" ht="3.9" customHeight="1" thickBot="1">
      <c r="A32" s="472"/>
      <c r="B32" s="473"/>
      <c r="C32" s="473"/>
      <c r="D32" s="473"/>
      <c r="E32" s="473"/>
      <c r="F32" s="473"/>
      <c r="G32" s="473"/>
      <c r="H32" s="473"/>
      <c r="I32" s="473"/>
    </row>
    <row r="33" spans="1:9">
      <c r="A33" s="474" t="s">
        <v>279</v>
      </c>
      <c r="B33" s="475"/>
      <c r="C33" s="475"/>
      <c r="D33" s="475"/>
      <c r="E33" s="475"/>
      <c r="F33" s="475"/>
      <c r="G33" s="475"/>
      <c r="H33" s="475"/>
      <c r="I33" s="475"/>
    </row>
    <row r="34" spans="1:9">
      <c r="A34" s="481" t="s">
        <v>283</v>
      </c>
      <c r="B34" s="475"/>
      <c r="C34" s="475"/>
      <c r="D34" s="475"/>
      <c r="E34" s="475"/>
      <c r="F34" s="475"/>
      <c r="G34" s="475"/>
      <c r="H34" s="475"/>
      <c r="I34" s="475"/>
    </row>
    <row r="35" spans="1:9">
      <c r="A35" s="476" t="s">
        <v>284</v>
      </c>
      <c r="B35" s="475"/>
      <c r="C35" s="475"/>
      <c r="D35" s="475"/>
      <c r="E35" s="475"/>
      <c r="F35" s="475"/>
      <c r="G35" s="475"/>
      <c r="H35" s="475"/>
      <c r="I35" s="475"/>
    </row>
    <row r="38" spans="1:9" ht="55.5" customHeight="1">
      <c r="A38" s="449" t="s">
        <v>285</v>
      </c>
      <c r="B38" s="450"/>
      <c r="C38" s="450"/>
      <c r="D38" s="450"/>
      <c r="E38" s="450"/>
      <c r="F38" s="450"/>
      <c r="G38" s="450"/>
      <c r="H38" s="450"/>
      <c r="I38" s="450"/>
    </row>
    <row r="39" spans="1:9" ht="16.8">
      <c r="A39" s="25">
        <v>45565</v>
      </c>
      <c r="B39" s="451"/>
      <c r="C39" s="451"/>
      <c r="D39" s="451"/>
      <c r="E39" s="451"/>
      <c r="F39" s="451"/>
      <c r="G39" s="451"/>
      <c r="H39" s="451"/>
      <c r="I39" s="451"/>
    </row>
    <row r="40" spans="1:9" ht="5.25" customHeight="1" thickBot="1">
      <c r="A40" s="454"/>
      <c r="B40" s="479"/>
      <c r="C40" s="479"/>
      <c r="D40" s="479"/>
      <c r="E40" s="455"/>
      <c r="F40" s="479"/>
      <c r="G40" s="479"/>
      <c r="H40" s="479"/>
      <c r="I40" s="455"/>
    </row>
    <row r="41" spans="1:9" ht="17.25" customHeight="1">
      <c r="A41" s="1841"/>
      <c r="B41" s="457" t="s">
        <v>270</v>
      </c>
      <c r="C41" s="457"/>
      <c r="D41" s="457"/>
      <c r="E41" s="189"/>
      <c r="F41" s="457" t="s">
        <v>271</v>
      </c>
      <c r="G41" s="457"/>
      <c r="H41" s="457"/>
      <c r="I41" s="458" t="s">
        <v>272</v>
      </c>
    </row>
    <row r="42" spans="1:9" ht="13.8">
      <c r="A42" s="1841"/>
      <c r="B42" s="459" t="s">
        <v>273</v>
      </c>
      <c r="C42" s="459" t="s">
        <v>274</v>
      </c>
      <c r="D42" s="1843" t="s">
        <v>128</v>
      </c>
      <c r="E42" s="460"/>
      <c r="F42" s="459" t="s">
        <v>273</v>
      </c>
      <c r="G42" s="459" t="s">
        <v>274</v>
      </c>
      <c r="H42" s="1843" t="s">
        <v>128</v>
      </c>
      <c r="I42" s="458" t="s">
        <v>275</v>
      </c>
    </row>
    <row r="43" spans="1:9" ht="13.5" customHeight="1">
      <c r="A43" s="1842"/>
      <c r="B43" s="461" t="s">
        <v>276</v>
      </c>
      <c r="C43" s="461" t="s">
        <v>277</v>
      </c>
      <c r="D43" s="1844"/>
      <c r="E43" s="460"/>
      <c r="F43" s="461" t="s">
        <v>276</v>
      </c>
      <c r="G43" s="461" t="s">
        <v>277</v>
      </c>
      <c r="H43" s="1844"/>
      <c r="I43" s="462" t="s">
        <v>278</v>
      </c>
    </row>
    <row r="44" spans="1:9" ht="3" customHeight="1">
      <c r="A44" s="456"/>
      <c r="B44" s="464"/>
      <c r="C44" s="464"/>
      <c r="D44" s="464"/>
      <c r="E44" s="460"/>
      <c r="F44" s="464"/>
      <c r="G44" s="464"/>
      <c r="H44" s="464"/>
      <c r="I44" s="456"/>
    </row>
    <row r="45" spans="1:9" ht="13.8">
      <c r="A45" s="465" t="s">
        <v>114</v>
      </c>
      <c r="B45" s="466">
        <v>109</v>
      </c>
      <c r="C45" s="466">
        <v>46</v>
      </c>
      <c r="D45" s="466">
        <v>155</v>
      </c>
      <c r="E45" s="466"/>
      <c r="F45" s="466">
        <v>2696.23</v>
      </c>
      <c r="G45" s="466">
        <v>1011.57</v>
      </c>
      <c r="H45" s="466">
        <v>3707.8</v>
      </c>
      <c r="I45" s="466">
        <v>6556.7068339999996</v>
      </c>
    </row>
    <row r="46" spans="1:9" ht="17.25" customHeight="1">
      <c r="A46" s="465" t="s">
        <v>117</v>
      </c>
      <c r="B46" s="466">
        <v>3413</v>
      </c>
      <c r="C46" s="466">
        <v>2426</v>
      </c>
      <c r="D46" s="466">
        <v>5839</v>
      </c>
      <c r="E46" s="466"/>
      <c r="F46" s="466">
        <v>55456.866999999998</v>
      </c>
      <c r="G46" s="466">
        <v>38931.625</v>
      </c>
      <c r="H46" s="466">
        <v>94388.491999999998</v>
      </c>
      <c r="I46" s="466">
        <v>134860.31194399999</v>
      </c>
    </row>
    <row r="47" spans="1:9" ht="17.25" customHeight="1">
      <c r="A47" s="465" t="s">
        <v>118</v>
      </c>
      <c r="B47" s="466">
        <v>1527</v>
      </c>
      <c r="C47" s="466">
        <v>1223</v>
      </c>
      <c r="D47" s="466">
        <v>2750</v>
      </c>
      <c r="E47" s="466"/>
      <c r="F47" s="466">
        <v>28104.735000000001</v>
      </c>
      <c r="G47" s="466">
        <v>21759.215</v>
      </c>
      <c r="H47" s="466">
        <v>49863.95</v>
      </c>
      <c r="I47" s="466">
        <v>68345.248013999997</v>
      </c>
    </row>
    <row r="48" spans="1:9" ht="17.25" customHeight="1">
      <c r="A48" s="467" t="s">
        <v>119</v>
      </c>
      <c r="B48" s="468">
        <v>1358</v>
      </c>
      <c r="C48" s="468">
        <v>1273</v>
      </c>
      <c r="D48" s="468">
        <v>2631</v>
      </c>
      <c r="E48" s="468"/>
      <c r="F48" s="468">
        <v>23900.395</v>
      </c>
      <c r="G48" s="468">
        <v>21855.764999999999</v>
      </c>
      <c r="H48" s="468">
        <v>45756.160000000003</v>
      </c>
      <c r="I48" s="468">
        <v>58121.111047999999</v>
      </c>
    </row>
    <row r="49" spans="1:9" ht="17.25" customHeight="1">
      <c r="A49" s="470" t="s">
        <v>120</v>
      </c>
      <c r="B49" s="471">
        <v>6407</v>
      </c>
      <c r="C49" s="471">
        <v>4968</v>
      </c>
      <c r="D49" s="471">
        <v>11375</v>
      </c>
      <c r="E49" s="471"/>
      <c r="F49" s="471">
        <v>110158.227</v>
      </c>
      <c r="G49" s="471">
        <v>83558.175000000003</v>
      </c>
      <c r="H49" s="471">
        <v>193716.402</v>
      </c>
      <c r="I49" s="471">
        <v>267883.37783999997</v>
      </c>
    </row>
    <row r="50" spans="1:9" ht="5.25" customHeight="1" thickBot="1">
      <c r="A50" s="472"/>
      <c r="B50" s="473"/>
      <c r="C50" s="473"/>
      <c r="D50" s="473"/>
      <c r="E50" s="473"/>
      <c r="F50" s="473"/>
      <c r="G50" s="473"/>
      <c r="H50" s="473"/>
      <c r="I50" s="473"/>
    </row>
    <row r="51" spans="1:9">
      <c r="A51" s="474" t="s">
        <v>279</v>
      </c>
      <c r="B51" s="475"/>
      <c r="C51" s="475"/>
      <c r="D51" s="475"/>
      <c r="E51" s="475"/>
      <c r="F51" s="475"/>
      <c r="G51" s="475"/>
      <c r="H51" s="475"/>
      <c r="I51" s="475"/>
    </row>
    <row r="52" spans="1:9">
      <c r="A52" s="481" t="s">
        <v>286</v>
      </c>
      <c r="B52" s="475"/>
      <c r="C52" s="475"/>
      <c r="D52" s="475"/>
      <c r="E52" s="475"/>
      <c r="F52" s="475"/>
      <c r="G52" s="475"/>
      <c r="H52" s="475"/>
      <c r="I52" s="475"/>
    </row>
    <row r="53" spans="1:9">
      <c r="A53" s="476" t="s">
        <v>287</v>
      </c>
    </row>
    <row r="178" spans="3:3">
      <c r="C178" s="447" t="s">
        <v>193</v>
      </c>
    </row>
  </sheetData>
  <mergeCells count="10">
    <mergeCell ref="A41:A43"/>
    <mergeCell ref="D42:D43"/>
    <mergeCell ref="H42:H43"/>
    <mergeCell ref="A5:A7"/>
    <mergeCell ref="D6:D7"/>
    <mergeCell ref="H6:H7"/>
    <mergeCell ref="A20:I20"/>
    <mergeCell ref="A23:A25"/>
    <mergeCell ref="D24:D25"/>
    <mergeCell ref="H24:H25"/>
  </mergeCells>
  <printOptions horizontalCentered="1" verticalCentered="1"/>
  <pageMargins left="0.98425196850393704" right="0.98425196850393704" top="0.98425196850393704" bottom="0.98425196850393704" header="0.59055118110236227" footer="0.59055118110236227"/>
  <pageSetup paperSize="9" scale="10" orientation="portrait" useFirstPageNumber="1" verticalDpi="300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D4EA99-D35D-4A91-B1D6-45904E39DE79}">
  <sheetPr codeName="Hoja27"/>
  <dimension ref="A1:R34"/>
  <sheetViews>
    <sheetView zoomScale="80" zoomScaleNormal="80" workbookViewId="0"/>
  </sheetViews>
  <sheetFormatPr baseColWidth="10" defaultColWidth="11.44140625" defaultRowHeight="13.2"/>
  <cols>
    <col min="1" max="1" width="1.6640625" style="485" customWidth="1"/>
    <col min="2" max="2" width="8.33203125" style="485" customWidth="1"/>
    <col min="3" max="3" width="14.44140625" style="485" customWidth="1"/>
    <col min="4" max="16" width="12.44140625" style="485" customWidth="1"/>
    <col min="17" max="256" width="11.44140625" style="485"/>
    <col min="257" max="257" width="1.6640625" style="485" customWidth="1"/>
    <col min="258" max="258" width="8.33203125" style="485" customWidth="1"/>
    <col min="259" max="259" width="14.44140625" style="485" customWidth="1"/>
    <col min="260" max="272" width="12.44140625" style="485" customWidth="1"/>
    <col min="273" max="512" width="11.44140625" style="485"/>
    <col min="513" max="513" width="1.6640625" style="485" customWidth="1"/>
    <col min="514" max="514" width="8.33203125" style="485" customWidth="1"/>
    <col min="515" max="515" width="14.44140625" style="485" customWidth="1"/>
    <col min="516" max="528" width="12.44140625" style="485" customWidth="1"/>
    <col min="529" max="768" width="11.44140625" style="485"/>
    <col min="769" max="769" width="1.6640625" style="485" customWidth="1"/>
    <col min="770" max="770" width="8.33203125" style="485" customWidth="1"/>
    <col min="771" max="771" width="14.44140625" style="485" customWidth="1"/>
    <col min="772" max="784" width="12.44140625" style="485" customWidth="1"/>
    <col min="785" max="1024" width="11.44140625" style="485"/>
    <col min="1025" max="1025" width="1.6640625" style="485" customWidth="1"/>
    <col min="1026" max="1026" width="8.33203125" style="485" customWidth="1"/>
    <col min="1027" max="1027" width="14.44140625" style="485" customWidth="1"/>
    <col min="1028" max="1040" width="12.44140625" style="485" customWidth="1"/>
    <col min="1041" max="1280" width="11.44140625" style="485"/>
    <col min="1281" max="1281" width="1.6640625" style="485" customWidth="1"/>
    <col min="1282" max="1282" width="8.33203125" style="485" customWidth="1"/>
    <col min="1283" max="1283" width="14.44140625" style="485" customWidth="1"/>
    <col min="1284" max="1296" width="12.44140625" style="485" customWidth="1"/>
    <col min="1297" max="1536" width="11.44140625" style="485"/>
    <col min="1537" max="1537" width="1.6640625" style="485" customWidth="1"/>
    <col min="1538" max="1538" width="8.33203125" style="485" customWidth="1"/>
    <col min="1539" max="1539" width="14.44140625" style="485" customWidth="1"/>
    <col min="1540" max="1552" width="12.44140625" style="485" customWidth="1"/>
    <col min="1553" max="1792" width="11.44140625" style="485"/>
    <col min="1793" max="1793" width="1.6640625" style="485" customWidth="1"/>
    <col min="1794" max="1794" width="8.33203125" style="485" customWidth="1"/>
    <col min="1795" max="1795" width="14.44140625" style="485" customWidth="1"/>
    <col min="1796" max="1808" width="12.44140625" style="485" customWidth="1"/>
    <col min="1809" max="2048" width="11.44140625" style="485"/>
    <col min="2049" max="2049" width="1.6640625" style="485" customWidth="1"/>
    <col min="2050" max="2050" width="8.33203125" style="485" customWidth="1"/>
    <col min="2051" max="2051" width="14.44140625" style="485" customWidth="1"/>
    <col min="2052" max="2064" width="12.44140625" style="485" customWidth="1"/>
    <col min="2065" max="2304" width="11.44140625" style="485"/>
    <col min="2305" max="2305" width="1.6640625" style="485" customWidth="1"/>
    <col min="2306" max="2306" width="8.33203125" style="485" customWidth="1"/>
    <col min="2307" max="2307" width="14.44140625" style="485" customWidth="1"/>
    <col min="2308" max="2320" width="12.44140625" style="485" customWidth="1"/>
    <col min="2321" max="2560" width="11.44140625" style="485"/>
    <col min="2561" max="2561" width="1.6640625" style="485" customWidth="1"/>
    <col min="2562" max="2562" width="8.33203125" style="485" customWidth="1"/>
    <col min="2563" max="2563" width="14.44140625" style="485" customWidth="1"/>
    <col min="2564" max="2576" width="12.44140625" style="485" customWidth="1"/>
    <col min="2577" max="2816" width="11.44140625" style="485"/>
    <col min="2817" max="2817" width="1.6640625" style="485" customWidth="1"/>
    <col min="2818" max="2818" width="8.33203125" style="485" customWidth="1"/>
    <col min="2819" max="2819" width="14.44140625" style="485" customWidth="1"/>
    <col min="2820" max="2832" width="12.44140625" style="485" customWidth="1"/>
    <col min="2833" max="3072" width="11.44140625" style="485"/>
    <col min="3073" max="3073" width="1.6640625" style="485" customWidth="1"/>
    <col min="3074" max="3074" width="8.33203125" style="485" customWidth="1"/>
    <col min="3075" max="3075" width="14.44140625" style="485" customWidth="1"/>
    <col min="3076" max="3088" width="12.44140625" style="485" customWidth="1"/>
    <col min="3089" max="3328" width="11.44140625" style="485"/>
    <col min="3329" max="3329" width="1.6640625" style="485" customWidth="1"/>
    <col min="3330" max="3330" width="8.33203125" style="485" customWidth="1"/>
    <col min="3331" max="3331" width="14.44140625" style="485" customWidth="1"/>
    <col min="3332" max="3344" width="12.44140625" style="485" customWidth="1"/>
    <col min="3345" max="3584" width="11.44140625" style="485"/>
    <col min="3585" max="3585" width="1.6640625" style="485" customWidth="1"/>
    <col min="3586" max="3586" width="8.33203125" style="485" customWidth="1"/>
    <col min="3587" max="3587" width="14.44140625" style="485" customWidth="1"/>
    <col min="3588" max="3600" width="12.44140625" style="485" customWidth="1"/>
    <col min="3601" max="3840" width="11.44140625" style="485"/>
    <col min="3841" max="3841" width="1.6640625" style="485" customWidth="1"/>
    <col min="3842" max="3842" width="8.33203125" style="485" customWidth="1"/>
    <col min="3843" max="3843" width="14.44140625" style="485" customWidth="1"/>
    <col min="3844" max="3856" width="12.44140625" style="485" customWidth="1"/>
    <col min="3857" max="4096" width="11.44140625" style="485"/>
    <col min="4097" max="4097" width="1.6640625" style="485" customWidth="1"/>
    <col min="4098" max="4098" width="8.33203125" style="485" customWidth="1"/>
    <col min="4099" max="4099" width="14.44140625" style="485" customWidth="1"/>
    <col min="4100" max="4112" width="12.44140625" style="485" customWidth="1"/>
    <col min="4113" max="4352" width="11.44140625" style="485"/>
    <col min="4353" max="4353" width="1.6640625" style="485" customWidth="1"/>
    <col min="4354" max="4354" width="8.33203125" style="485" customWidth="1"/>
    <col min="4355" max="4355" width="14.44140625" style="485" customWidth="1"/>
    <col min="4356" max="4368" width="12.44140625" style="485" customWidth="1"/>
    <col min="4369" max="4608" width="11.44140625" style="485"/>
    <col min="4609" max="4609" width="1.6640625" style="485" customWidth="1"/>
    <col min="4610" max="4610" width="8.33203125" style="485" customWidth="1"/>
    <col min="4611" max="4611" width="14.44140625" style="485" customWidth="1"/>
    <col min="4612" max="4624" width="12.44140625" style="485" customWidth="1"/>
    <col min="4625" max="4864" width="11.44140625" style="485"/>
    <col min="4865" max="4865" width="1.6640625" style="485" customWidth="1"/>
    <col min="4866" max="4866" width="8.33203125" style="485" customWidth="1"/>
    <col min="4867" max="4867" width="14.44140625" style="485" customWidth="1"/>
    <col min="4868" max="4880" width="12.44140625" style="485" customWidth="1"/>
    <col min="4881" max="5120" width="11.44140625" style="485"/>
    <col min="5121" max="5121" width="1.6640625" style="485" customWidth="1"/>
    <col min="5122" max="5122" width="8.33203125" style="485" customWidth="1"/>
    <col min="5123" max="5123" width="14.44140625" style="485" customWidth="1"/>
    <col min="5124" max="5136" width="12.44140625" style="485" customWidth="1"/>
    <col min="5137" max="5376" width="11.44140625" style="485"/>
    <col min="5377" max="5377" width="1.6640625" style="485" customWidth="1"/>
    <col min="5378" max="5378" width="8.33203125" style="485" customWidth="1"/>
    <col min="5379" max="5379" width="14.44140625" style="485" customWidth="1"/>
    <col min="5380" max="5392" width="12.44140625" style="485" customWidth="1"/>
    <col min="5393" max="5632" width="11.44140625" style="485"/>
    <col min="5633" max="5633" width="1.6640625" style="485" customWidth="1"/>
    <col min="5634" max="5634" width="8.33203125" style="485" customWidth="1"/>
    <col min="5635" max="5635" width="14.44140625" style="485" customWidth="1"/>
    <col min="5636" max="5648" width="12.44140625" style="485" customWidth="1"/>
    <col min="5649" max="5888" width="11.44140625" style="485"/>
    <col min="5889" max="5889" width="1.6640625" style="485" customWidth="1"/>
    <col min="5890" max="5890" width="8.33203125" style="485" customWidth="1"/>
    <col min="5891" max="5891" width="14.44140625" style="485" customWidth="1"/>
    <col min="5892" max="5904" width="12.44140625" style="485" customWidth="1"/>
    <col min="5905" max="6144" width="11.44140625" style="485"/>
    <col min="6145" max="6145" width="1.6640625" style="485" customWidth="1"/>
    <col min="6146" max="6146" width="8.33203125" style="485" customWidth="1"/>
    <col min="6147" max="6147" width="14.44140625" style="485" customWidth="1"/>
    <col min="6148" max="6160" width="12.44140625" style="485" customWidth="1"/>
    <col min="6161" max="6400" width="11.44140625" style="485"/>
    <col min="6401" max="6401" width="1.6640625" style="485" customWidth="1"/>
    <col min="6402" max="6402" width="8.33203125" style="485" customWidth="1"/>
    <col min="6403" max="6403" width="14.44140625" style="485" customWidth="1"/>
    <col min="6404" max="6416" width="12.44140625" style="485" customWidth="1"/>
    <col min="6417" max="6656" width="11.44140625" style="485"/>
    <col min="6657" max="6657" width="1.6640625" style="485" customWidth="1"/>
    <col min="6658" max="6658" width="8.33203125" style="485" customWidth="1"/>
    <col min="6659" max="6659" width="14.44140625" style="485" customWidth="1"/>
    <col min="6660" max="6672" width="12.44140625" style="485" customWidth="1"/>
    <col min="6673" max="6912" width="11.44140625" style="485"/>
    <col min="6913" max="6913" width="1.6640625" style="485" customWidth="1"/>
    <col min="6914" max="6914" width="8.33203125" style="485" customWidth="1"/>
    <col min="6915" max="6915" width="14.44140625" style="485" customWidth="1"/>
    <col min="6916" max="6928" width="12.44140625" style="485" customWidth="1"/>
    <col min="6929" max="7168" width="11.44140625" style="485"/>
    <col min="7169" max="7169" width="1.6640625" style="485" customWidth="1"/>
    <col min="7170" max="7170" width="8.33203125" style="485" customWidth="1"/>
    <col min="7171" max="7171" width="14.44140625" style="485" customWidth="1"/>
    <col min="7172" max="7184" width="12.44140625" style="485" customWidth="1"/>
    <col min="7185" max="7424" width="11.44140625" style="485"/>
    <col min="7425" max="7425" width="1.6640625" style="485" customWidth="1"/>
    <col min="7426" max="7426" width="8.33203125" style="485" customWidth="1"/>
    <col min="7427" max="7427" width="14.44140625" style="485" customWidth="1"/>
    <col min="7428" max="7440" width="12.44140625" style="485" customWidth="1"/>
    <col min="7441" max="7680" width="11.44140625" style="485"/>
    <col min="7681" max="7681" width="1.6640625" style="485" customWidth="1"/>
    <col min="7682" max="7682" width="8.33203125" style="485" customWidth="1"/>
    <col min="7683" max="7683" width="14.44140625" style="485" customWidth="1"/>
    <col min="7684" max="7696" width="12.44140625" style="485" customWidth="1"/>
    <col min="7697" max="7936" width="11.44140625" style="485"/>
    <col min="7937" max="7937" width="1.6640625" style="485" customWidth="1"/>
    <col min="7938" max="7938" width="8.33203125" style="485" customWidth="1"/>
    <col min="7939" max="7939" width="14.44140625" style="485" customWidth="1"/>
    <col min="7940" max="7952" width="12.44140625" style="485" customWidth="1"/>
    <col min="7953" max="8192" width="11.44140625" style="485"/>
    <col min="8193" max="8193" width="1.6640625" style="485" customWidth="1"/>
    <col min="8194" max="8194" width="8.33203125" style="485" customWidth="1"/>
    <col min="8195" max="8195" width="14.44140625" style="485" customWidth="1"/>
    <col min="8196" max="8208" width="12.44140625" style="485" customWidth="1"/>
    <col min="8209" max="8448" width="11.44140625" style="485"/>
    <col min="8449" max="8449" width="1.6640625" style="485" customWidth="1"/>
    <col min="8450" max="8450" width="8.33203125" style="485" customWidth="1"/>
    <col min="8451" max="8451" width="14.44140625" style="485" customWidth="1"/>
    <col min="8452" max="8464" width="12.44140625" style="485" customWidth="1"/>
    <col min="8465" max="8704" width="11.44140625" style="485"/>
    <col min="8705" max="8705" width="1.6640625" style="485" customWidth="1"/>
    <col min="8706" max="8706" width="8.33203125" style="485" customWidth="1"/>
    <col min="8707" max="8707" width="14.44140625" style="485" customWidth="1"/>
    <col min="8708" max="8720" width="12.44140625" style="485" customWidth="1"/>
    <col min="8721" max="8960" width="11.44140625" style="485"/>
    <col min="8961" max="8961" width="1.6640625" style="485" customWidth="1"/>
    <col min="8962" max="8962" width="8.33203125" style="485" customWidth="1"/>
    <col min="8963" max="8963" width="14.44140625" style="485" customWidth="1"/>
    <col min="8964" max="8976" width="12.44140625" style="485" customWidth="1"/>
    <col min="8977" max="9216" width="11.44140625" style="485"/>
    <col min="9217" max="9217" width="1.6640625" style="485" customWidth="1"/>
    <col min="9218" max="9218" width="8.33203125" style="485" customWidth="1"/>
    <col min="9219" max="9219" width="14.44140625" style="485" customWidth="1"/>
    <col min="9220" max="9232" width="12.44140625" style="485" customWidth="1"/>
    <col min="9233" max="9472" width="11.44140625" style="485"/>
    <col min="9473" max="9473" width="1.6640625" style="485" customWidth="1"/>
    <col min="9474" max="9474" width="8.33203125" style="485" customWidth="1"/>
    <col min="9475" max="9475" width="14.44140625" style="485" customWidth="1"/>
    <col min="9476" max="9488" width="12.44140625" style="485" customWidth="1"/>
    <col min="9489" max="9728" width="11.44140625" style="485"/>
    <col min="9729" max="9729" width="1.6640625" style="485" customWidth="1"/>
    <col min="9730" max="9730" width="8.33203125" style="485" customWidth="1"/>
    <col min="9731" max="9731" width="14.44140625" style="485" customWidth="1"/>
    <col min="9732" max="9744" width="12.44140625" style="485" customWidth="1"/>
    <col min="9745" max="9984" width="11.44140625" style="485"/>
    <col min="9985" max="9985" width="1.6640625" style="485" customWidth="1"/>
    <col min="9986" max="9986" width="8.33203125" style="485" customWidth="1"/>
    <col min="9987" max="9987" width="14.44140625" style="485" customWidth="1"/>
    <col min="9988" max="10000" width="12.44140625" style="485" customWidth="1"/>
    <col min="10001" max="10240" width="11.44140625" style="485"/>
    <col min="10241" max="10241" width="1.6640625" style="485" customWidth="1"/>
    <col min="10242" max="10242" width="8.33203125" style="485" customWidth="1"/>
    <col min="10243" max="10243" width="14.44140625" style="485" customWidth="1"/>
    <col min="10244" max="10256" width="12.44140625" style="485" customWidth="1"/>
    <col min="10257" max="10496" width="11.44140625" style="485"/>
    <col min="10497" max="10497" width="1.6640625" style="485" customWidth="1"/>
    <col min="10498" max="10498" width="8.33203125" style="485" customWidth="1"/>
    <col min="10499" max="10499" width="14.44140625" style="485" customWidth="1"/>
    <col min="10500" max="10512" width="12.44140625" style="485" customWidth="1"/>
    <col min="10513" max="10752" width="11.44140625" style="485"/>
    <col min="10753" max="10753" width="1.6640625" style="485" customWidth="1"/>
    <col min="10754" max="10754" width="8.33203125" style="485" customWidth="1"/>
    <col min="10755" max="10755" width="14.44140625" style="485" customWidth="1"/>
    <col min="10756" max="10768" width="12.44140625" style="485" customWidth="1"/>
    <col min="10769" max="11008" width="11.44140625" style="485"/>
    <col min="11009" max="11009" width="1.6640625" style="485" customWidth="1"/>
    <col min="11010" max="11010" width="8.33203125" style="485" customWidth="1"/>
    <col min="11011" max="11011" width="14.44140625" style="485" customWidth="1"/>
    <col min="11012" max="11024" width="12.44140625" style="485" customWidth="1"/>
    <col min="11025" max="11264" width="11.44140625" style="485"/>
    <col min="11265" max="11265" width="1.6640625" style="485" customWidth="1"/>
    <col min="11266" max="11266" width="8.33203125" style="485" customWidth="1"/>
    <col min="11267" max="11267" width="14.44140625" style="485" customWidth="1"/>
    <col min="11268" max="11280" width="12.44140625" style="485" customWidth="1"/>
    <col min="11281" max="11520" width="11.44140625" style="485"/>
    <col min="11521" max="11521" width="1.6640625" style="485" customWidth="1"/>
    <col min="11522" max="11522" width="8.33203125" style="485" customWidth="1"/>
    <col min="11523" max="11523" width="14.44140625" style="485" customWidth="1"/>
    <col min="11524" max="11536" width="12.44140625" style="485" customWidth="1"/>
    <col min="11537" max="11776" width="11.44140625" style="485"/>
    <col min="11777" max="11777" width="1.6640625" style="485" customWidth="1"/>
    <col min="11778" max="11778" width="8.33203125" style="485" customWidth="1"/>
    <col min="11779" max="11779" width="14.44140625" style="485" customWidth="1"/>
    <col min="11780" max="11792" width="12.44140625" style="485" customWidth="1"/>
    <col min="11793" max="12032" width="11.44140625" style="485"/>
    <col min="12033" max="12033" width="1.6640625" style="485" customWidth="1"/>
    <col min="12034" max="12034" width="8.33203125" style="485" customWidth="1"/>
    <col min="12035" max="12035" width="14.44140625" style="485" customWidth="1"/>
    <col min="12036" max="12048" width="12.44140625" style="485" customWidth="1"/>
    <col min="12049" max="12288" width="11.44140625" style="485"/>
    <col min="12289" max="12289" width="1.6640625" style="485" customWidth="1"/>
    <col min="12290" max="12290" width="8.33203125" style="485" customWidth="1"/>
    <col min="12291" max="12291" width="14.44140625" style="485" customWidth="1"/>
    <col min="12292" max="12304" width="12.44140625" style="485" customWidth="1"/>
    <col min="12305" max="12544" width="11.44140625" style="485"/>
    <col min="12545" max="12545" width="1.6640625" style="485" customWidth="1"/>
    <col min="12546" max="12546" width="8.33203125" style="485" customWidth="1"/>
    <col min="12547" max="12547" width="14.44140625" style="485" customWidth="1"/>
    <col min="12548" max="12560" width="12.44140625" style="485" customWidth="1"/>
    <col min="12561" max="12800" width="11.44140625" style="485"/>
    <col min="12801" max="12801" width="1.6640625" style="485" customWidth="1"/>
    <col min="12802" max="12802" width="8.33203125" style="485" customWidth="1"/>
    <col min="12803" max="12803" width="14.44140625" style="485" customWidth="1"/>
    <col min="12804" max="12816" width="12.44140625" style="485" customWidth="1"/>
    <col min="12817" max="13056" width="11.44140625" style="485"/>
    <col min="13057" max="13057" width="1.6640625" style="485" customWidth="1"/>
    <col min="13058" max="13058" width="8.33203125" style="485" customWidth="1"/>
    <col min="13059" max="13059" width="14.44140625" style="485" customWidth="1"/>
    <col min="13060" max="13072" width="12.44140625" style="485" customWidth="1"/>
    <col min="13073" max="13312" width="11.44140625" style="485"/>
    <col min="13313" max="13313" width="1.6640625" style="485" customWidth="1"/>
    <col min="13314" max="13314" width="8.33203125" style="485" customWidth="1"/>
    <col min="13315" max="13315" width="14.44140625" style="485" customWidth="1"/>
    <col min="13316" max="13328" width="12.44140625" style="485" customWidth="1"/>
    <col min="13329" max="13568" width="11.44140625" style="485"/>
    <col min="13569" max="13569" width="1.6640625" style="485" customWidth="1"/>
    <col min="13570" max="13570" width="8.33203125" style="485" customWidth="1"/>
    <col min="13571" max="13571" width="14.44140625" style="485" customWidth="1"/>
    <col min="13572" max="13584" width="12.44140625" style="485" customWidth="1"/>
    <col min="13585" max="13824" width="11.44140625" style="485"/>
    <col min="13825" max="13825" width="1.6640625" style="485" customWidth="1"/>
    <col min="13826" max="13826" width="8.33203125" style="485" customWidth="1"/>
    <col min="13827" max="13827" width="14.44140625" style="485" customWidth="1"/>
    <col min="13828" max="13840" width="12.44140625" style="485" customWidth="1"/>
    <col min="13841" max="14080" width="11.44140625" style="485"/>
    <col min="14081" max="14081" width="1.6640625" style="485" customWidth="1"/>
    <col min="14082" max="14082" width="8.33203125" style="485" customWidth="1"/>
    <col min="14083" max="14083" width="14.44140625" style="485" customWidth="1"/>
    <col min="14084" max="14096" width="12.44140625" style="485" customWidth="1"/>
    <col min="14097" max="14336" width="11.44140625" style="485"/>
    <col min="14337" max="14337" width="1.6640625" style="485" customWidth="1"/>
    <col min="14338" max="14338" width="8.33203125" style="485" customWidth="1"/>
    <col min="14339" max="14339" width="14.44140625" style="485" customWidth="1"/>
    <col min="14340" max="14352" width="12.44140625" style="485" customWidth="1"/>
    <col min="14353" max="14592" width="11.44140625" style="485"/>
    <col min="14593" max="14593" width="1.6640625" style="485" customWidth="1"/>
    <col min="14594" max="14594" width="8.33203125" style="485" customWidth="1"/>
    <col min="14595" max="14595" width="14.44140625" style="485" customWidth="1"/>
    <col min="14596" max="14608" width="12.44140625" style="485" customWidth="1"/>
    <col min="14609" max="14848" width="11.44140625" style="485"/>
    <col min="14849" max="14849" width="1.6640625" style="485" customWidth="1"/>
    <col min="14850" max="14850" width="8.33203125" style="485" customWidth="1"/>
    <col min="14851" max="14851" width="14.44140625" style="485" customWidth="1"/>
    <col min="14852" max="14864" width="12.44140625" style="485" customWidth="1"/>
    <col min="14865" max="15104" width="11.44140625" style="485"/>
    <col min="15105" max="15105" width="1.6640625" style="485" customWidth="1"/>
    <col min="15106" max="15106" width="8.33203125" style="485" customWidth="1"/>
    <col min="15107" max="15107" width="14.44140625" style="485" customWidth="1"/>
    <col min="15108" max="15120" width="12.44140625" style="485" customWidth="1"/>
    <col min="15121" max="15360" width="11.44140625" style="485"/>
    <col min="15361" max="15361" width="1.6640625" style="485" customWidth="1"/>
    <col min="15362" max="15362" width="8.33203125" style="485" customWidth="1"/>
    <col min="15363" max="15363" width="14.44140625" style="485" customWidth="1"/>
    <col min="15364" max="15376" width="12.44140625" style="485" customWidth="1"/>
    <col min="15377" max="15616" width="11.44140625" style="485"/>
    <col min="15617" max="15617" width="1.6640625" style="485" customWidth="1"/>
    <col min="15618" max="15618" width="8.33203125" style="485" customWidth="1"/>
    <col min="15619" max="15619" width="14.44140625" style="485" customWidth="1"/>
    <col min="15620" max="15632" width="12.44140625" style="485" customWidth="1"/>
    <col min="15633" max="15872" width="11.44140625" style="485"/>
    <col min="15873" max="15873" width="1.6640625" style="485" customWidth="1"/>
    <col min="15874" max="15874" width="8.33203125" style="485" customWidth="1"/>
    <col min="15875" max="15875" width="14.44140625" style="485" customWidth="1"/>
    <col min="15876" max="15888" width="12.44140625" style="485" customWidth="1"/>
    <col min="15889" max="16128" width="11.44140625" style="485"/>
    <col min="16129" max="16129" width="1.6640625" style="485" customWidth="1"/>
    <col min="16130" max="16130" width="8.33203125" style="485" customWidth="1"/>
    <col min="16131" max="16131" width="14.44140625" style="485" customWidth="1"/>
    <col min="16132" max="16144" width="12.44140625" style="485" customWidth="1"/>
    <col min="16145" max="16384" width="11.44140625" style="485"/>
  </cols>
  <sheetData>
    <row r="1" spans="1:18" s="484" customFormat="1" ht="18.75" customHeight="1">
      <c r="A1" s="482"/>
      <c r="B1" s="483"/>
      <c r="C1" s="483"/>
    </row>
    <row r="2" spans="1:18" ht="45.75" customHeight="1">
      <c r="A2" s="1847" t="s">
        <v>34</v>
      </c>
      <c r="B2" s="1847"/>
      <c r="C2" s="1847"/>
      <c r="D2" s="1847"/>
      <c r="E2" s="1847"/>
      <c r="F2" s="1847"/>
      <c r="G2" s="1847"/>
      <c r="H2" s="1847"/>
      <c r="I2" s="1847"/>
      <c r="J2" s="1847"/>
      <c r="K2" s="1847"/>
      <c r="L2" s="1847"/>
      <c r="M2" s="1847"/>
      <c r="N2" s="1847"/>
    </row>
    <row r="3" spans="1:18" ht="17.850000000000001" customHeight="1">
      <c r="A3" s="1848" t="s">
        <v>231</v>
      </c>
      <c r="B3" s="1848"/>
      <c r="C3" s="1848"/>
      <c r="D3" s="1848"/>
      <c r="E3" s="1848"/>
      <c r="F3" s="1848"/>
      <c r="G3" s="1848"/>
      <c r="H3" s="1848"/>
      <c r="I3" s="1848"/>
      <c r="J3" s="1848"/>
      <c r="K3" s="1848"/>
      <c r="L3" s="1848"/>
      <c r="M3" s="1848"/>
      <c r="N3" s="1848"/>
    </row>
    <row r="4" spans="1:18" ht="5.25" customHeight="1" thickBot="1"/>
    <row r="5" spans="1:18" ht="27" customHeight="1">
      <c r="A5" s="486"/>
      <c r="B5" s="486"/>
      <c r="C5" s="486"/>
      <c r="D5" s="486">
        <v>45230</v>
      </c>
      <c r="E5" s="486">
        <v>45260</v>
      </c>
      <c r="F5" s="486">
        <v>45291</v>
      </c>
      <c r="G5" s="486">
        <v>45322</v>
      </c>
      <c r="H5" s="486">
        <v>45351</v>
      </c>
      <c r="I5" s="486">
        <v>45382</v>
      </c>
      <c r="J5" s="486">
        <v>45412</v>
      </c>
      <c r="K5" s="486">
        <v>45443</v>
      </c>
      <c r="L5" s="486">
        <v>45473</v>
      </c>
      <c r="M5" s="486">
        <v>45504</v>
      </c>
      <c r="N5" s="486">
        <v>45535</v>
      </c>
      <c r="O5" s="486">
        <v>45565</v>
      </c>
      <c r="P5" s="487"/>
    </row>
    <row r="6" spans="1:18" ht="6" customHeight="1">
      <c r="A6" s="487"/>
      <c r="B6" s="487"/>
      <c r="C6" s="487"/>
    </row>
    <row r="7" spans="1:18" ht="13.8">
      <c r="A7" s="488"/>
      <c r="B7" s="489" t="s">
        <v>114</v>
      </c>
      <c r="C7" s="490"/>
      <c r="R7" s="491"/>
    </row>
    <row r="8" spans="1:18">
      <c r="A8" s="488"/>
      <c r="B8" s="488"/>
      <c r="C8" s="492" t="s">
        <v>288</v>
      </c>
      <c r="D8" s="493">
        <v>348.39</v>
      </c>
      <c r="E8" s="493">
        <v>380.31</v>
      </c>
      <c r="F8" s="493">
        <v>387.77</v>
      </c>
      <c r="G8" s="493">
        <v>405.44000000000005</v>
      </c>
      <c r="H8" s="493">
        <v>609.54000000000008</v>
      </c>
      <c r="I8" s="493">
        <v>409.93</v>
      </c>
      <c r="J8" s="493">
        <v>413.97</v>
      </c>
      <c r="K8" s="493">
        <v>404.83000000000004</v>
      </c>
      <c r="L8" s="493">
        <v>425.75</v>
      </c>
      <c r="M8" s="493">
        <v>423.7</v>
      </c>
      <c r="N8" s="493">
        <v>425.09</v>
      </c>
      <c r="O8" s="493">
        <v>427.48</v>
      </c>
      <c r="P8" s="493"/>
    </row>
    <row r="9" spans="1:18" ht="13.8">
      <c r="A9" s="487"/>
      <c r="B9" s="488"/>
      <c r="C9" s="492" t="s">
        <v>289</v>
      </c>
      <c r="D9" s="493">
        <v>2142.89</v>
      </c>
      <c r="E9" s="493">
        <v>2303.1800000000003</v>
      </c>
      <c r="F9" s="493">
        <v>2497.9499999999998</v>
      </c>
      <c r="G9" s="493">
        <v>3443.82</v>
      </c>
      <c r="H9" s="493">
        <v>3319.6200000000003</v>
      </c>
      <c r="I9" s="493">
        <v>4386.72</v>
      </c>
      <c r="J9" s="493">
        <v>3417.31</v>
      </c>
      <c r="K9" s="493">
        <v>3929.8</v>
      </c>
      <c r="L9" s="493">
        <v>3904.4300000000003</v>
      </c>
      <c r="M9" s="493">
        <v>3936.16</v>
      </c>
      <c r="N9" s="493">
        <v>4024.3599999999997</v>
      </c>
      <c r="O9" s="493">
        <v>4138.63</v>
      </c>
      <c r="P9" s="493"/>
    </row>
    <row r="10" spans="1:18" ht="13.8">
      <c r="A10" s="487"/>
      <c r="B10" s="488"/>
      <c r="C10" s="492" t="s">
        <v>290</v>
      </c>
      <c r="D10" s="493">
        <v>17240.71</v>
      </c>
      <c r="E10" s="493">
        <v>17944.2</v>
      </c>
      <c r="F10" s="493">
        <v>18762.38</v>
      </c>
      <c r="G10" s="493">
        <v>18882.25</v>
      </c>
      <c r="H10" s="493">
        <v>19085.96</v>
      </c>
      <c r="I10" s="493">
        <v>17948.95</v>
      </c>
      <c r="J10" s="493">
        <v>19004.370000000003</v>
      </c>
      <c r="K10" s="493">
        <v>19730.13</v>
      </c>
      <c r="L10" s="493">
        <v>20298.250000000004</v>
      </c>
      <c r="M10" s="493">
        <v>20150.810000000001</v>
      </c>
      <c r="N10" s="493">
        <v>17618.18</v>
      </c>
      <c r="O10" s="493">
        <v>18622.96</v>
      </c>
      <c r="P10" s="493"/>
    </row>
    <row r="11" spans="1:18" ht="13.8">
      <c r="A11" s="487"/>
      <c r="B11" s="488"/>
      <c r="C11" s="492" t="s">
        <v>291</v>
      </c>
      <c r="D11" s="493">
        <v>7548.12</v>
      </c>
      <c r="E11" s="493">
        <v>7593.2</v>
      </c>
      <c r="F11" s="493">
        <v>7754.01</v>
      </c>
      <c r="G11" s="493">
        <v>6972.25</v>
      </c>
      <c r="H11" s="493">
        <v>7172.5700000000006</v>
      </c>
      <c r="I11" s="493">
        <v>6964.08</v>
      </c>
      <c r="J11" s="493">
        <v>6933.45</v>
      </c>
      <c r="K11" s="493">
        <v>7277.9400000000005</v>
      </c>
      <c r="L11" s="493">
        <v>7299.33</v>
      </c>
      <c r="M11" s="493">
        <v>7288.41</v>
      </c>
      <c r="N11" s="493">
        <v>7210.2100000000009</v>
      </c>
      <c r="O11" s="493">
        <v>7434.58</v>
      </c>
      <c r="P11" s="493"/>
    </row>
    <row r="12" spans="1:18" ht="14.25" customHeight="1">
      <c r="A12" s="488"/>
      <c r="B12" s="489" t="s">
        <v>117</v>
      </c>
      <c r="C12" s="490"/>
      <c r="D12" s="493"/>
      <c r="E12" s="493"/>
      <c r="F12" s="493"/>
      <c r="G12" s="493"/>
      <c r="H12" s="493"/>
      <c r="I12" s="493"/>
      <c r="J12" s="493"/>
      <c r="K12" s="493"/>
      <c r="L12" s="493"/>
      <c r="M12" s="493"/>
      <c r="N12" s="493"/>
      <c r="O12" s="493"/>
      <c r="P12" s="493"/>
      <c r="R12" s="491"/>
    </row>
    <row r="13" spans="1:18" ht="14.25" customHeight="1">
      <c r="A13" s="488"/>
      <c r="B13" s="488"/>
      <c r="C13" s="492" t="s">
        <v>288</v>
      </c>
      <c r="D13" s="493">
        <v>7601.08</v>
      </c>
      <c r="E13" s="493">
        <v>7658.6900000000005</v>
      </c>
      <c r="F13" s="493">
        <v>7836.77</v>
      </c>
      <c r="G13" s="493">
        <v>7968.7900000000009</v>
      </c>
      <c r="H13" s="493">
        <v>7595.17</v>
      </c>
      <c r="I13" s="493">
        <v>8414.17</v>
      </c>
      <c r="J13" s="493">
        <v>7615.630000000001</v>
      </c>
      <c r="K13" s="493">
        <v>7853.25</v>
      </c>
      <c r="L13" s="493">
        <v>8524.9700000000012</v>
      </c>
      <c r="M13" s="493">
        <v>7930.01</v>
      </c>
      <c r="N13" s="493">
        <v>7957.35</v>
      </c>
      <c r="O13" s="493">
        <v>8020.27</v>
      </c>
      <c r="P13" s="493"/>
    </row>
    <row r="14" spans="1:18" ht="14.25" customHeight="1">
      <c r="A14" s="488"/>
      <c r="B14" s="488"/>
      <c r="C14" s="492" t="s">
        <v>289</v>
      </c>
      <c r="D14" s="493">
        <v>16209.83</v>
      </c>
      <c r="E14" s="493">
        <v>16683.2</v>
      </c>
      <c r="F14" s="493">
        <v>17328.809999999998</v>
      </c>
      <c r="G14" s="493">
        <v>17744.22</v>
      </c>
      <c r="H14" s="493">
        <v>17942.03</v>
      </c>
      <c r="I14" s="493">
        <v>18251.41</v>
      </c>
      <c r="J14" s="493">
        <v>17840.07</v>
      </c>
      <c r="K14" s="493">
        <v>17910.07</v>
      </c>
      <c r="L14" s="493">
        <v>17825.600000000002</v>
      </c>
      <c r="M14" s="493">
        <v>18348.61</v>
      </c>
      <c r="N14" s="493">
        <v>18411.190000000002</v>
      </c>
      <c r="O14" s="493">
        <v>19036.57</v>
      </c>
      <c r="P14" s="493"/>
    </row>
    <row r="15" spans="1:18" ht="14.25" customHeight="1">
      <c r="A15" s="488"/>
      <c r="B15" s="488"/>
      <c r="C15" s="492" t="s">
        <v>290</v>
      </c>
      <c r="D15" s="493">
        <v>41056.019999999997</v>
      </c>
      <c r="E15" s="493">
        <v>41842.86</v>
      </c>
      <c r="F15" s="493">
        <v>43481.01</v>
      </c>
      <c r="G15" s="493">
        <v>44003.920000000006</v>
      </c>
      <c r="H15" s="493">
        <v>44192.15</v>
      </c>
      <c r="I15" s="493">
        <v>43160.89</v>
      </c>
      <c r="J15" s="493">
        <v>42365.990000000005</v>
      </c>
      <c r="K15" s="493">
        <v>42659.62</v>
      </c>
      <c r="L15" s="493">
        <v>42665.36</v>
      </c>
      <c r="M15" s="493">
        <v>42265.33</v>
      </c>
      <c r="N15" s="493">
        <v>42640.42</v>
      </c>
      <c r="O15" s="493">
        <v>42470.93</v>
      </c>
      <c r="P15" s="493"/>
    </row>
    <row r="16" spans="1:18" ht="14.25" customHeight="1">
      <c r="A16" s="488"/>
      <c r="B16" s="488"/>
      <c r="C16" s="492" t="s">
        <v>291</v>
      </c>
      <c r="D16" s="493">
        <v>4416.82</v>
      </c>
      <c r="E16" s="493">
        <v>4442.97</v>
      </c>
      <c r="F16" s="493">
        <v>4591.04</v>
      </c>
      <c r="G16" s="493">
        <v>4708.96</v>
      </c>
      <c r="H16" s="493">
        <v>4762.7</v>
      </c>
      <c r="I16" s="493">
        <v>4725.3500000000004</v>
      </c>
      <c r="J16" s="493">
        <v>4575.5599999999995</v>
      </c>
      <c r="K16" s="493">
        <v>4667.99</v>
      </c>
      <c r="L16" s="493">
        <v>4592.49</v>
      </c>
      <c r="M16" s="493">
        <v>4516.37</v>
      </c>
      <c r="N16" s="493">
        <v>4600.6500000000005</v>
      </c>
      <c r="O16" s="493">
        <v>4627.6900000000005</v>
      </c>
      <c r="P16" s="493"/>
    </row>
    <row r="17" spans="1:18" ht="14.25" customHeight="1">
      <c r="A17" s="488"/>
      <c r="B17" s="489" t="s">
        <v>118</v>
      </c>
      <c r="C17" s="490"/>
      <c r="D17" s="493"/>
      <c r="E17" s="493"/>
      <c r="F17" s="493"/>
      <c r="G17" s="493"/>
      <c r="H17" s="493"/>
      <c r="I17" s="493"/>
      <c r="J17" s="493"/>
      <c r="K17" s="493"/>
      <c r="L17" s="493"/>
      <c r="M17" s="493"/>
      <c r="N17" s="493"/>
      <c r="O17" s="493"/>
      <c r="P17" s="493"/>
      <c r="R17" s="491"/>
    </row>
    <row r="18" spans="1:18" ht="14.25" customHeight="1">
      <c r="A18" s="488"/>
      <c r="B18" s="488"/>
      <c r="C18" s="492" t="s">
        <v>288</v>
      </c>
      <c r="D18" s="493">
        <v>2215.09</v>
      </c>
      <c r="E18" s="493">
        <v>1927.73</v>
      </c>
      <c r="F18" s="493">
        <v>1956.13</v>
      </c>
      <c r="G18" s="493">
        <v>1984.4</v>
      </c>
      <c r="H18" s="493">
        <v>2139.42</v>
      </c>
      <c r="I18" s="493">
        <v>2154.63</v>
      </c>
      <c r="J18" s="493">
        <v>2227.4700000000003</v>
      </c>
      <c r="K18" s="493">
        <v>2832.4</v>
      </c>
      <c r="L18" s="493">
        <v>2781.85</v>
      </c>
      <c r="M18" s="493">
        <v>2843.6400000000003</v>
      </c>
      <c r="N18" s="493">
        <v>2929.63</v>
      </c>
      <c r="O18" s="493">
        <v>2845.39</v>
      </c>
      <c r="P18" s="493"/>
    </row>
    <row r="19" spans="1:18" ht="14.25" customHeight="1">
      <c r="A19" s="488"/>
      <c r="B19" s="488"/>
      <c r="C19" s="492" t="s">
        <v>289</v>
      </c>
      <c r="D19" s="493">
        <v>11543.920000000002</v>
      </c>
      <c r="E19" s="493">
        <v>11847.25</v>
      </c>
      <c r="F19" s="493">
        <v>12364.44</v>
      </c>
      <c r="G19" s="493">
        <v>12445.99</v>
      </c>
      <c r="H19" s="493">
        <v>12658.330000000002</v>
      </c>
      <c r="I19" s="493">
        <v>12561.98</v>
      </c>
      <c r="J19" s="493">
        <v>12755.99</v>
      </c>
      <c r="K19" s="493">
        <v>12449.17</v>
      </c>
      <c r="L19" s="493">
        <v>12630.460000000001</v>
      </c>
      <c r="M19" s="493">
        <v>12461.87</v>
      </c>
      <c r="N19" s="493">
        <v>13018.46</v>
      </c>
      <c r="O19" s="493">
        <v>13257.98</v>
      </c>
      <c r="P19" s="493"/>
    </row>
    <row r="20" spans="1:18" ht="14.25" customHeight="1">
      <c r="A20" s="488"/>
      <c r="B20" s="488"/>
      <c r="C20" s="492" t="s">
        <v>290</v>
      </c>
      <c r="D20" s="493">
        <v>31202.97</v>
      </c>
      <c r="E20" s="493">
        <v>31869.16</v>
      </c>
      <c r="F20" s="493">
        <v>32868.53</v>
      </c>
      <c r="G20" s="493">
        <v>33148.44</v>
      </c>
      <c r="H20" s="493">
        <v>32937.32</v>
      </c>
      <c r="I20" s="493">
        <v>32606.5</v>
      </c>
      <c r="J20" s="493">
        <v>31949.850000000002</v>
      </c>
      <c r="K20" s="493">
        <v>32110.260000000002</v>
      </c>
      <c r="L20" s="493">
        <v>31304.98</v>
      </c>
      <c r="M20" s="493">
        <v>31007.31</v>
      </c>
      <c r="N20" s="493">
        <v>30396.75</v>
      </c>
      <c r="O20" s="493">
        <v>30674.880000000001</v>
      </c>
      <c r="P20" s="493"/>
    </row>
    <row r="21" spans="1:18" ht="14.25" customHeight="1">
      <c r="A21" s="488"/>
      <c r="B21" s="488"/>
      <c r="C21" s="492" t="s">
        <v>291</v>
      </c>
      <c r="D21" s="493">
        <v>8543.4700000000012</v>
      </c>
      <c r="E21" s="493">
        <v>5640.96</v>
      </c>
      <c r="F21" s="493">
        <v>5902.9000000000005</v>
      </c>
      <c r="G21" s="493">
        <v>6109.25</v>
      </c>
      <c r="H21" s="493">
        <v>6280.5300000000007</v>
      </c>
      <c r="I21" s="493">
        <v>6386.14</v>
      </c>
      <c r="J21" s="493">
        <v>5973.3300000000008</v>
      </c>
      <c r="K21" s="493">
        <v>6110.84</v>
      </c>
      <c r="L21" s="493">
        <v>6171.66</v>
      </c>
      <c r="M21" s="493">
        <v>5995.67</v>
      </c>
      <c r="N21" s="493">
        <v>5655.9</v>
      </c>
      <c r="O21" s="493">
        <v>5679.09</v>
      </c>
      <c r="P21" s="493"/>
    </row>
    <row r="22" spans="1:18" ht="14.25" customHeight="1">
      <c r="A22" s="488"/>
      <c r="B22" s="489" t="s">
        <v>119</v>
      </c>
      <c r="C22" s="490"/>
      <c r="D22" s="493"/>
      <c r="E22" s="493"/>
      <c r="F22" s="493"/>
      <c r="G22" s="493"/>
      <c r="H22" s="493"/>
      <c r="I22" s="493"/>
      <c r="J22" s="493"/>
      <c r="K22" s="493"/>
      <c r="L22" s="493"/>
      <c r="M22" s="493"/>
      <c r="N22" s="493"/>
      <c r="O22" s="493"/>
      <c r="P22" s="493"/>
      <c r="Q22" s="491"/>
      <c r="R22" s="491"/>
    </row>
    <row r="23" spans="1:18" ht="14.25" customHeight="1">
      <c r="A23" s="488"/>
      <c r="B23" s="488"/>
      <c r="C23" s="492" t="s">
        <v>288</v>
      </c>
      <c r="D23" s="493">
        <v>6240.59</v>
      </c>
      <c r="E23" s="493">
        <v>4645.4299999999994</v>
      </c>
      <c r="F23" s="493">
        <v>4728.13</v>
      </c>
      <c r="G23" s="493">
        <v>4845.82</v>
      </c>
      <c r="H23" s="493">
        <v>4895.5300000000007</v>
      </c>
      <c r="I23" s="493">
        <v>4884.55</v>
      </c>
      <c r="J23" s="493">
        <v>4828.8300000000008</v>
      </c>
      <c r="K23" s="493">
        <v>4856.18</v>
      </c>
      <c r="L23" s="493">
        <v>4813.5999999999995</v>
      </c>
      <c r="M23" s="493">
        <v>4762.3200000000006</v>
      </c>
      <c r="N23" s="493">
        <v>4875.8100000000004</v>
      </c>
      <c r="O23" s="493">
        <v>4853.2199999999993</v>
      </c>
      <c r="P23" s="493"/>
    </row>
    <row r="24" spans="1:18" ht="14.25" customHeight="1">
      <c r="A24" s="488"/>
      <c r="B24" s="488"/>
      <c r="C24" s="492" t="s">
        <v>289</v>
      </c>
      <c r="D24" s="493">
        <v>12200.81</v>
      </c>
      <c r="E24" s="493">
        <v>12671.699999999999</v>
      </c>
      <c r="F24" s="493">
        <v>13062.37</v>
      </c>
      <c r="G24" s="493">
        <v>14971.31</v>
      </c>
      <c r="H24" s="493">
        <v>16847.52</v>
      </c>
      <c r="I24" s="493">
        <v>16597.12</v>
      </c>
      <c r="J24" s="493">
        <v>17085.23</v>
      </c>
      <c r="K24" s="493">
        <v>17142.5</v>
      </c>
      <c r="L24" s="493">
        <v>15109.05</v>
      </c>
      <c r="M24" s="493">
        <v>15222.29</v>
      </c>
      <c r="N24" s="493">
        <v>15179.11</v>
      </c>
      <c r="O24" s="493">
        <v>15399.85</v>
      </c>
      <c r="P24" s="493"/>
    </row>
    <row r="25" spans="1:18" ht="14.25" customHeight="1">
      <c r="A25" s="488"/>
      <c r="B25" s="488"/>
      <c r="C25" s="492" t="s">
        <v>290</v>
      </c>
      <c r="D25" s="493">
        <v>25755.91</v>
      </c>
      <c r="E25" s="493">
        <v>25696.62</v>
      </c>
      <c r="F25" s="493">
        <v>26518.050000000003</v>
      </c>
      <c r="G25" s="493">
        <v>24906.2</v>
      </c>
      <c r="H25" s="493">
        <v>23133.98</v>
      </c>
      <c r="I25" s="493">
        <v>23071.98</v>
      </c>
      <c r="J25" s="493">
        <v>22105.730000000003</v>
      </c>
      <c r="K25" s="493">
        <v>22069.22</v>
      </c>
      <c r="L25" s="493">
        <v>23055.510000000002</v>
      </c>
      <c r="M25" s="493">
        <v>22787.660000000003</v>
      </c>
      <c r="N25" s="493">
        <v>22829.870000000003</v>
      </c>
      <c r="O25" s="493">
        <v>23028.720000000001</v>
      </c>
      <c r="P25" s="493"/>
    </row>
    <row r="26" spans="1:18" ht="14.25" customHeight="1">
      <c r="A26" s="488"/>
      <c r="B26" s="488"/>
      <c r="C26" s="492" t="s">
        <v>291</v>
      </c>
      <c r="D26" s="493">
        <v>5174.9400000000005</v>
      </c>
      <c r="E26" s="493">
        <v>5193.99</v>
      </c>
      <c r="F26" s="493">
        <v>5517.43</v>
      </c>
      <c r="G26" s="493">
        <v>5590.17</v>
      </c>
      <c r="H26" s="493">
        <v>5829.1100000000006</v>
      </c>
      <c r="I26" s="493">
        <v>5810.1</v>
      </c>
      <c r="J26" s="493">
        <v>5735.2300000000005</v>
      </c>
      <c r="K26" s="493">
        <v>5862.82</v>
      </c>
      <c r="L26" s="493">
        <v>5835.21</v>
      </c>
      <c r="M26" s="493">
        <v>5745.07</v>
      </c>
      <c r="N26" s="493">
        <v>5782.81</v>
      </c>
      <c r="O26" s="493">
        <v>5832.28</v>
      </c>
      <c r="P26" s="493"/>
    </row>
    <row r="27" spans="1:18" ht="6" customHeight="1">
      <c r="A27" s="494"/>
      <c r="B27" s="494"/>
      <c r="C27" s="495"/>
      <c r="D27" s="496"/>
      <c r="E27" s="496"/>
      <c r="F27" s="496"/>
      <c r="G27" s="496"/>
      <c r="H27" s="496"/>
      <c r="I27" s="496"/>
      <c r="J27" s="496"/>
      <c r="K27" s="496"/>
      <c r="L27" s="496"/>
      <c r="M27" s="496"/>
      <c r="N27" s="496"/>
      <c r="O27" s="496"/>
      <c r="P27" s="493"/>
    </row>
    <row r="28" spans="1:18" ht="14.25" customHeight="1">
      <c r="A28" s="488"/>
      <c r="B28" s="489" t="s">
        <v>128</v>
      </c>
      <c r="C28" s="490"/>
      <c r="D28" s="497">
        <v>199441.56000000003</v>
      </c>
      <c r="E28" s="497">
        <v>198341.45</v>
      </c>
      <c r="F28" s="497">
        <v>205557.72</v>
      </c>
      <c r="G28" s="497">
        <v>208131.23</v>
      </c>
      <c r="H28" s="497">
        <v>209401.48</v>
      </c>
      <c r="I28" s="497">
        <v>208334.5</v>
      </c>
      <c r="J28" s="497">
        <v>204828.01</v>
      </c>
      <c r="K28" s="497">
        <v>207867.02</v>
      </c>
      <c r="L28" s="497">
        <v>207238.5</v>
      </c>
      <c r="M28" s="497">
        <v>205685.23</v>
      </c>
      <c r="N28" s="497">
        <v>203555.79</v>
      </c>
      <c r="O28" s="497">
        <v>206350.52000000002</v>
      </c>
      <c r="P28" s="497"/>
    </row>
    <row r="29" spans="1:18" ht="14.25" customHeight="1">
      <c r="A29" s="488"/>
      <c r="B29" s="488"/>
      <c r="C29" s="492" t="s">
        <v>288</v>
      </c>
      <c r="D29" s="493">
        <v>16405.150000000001</v>
      </c>
      <c r="E29" s="493">
        <v>14612.16</v>
      </c>
      <c r="F29" s="493">
        <v>14908.800000000003</v>
      </c>
      <c r="G29" s="493">
        <v>15204.45</v>
      </c>
      <c r="H29" s="493">
        <v>15239.660000000002</v>
      </c>
      <c r="I29" s="493">
        <v>15863.279999999999</v>
      </c>
      <c r="J29" s="493">
        <v>15085.900000000001</v>
      </c>
      <c r="K29" s="493">
        <v>15946.66</v>
      </c>
      <c r="L29" s="493">
        <v>16546.170000000002</v>
      </c>
      <c r="M29" s="493">
        <v>15959.670000000002</v>
      </c>
      <c r="N29" s="493">
        <v>16187.880000000001</v>
      </c>
      <c r="O29" s="493">
        <v>16146.359999999999</v>
      </c>
      <c r="P29" s="493"/>
    </row>
    <row r="30" spans="1:18" ht="13.5" customHeight="1">
      <c r="A30" s="488"/>
      <c r="B30" s="490"/>
      <c r="C30" s="492" t="s">
        <v>289</v>
      </c>
      <c r="D30" s="493">
        <v>42097.450000000004</v>
      </c>
      <c r="E30" s="493">
        <v>43505.33</v>
      </c>
      <c r="F30" s="493">
        <v>45253.57</v>
      </c>
      <c r="G30" s="493">
        <v>48605.34</v>
      </c>
      <c r="H30" s="493">
        <v>50767.5</v>
      </c>
      <c r="I30" s="493">
        <v>51797.229999999996</v>
      </c>
      <c r="J30" s="493">
        <v>51098.600000000006</v>
      </c>
      <c r="K30" s="493">
        <v>51431.54</v>
      </c>
      <c r="L30" s="493">
        <v>49469.540000000008</v>
      </c>
      <c r="M30" s="493">
        <v>49968.93</v>
      </c>
      <c r="N30" s="493">
        <v>50633.120000000003</v>
      </c>
      <c r="O30" s="493">
        <v>51833.03</v>
      </c>
      <c r="P30" s="493"/>
    </row>
    <row r="31" spans="1:18" ht="14.25" customHeight="1">
      <c r="A31" s="488">
        <v>241</v>
      </c>
      <c r="B31" s="490"/>
      <c r="C31" s="492" t="s">
        <v>290</v>
      </c>
      <c r="D31" s="493">
        <v>115255.61</v>
      </c>
      <c r="E31" s="493">
        <v>117352.84</v>
      </c>
      <c r="F31" s="493">
        <v>121629.97</v>
      </c>
      <c r="G31" s="493">
        <v>120940.81000000001</v>
      </c>
      <c r="H31" s="493">
        <v>119349.40999999999</v>
      </c>
      <c r="I31" s="493">
        <v>116788.31999999999</v>
      </c>
      <c r="J31" s="493">
        <v>115425.94</v>
      </c>
      <c r="K31" s="493">
        <v>116569.23000000001</v>
      </c>
      <c r="L31" s="493">
        <v>117324.1</v>
      </c>
      <c r="M31" s="493">
        <v>116211.11</v>
      </c>
      <c r="N31" s="493">
        <v>113485.22</v>
      </c>
      <c r="O31" s="493">
        <v>114797.49</v>
      </c>
      <c r="P31" s="493"/>
    </row>
    <row r="32" spans="1:18" ht="14.25" customHeight="1">
      <c r="A32" s="488">
        <v>242</v>
      </c>
      <c r="B32" s="490"/>
      <c r="C32" s="492" t="s">
        <v>291</v>
      </c>
      <c r="D32" s="493">
        <v>25683.35</v>
      </c>
      <c r="E32" s="493">
        <v>22871.120000000003</v>
      </c>
      <c r="F32" s="493">
        <v>23765.38</v>
      </c>
      <c r="G32" s="493">
        <v>23380.629999999997</v>
      </c>
      <c r="H32" s="493">
        <v>24044.910000000003</v>
      </c>
      <c r="I32" s="493">
        <v>23885.67</v>
      </c>
      <c r="J32" s="493">
        <v>23217.57</v>
      </c>
      <c r="K32" s="493">
        <v>23919.59</v>
      </c>
      <c r="L32" s="493">
        <v>23898.69</v>
      </c>
      <c r="M32" s="493">
        <v>23545.519999999997</v>
      </c>
      <c r="N32" s="493">
        <v>23249.570000000003</v>
      </c>
      <c r="O32" s="493">
        <v>23573.64</v>
      </c>
      <c r="P32" s="493"/>
    </row>
    <row r="34" spans="1:1" ht="13.8">
      <c r="A34" s="498" t="s">
        <v>292</v>
      </c>
    </row>
  </sheetData>
  <mergeCells count="2">
    <mergeCell ref="A2:N2"/>
    <mergeCell ref="A3:N3"/>
  </mergeCells>
  <conditionalFormatting sqref="D38:N40 D37:P37">
    <cfRule type="colorScale" priority="1">
      <colorScale>
        <cfvo type="min"/>
        <cfvo type="percentile" val="50"/>
        <cfvo type="max"/>
        <color rgb="FFF8696B"/>
        <color rgb="FFFCFCFF"/>
        <color rgb="FF5A8AC6"/>
      </colorScale>
    </cfRule>
  </conditionalFormatting>
  <conditionalFormatting sqref="D38:N45 D37:P37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38:N46 D37:P37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38:N51 D37:P37">
    <cfRule type="colorScale" priority="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D42:N45">
    <cfRule type="colorScale" priority="2">
      <colorScale>
        <cfvo type="min"/>
        <cfvo type="percentile" val="50"/>
        <cfvo type="max"/>
        <color rgb="FFF8696B"/>
        <color rgb="FFFCFCFF"/>
        <color rgb="FF5A8AC6"/>
      </colorScale>
    </cfRule>
  </conditionalFormatting>
  <conditionalFormatting sqref="D47:N50">
    <cfRule type="colorScale" priority="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D52:N61">
    <cfRule type="colorScale" priority="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rintOptions horizontalCentered="1" verticalCentered="1"/>
  <pageMargins left="0.74803149606299213" right="0.74803149606299213" top="0.98425196850393704" bottom="0.98425196850393704" header="0" footer="0"/>
  <pageSetup paperSize="9" scale="76" orientation="landscape" r:id="rId1"/>
  <headerFooter alignWithMargins="0"/>
  <colBreaks count="1" manualBreakCount="1">
    <brk id="16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A3593A-8A4D-434D-9D5D-28C3F009CD67}">
  <sheetPr codeName="Hoja28"/>
  <dimension ref="A1:P200"/>
  <sheetViews>
    <sheetView topLeftCell="A2" zoomScale="80" zoomScaleNormal="80" workbookViewId="0"/>
  </sheetViews>
  <sheetFormatPr baseColWidth="10" defaultColWidth="11.44140625" defaultRowHeight="13.2"/>
  <cols>
    <col min="1" max="1" width="1.6640625" style="485" customWidth="1"/>
    <col min="2" max="2" width="8.33203125" style="485" customWidth="1"/>
    <col min="3" max="3" width="10.33203125" style="485" bestFit="1" customWidth="1"/>
    <col min="4" max="6" width="13" style="485" customWidth="1"/>
    <col min="7" max="14" width="13.5546875" style="485" customWidth="1"/>
    <col min="15" max="15" width="14" style="485" customWidth="1"/>
    <col min="16" max="16" width="12.109375" style="485" customWidth="1"/>
    <col min="17" max="17" width="11.44140625" style="485"/>
    <col min="18" max="18" width="7.44140625" style="485" customWidth="1"/>
    <col min="19" max="256" width="11.44140625" style="485"/>
    <col min="257" max="257" width="1.6640625" style="485" customWidth="1"/>
    <col min="258" max="258" width="8.33203125" style="485" customWidth="1"/>
    <col min="259" max="259" width="10.33203125" style="485" bestFit="1" customWidth="1"/>
    <col min="260" max="262" width="13" style="485" customWidth="1"/>
    <col min="263" max="270" width="13.5546875" style="485" customWidth="1"/>
    <col min="271" max="271" width="14" style="485" customWidth="1"/>
    <col min="272" max="272" width="12.109375" style="485" customWidth="1"/>
    <col min="273" max="273" width="11.44140625" style="485"/>
    <col min="274" max="274" width="7.44140625" style="485" customWidth="1"/>
    <col min="275" max="512" width="11.44140625" style="485"/>
    <col min="513" max="513" width="1.6640625" style="485" customWidth="1"/>
    <col min="514" max="514" width="8.33203125" style="485" customWidth="1"/>
    <col min="515" max="515" width="10.33203125" style="485" bestFit="1" customWidth="1"/>
    <col min="516" max="518" width="13" style="485" customWidth="1"/>
    <col min="519" max="526" width="13.5546875" style="485" customWidth="1"/>
    <col min="527" max="527" width="14" style="485" customWidth="1"/>
    <col min="528" max="528" width="12.109375" style="485" customWidth="1"/>
    <col min="529" max="529" width="11.44140625" style="485"/>
    <col min="530" max="530" width="7.44140625" style="485" customWidth="1"/>
    <col min="531" max="768" width="11.44140625" style="485"/>
    <col min="769" max="769" width="1.6640625" style="485" customWidth="1"/>
    <col min="770" max="770" width="8.33203125" style="485" customWidth="1"/>
    <col min="771" max="771" width="10.33203125" style="485" bestFit="1" customWidth="1"/>
    <col min="772" max="774" width="13" style="485" customWidth="1"/>
    <col min="775" max="782" width="13.5546875" style="485" customWidth="1"/>
    <col min="783" max="783" width="14" style="485" customWidth="1"/>
    <col min="784" max="784" width="12.109375" style="485" customWidth="1"/>
    <col min="785" max="785" width="11.44140625" style="485"/>
    <col min="786" max="786" width="7.44140625" style="485" customWidth="1"/>
    <col min="787" max="1024" width="11.44140625" style="485"/>
    <col min="1025" max="1025" width="1.6640625" style="485" customWidth="1"/>
    <col min="1026" max="1026" width="8.33203125" style="485" customWidth="1"/>
    <col min="1027" max="1027" width="10.33203125" style="485" bestFit="1" customWidth="1"/>
    <col min="1028" max="1030" width="13" style="485" customWidth="1"/>
    <col min="1031" max="1038" width="13.5546875" style="485" customWidth="1"/>
    <col min="1039" max="1039" width="14" style="485" customWidth="1"/>
    <col min="1040" max="1040" width="12.109375" style="485" customWidth="1"/>
    <col min="1041" max="1041" width="11.44140625" style="485"/>
    <col min="1042" max="1042" width="7.44140625" style="485" customWidth="1"/>
    <col min="1043" max="1280" width="11.44140625" style="485"/>
    <col min="1281" max="1281" width="1.6640625" style="485" customWidth="1"/>
    <col min="1282" max="1282" width="8.33203125" style="485" customWidth="1"/>
    <col min="1283" max="1283" width="10.33203125" style="485" bestFit="1" customWidth="1"/>
    <col min="1284" max="1286" width="13" style="485" customWidth="1"/>
    <col min="1287" max="1294" width="13.5546875" style="485" customWidth="1"/>
    <col min="1295" max="1295" width="14" style="485" customWidth="1"/>
    <col min="1296" max="1296" width="12.109375" style="485" customWidth="1"/>
    <col min="1297" max="1297" width="11.44140625" style="485"/>
    <col min="1298" max="1298" width="7.44140625" style="485" customWidth="1"/>
    <col min="1299" max="1536" width="11.44140625" style="485"/>
    <col min="1537" max="1537" width="1.6640625" style="485" customWidth="1"/>
    <col min="1538" max="1538" width="8.33203125" style="485" customWidth="1"/>
    <col min="1539" max="1539" width="10.33203125" style="485" bestFit="1" customWidth="1"/>
    <col min="1540" max="1542" width="13" style="485" customWidth="1"/>
    <col min="1543" max="1550" width="13.5546875" style="485" customWidth="1"/>
    <col min="1551" max="1551" width="14" style="485" customWidth="1"/>
    <col min="1552" max="1552" width="12.109375" style="485" customWidth="1"/>
    <col min="1553" max="1553" width="11.44140625" style="485"/>
    <col min="1554" max="1554" width="7.44140625" style="485" customWidth="1"/>
    <col min="1555" max="1792" width="11.44140625" style="485"/>
    <col min="1793" max="1793" width="1.6640625" style="485" customWidth="1"/>
    <col min="1794" max="1794" width="8.33203125" style="485" customWidth="1"/>
    <col min="1795" max="1795" width="10.33203125" style="485" bestFit="1" customWidth="1"/>
    <col min="1796" max="1798" width="13" style="485" customWidth="1"/>
    <col min="1799" max="1806" width="13.5546875" style="485" customWidth="1"/>
    <col min="1807" max="1807" width="14" style="485" customWidth="1"/>
    <col min="1808" max="1808" width="12.109375" style="485" customWidth="1"/>
    <col min="1809" max="1809" width="11.44140625" style="485"/>
    <col min="1810" max="1810" width="7.44140625" style="485" customWidth="1"/>
    <col min="1811" max="2048" width="11.44140625" style="485"/>
    <col min="2049" max="2049" width="1.6640625" style="485" customWidth="1"/>
    <col min="2050" max="2050" width="8.33203125" style="485" customWidth="1"/>
    <col min="2051" max="2051" width="10.33203125" style="485" bestFit="1" customWidth="1"/>
    <col min="2052" max="2054" width="13" style="485" customWidth="1"/>
    <col min="2055" max="2062" width="13.5546875" style="485" customWidth="1"/>
    <col min="2063" max="2063" width="14" style="485" customWidth="1"/>
    <col min="2064" max="2064" width="12.109375" style="485" customWidth="1"/>
    <col min="2065" max="2065" width="11.44140625" style="485"/>
    <col min="2066" max="2066" width="7.44140625" style="485" customWidth="1"/>
    <col min="2067" max="2304" width="11.44140625" style="485"/>
    <col min="2305" max="2305" width="1.6640625" style="485" customWidth="1"/>
    <col min="2306" max="2306" width="8.33203125" style="485" customWidth="1"/>
    <col min="2307" max="2307" width="10.33203125" style="485" bestFit="1" customWidth="1"/>
    <col min="2308" max="2310" width="13" style="485" customWidth="1"/>
    <col min="2311" max="2318" width="13.5546875" style="485" customWidth="1"/>
    <col min="2319" max="2319" width="14" style="485" customWidth="1"/>
    <col min="2320" max="2320" width="12.109375" style="485" customWidth="1"/>
    <col min="2321" max="2321" width="11.44140625" style="485"/>
    <col min="2322" max="2322" width="7.44140625" style="485" customWidth="1"/>
    <col min="2323" max="2560" width="11.44140625" style="485"/>
    <col min="2561" max="2561" width="1.6640625" style="485" customWidth="1"/>
    <col min="2562" max="2562" width="8.33203125" style="485" customWidth="1"/>
    <col min="2563" max="2563" width="10.33203125" style="485" bestFit="1" customWidth="1"/>
    <col min="2564" max="2566" width="13" style="485" customWidth="1"/>
    <col min="2567" max="2574" width="13.5546875" style="485" customWidth="1"/>
    <col min="2575" max="2575" width="14" style="485" customWidth="1"/>
    <col min="2576" max="2576" width="12.109375" style="485" customWidth="1"/>
    <col min="2577" max="2577" width="11.44140625" style="485"/>
    <col min="2578" max="2578" width="7.44140625" style="485" customWidth="1"/>
    <col min="2579" max="2816" width="11.44140625" style="485"/>
    <col min="2817" max="2817" width="1.6640625" style="485" customWidth="1"/>
    <col min="2818" max="2818" width="8.33203125" style="485" customWidth="1"/>
    <col min="2819" max="2819" width="10.33203125" style="485" bestFit="1" customWidth="1"/>
    <col min="2820" max="2822" width="13" style="485" customWidth="1"/>
    <col min="2823" max="2830" width="13.5546875" style="485" customWidth="1"/>
    <col min="2831" max="2831" width="14" style="485" customWidth="1"/>
    <col min="2832" max="2832" width="12.109375" style="485" customWidth="1"/>
    <col min="2833" max="2833" width="11.44140625" style="485"/>
    <col min="2834" max="2834" width="7.44140625" style="485" customWidth="1"/>
    <col min="2835" max="3072" width="11.44140625" style="485"/>
    <col min="3073" max="3073" width="1.6640625" style="485" customWidth="1"/>
    <col min="3074" max="3074" width="8.33203125" style="485" customWidth="1"/>
    <col min="3075" max="3075" width="10.33203125" style="485" bestFit="1" customWidth="1"/>
    <col min="3076" max="3078" width="13" style="485" customWidth="1"/>
    <col min="3079" max="3086" width="13.5546875" style="485" customWidth="1"/>
    <col min="3087" max="3087" width="14" style="485" customWidth="1"/>
    <col min="3088" max="3088" width="12.109375" style="485" customWidth="1"/>
    <col min="3089" max="3089" width="11.44140625" style="485"/>
    <col min="3090" max="3090" width="7.44140625" style="485" customWidth="1"/>
    <col min="3091" max="3328" width="11.44140625" style="485"/>
    <col min="3329" max="3329" width="1.6640625" style="485" customWidth="1"/>
    <col min="3330" max="3330" width="8.33203125" style="485" customWidth="1"/>
    <col min="3331" max="3331" width="10.33203125" style="485" bestFit="1" customWidth="1"/>
    <col min="3332" max="3334" width="13" style="485" customWidth="1"/>
    <col min="3335" max="3342" width="13.5546875" style="485" customWidth="1"/>
    <col min="3343" max="3343" width="14" style="485" customWidth="1"/>
    <col min="3344" max="3344" width="12.109375" style="485" customWidth="1"/>
    <col min="3345" max="3345" width="11.44140625" style="485"/>
    <col min="3346" max="3346" width="7.44140625" style="485" customWidth="1"/>
    <col min="3347" max="3584" width="11.44140625" style="485"/>
    <col min="3585" max="3585" width="1.6640625" style="485" customWidth="1"/>
    <col min="3586" max="3586" width="8.33203125" style="485" customWidth="1"/>
    <col min="3587" max="3587" width="10.33203125" style="485" bestFit="1" customWidth="1"/>
    <col min="3588" max="3590" width="13" style="485" customWidth="1"/>
    <col min="3591" max="3598" width="13.5546875" style="485" customWidth="1"/>
    <col min="3599" max="3599" width="14" style="485" customWidth="1"/>
    <col min="3600" max="3600" width="12.109375" style="485" customWidth="1"/>
    <col min="3601" max="3601" width="11.44140625" style="485"/>
    <col min="3602" max="3602" width="7.44140625" style="485" customWidth="1"/>
    <col min="3603" max="3840" width="11.44140625" style="485"/>
    <col min="3841" max="3841" width="1.6640625" style="485" customWidth="1"/>
    <col min="3842" max="3842" width="8.33203125" style="485" customWidth="1"/>
    <col min="3843" max="3843" width="10.33203125" style="485" bestFit="1" customWidth="1"/>
    <col min="3844" max="3846" width="13" style="485" customWidth="1"/>
    <col min="3847" max="3854" width="13.5546875" style="485" customWidth="1"/>
    <col min="3855" max="3855" width="14" style="485" customWidth="1"/>
    <col min="3856" max="3856" width="12.109375" style="485" customWidth="1"/>
    <col min="3857" max="3857" width="11.44140625" style="485"/>
    <col min="3858" max="3858" width="7.44140625" style="485" customWidth="1"/>
    <col min="3859" max="4096" width="11.44140625" style="485"/>
    <col min="4097" max="4097" width="1.6640625" style="485" customWidth="1"/>
    <col min="4098" max="4098" width="8.33203125" style="485" customWidth="1"/>
    <col min="4099" max="4099" width="10.33203125" style="485" bestFit="1" customWidth="1"/>
    <col min="4100" max="4102" width="13" style="485" customWidth="1"/>
    <col min="4103" max="4110" width="13.5546875" style="485" customWidth="1"/>
    <col min="4111" max="4111" width="14" style="485" customWidth="1"/>
    <col min="4112" max="4112" width="12.109375" style="485" customWidth="1"/>
    <col min="4113" max="4113" width="11.44140625" style="485"/>
    <col min="4114" max="4114" width="7.44140625" style="485" customWidth="1"/>
    <col min="4115" max="4352" width="11.44140625" style="485"/>
    <col min="4353" max="4353" width="1.6640625" style="485" customWidth="1"/>
    <col min="4354" max="4354" width="8.33203125" style="485" customWidth="1"/>
    <col min="4355" max="4355" width="10.33203125" style="485" bestFit="1" customWidth="1"/>
    <col min="4356" max="4358" width="13" style="485" customWidth="1"/>
    <col min="4359" max="4366" width="13.5546875" style="485" customWidth="1"/>
    <col min="4367" max="4367" width="14" style="485" customWidth="1"/>
    <col min="4368" max="4368" width="12.109375" style="485" customWidth="1"/>
    <col min="4369" max="4369" width="11.44140625" style="485"/>
    <col min="4370" max="4370" width="7.44140625" style="485" customWidth="1"/>
    <col min="4371" max="4608" width="11.44140625" style="485"/>
    <col min="4609" max="4609" width="1.6640625" style="485" customWidth="1"/>
    <col min="4610" max="4610" width="8.33203125" style="485" customWidth="1"/>
    <col min="4611" max="4611" width="10.33203125" style="485" bestFit="1" customWidth="1"/>
    <col min="4612" max="4614" width="13" style="485" customWidth="1"/>
    <col min="4615" max="4622" width="13.5546875" style="485" customWidth="1"/>
    <col min="4623" max="4623" width="14" style="485" customWidth="1"/>
    <col min="4624" max="4624" width="12.109375" style="485" customWidth="1"/>
    <col min="4625" max="4625" width="11.44140625" style="485"/>
    <col min="4626" max="4626" width="7.44140625" style="485" customWidth="1"/>
    <col min="4627" max="4864" width="11.44140625" style="485"/>
    <col min="4865" max="4865" width="1.6640625" style="485" customWidth="1"/>
    <col min="4866" max="4866" width="8.33203125" style="485" customWidth="1"/>
    <col min="4867" max="4867" width="10.33203125" style="485" bestFit="1" customWidth="1"/>
    <col min="4868" max="4870" width="13" style="485" customWidth="1"/>
    <col min="4871" max="4878" width="13.5546875" style="485" customWidth="1"/>
    <col min="4879" max="4879" width="14" style="485" customWidth="1"/>
    <col min="4880" max="4880" width="12.109375" style="485" customWidth="1"/>
    <col min="4881" max="4881" width="11.44140625" style="485"/>
    <col min="4882" max="4882" width="7.44140625" style="485" customWidth="1"/>
    <col min="4883" max="5120" width="11.44140625" style="485"/>
    <col min="5121" max="5121" width="1.6640625" style="485" customWidth="1"/>
    <col min="5122" max="5122" width="8.33203125" style="485" customWidth="1"/>
    <col min="5123" max="5123" width="10.33203125" style="485" bestFit="1" customWidth="1"/>
    <col min="5124" max="5126" width="13" style="485" customWidth="1"/>
    <col min="5127" max="5134" width="13.5546875" style="485" customWidth="1"/>
    <col min="5135" max="5135" width="14" style="485" customWidth="1"/>
    <col min="5136" max="5136" width="12.109375" style="485" customWidth="1"/>
    <col min="5137" max="5137" width="11.44140625" style="485"/>
    <col min="5138" max="5138" width="7.44140625" style="485" customWidth="1"/>
    <col min="5139" max="5376" width="11.44140625" style="485"/>
    <col min="5377" max="5377" width="1.6640625" style="485" customWidth="1"/>
    <col min="5378" max="5378" width="8.33203125" style="485" customWidth="1"/>
    <col min="5379" max="5379" width="10.33203125" style="485" bestFit="1" customWidth="1"/>
    <col min="5380" max="5382" width="13" style="485" customWidth="1"/>
    <col min="5383" max="5390" width="13.5546875" style="485" customWidth="1"/>
    <col min="5391" max="5391" width="14" style="485" customWidth="1"/>
    <col min="5392" max="5392" width="12.109375" style="485" customWidth="1"/>
    <col min="5393" max="5393" width="11.44140625" style="485"/>
    <col min="5394" max="5394" width="7.44140625" style="485" customWidth="1"/>
    <col min="5395" max="5632" width="11.44140625" style="485"/>
    <col min="5633" max="5633" width="1.6640625" style="485" customWidth="1"/>
    <col min="5634" max="5634" width="8.33203125" style="485" customWidth="1"/>
    <col min="5635" max="5635" width="10.33203125" style="485" bestFit="1" customWidth="1"/>
    <col min="5636" max="5638" width="13" style="485" customWidth="1"/>
    <col min="5639" max="5646" width="13.5546875" style="485" customWidth="1"/>
    <col min="5647" max="5647" width="14" style="485" customWidth="1"/>
    <col min="5648" max="5648" width="12.109375" style="485" customWidth="1"/>
    <col min="5649" max="5649" width="11.44140625" style="485"/>
    <col min="5650" max="5650" width="7.44140625" style="485" customWidth="1"/>
    <col min="5651" max="5888" width="11.44140625" style="485"/>
    <col min="5889" max="5889" width="1.6640625" style="485" customWidth="1"/>
    <col min="5890" max="5890" width="8.33203125" style="485" customWidth="1"/>
    <col min="5891" max="5891" width="10.33203125" style="485" bestFit="1" customWidth="1"/>
    <col min="5892" max="5894" width="13" style="485" customWidth="1"/>
    <col min="5895" max="5902" width="13.5546875" style="485" customWidth="1"/>
    <col min="5903" max="5903" width="14" style="485" customWidth="1"/>
    <col min="5904" max="5904" width="12.109375" style="485" customWidth="1"/>
    <col min="5905" max="5905" width="11.44140625" style="485"/>
    <col min="5906" max="5906" width="7.44140625" style="485" customWidth="1"/>
    <col min="5907" max="6144" width="11.44140625" style="485"/>
    <col min="6145" max="6145" width="1.6640625" style="485" customWidth="1"/>
    <col min="6146" max="6146" width="8.33203125" style="485" customWidth="1"/>
    <col min="6147" max="6147" width="10.33203125" style="485" bestFit="1" customWidth="1"/>
    <col min="6148" max="6150" width="13" style="485" customWidth="1"/>
    <col min="6151" max="6158" width="13.5546875" style="485" customWidth="1"/>
    <col min="6159" max="6159" width="14" style="485" customWidth="1"/>
    <col min="6160" max="6160" width="12.109375" style="485" customWidth="1"/>
    <col min="6161" max="6161" width="11.44140625" style="485"/>
    <col min="6162" max="6162" width="7.44140625" style="485" customWidth="1"/>
    <col min="6163" max="6400" width="11.44140625" style="485"/>
    <col min="6401" max="6401" width="1.6640625" style="485" customWidth="1"/>
    <col min="6402" max="6402" width="8.33203125" style="485" customWidth="1"/>
    <col min="6403" max="6403" width="10.33203125" style="485" bestFit="1" customWidth="1"/>
    <col min="6404" max="6406" width="13" style="485" customWidth="1"/>
    <col min="6407" max="6414" width="13.5546875" style="485" customWidth="1"/>
    <col min="6415" max="6415" width="14" style="485" customWidth="1"/>
    <col min="6416" max="6416" width="12.109375" style="485" customWidth="1"/>
    <col min="6417" max="6417" width="11.44140625" style="485"/>
    <col min="6418" max="6418" width="7.44140625" style="485" customWidth="1"/>
    <col min="6419" max="6656" width="11.44140625" style="485"/>
    <col min="6657" max="6657" width="1.6640625" style="485" customWidth="1"/>
    <col min="6658" max="6658" width="8.33203125" style="485" customWidth="1"/>
    <col min="6659" max="6659" width="10.33203125" style="485" bestFit="1" customWidth="1"/>
    <col min="6660" max="6662" width="13" style="485" customWidth="1"/>
    <col min="6663" max="6670" width="13.5546875" style="485" customWidth="1"/>
    <col min="6671" max="6671" width="14" style="485" customWidth="1"/>
    <col min="6672" max="6672" width="12.109375" style="485" customWidth="1"/>
    <col min="6673" max="6673" width="11.44140625" style="485"/>
    <col min="6674" max="6674" width="7.44140625" style="485" customWidth="1"/>
    <col min="6675" max="6912" width="11.44140625" style="485"/>
    <col min="6913" max="6913" width="1.6640625" style="485" customWidth="1"/>
    <col min="6914" max="6914" width="8.33203125" style="485" customWidth="1"/>
    <col min="6915" max="6915" width="10.33203125" style="485" bestFit="1" customWidth="1"/>
    <col min="6916" max="6918" width="13" style="485" customWidth="1"/>
    <col min="6919" max="6926" width="13.5546875" style="485" customWidth="1"/>
    <col min="6927" max="6927" width="14" style="485" customWidth="1"/>
    <col min="6928" max="6928" width="12.109375" style="485" customWidth="1"/>
    <col min="6929" max="6929" width="11.44140625" style="485"/>
    <col min="6930" max="6930" width="7.44140625" style="485" customWidth="1"/>
    <col min="6931" max="7168" width="11.44140625" style="485"/>
    <col min="7169" max="7169" width="1.6640625" style="485" customWidth="1"/>
    <col min="7170" max="7170" width="8.33203125" style="485" customWidth="1"/>
    <col min="7171" max="7171" width="10.33203125" style="485" bestFit="1" customWidth="1"/>
    <col min="7172" max="7174" width="13" style="485" customWidth="1"/>
    <col min="7175" max="7182" width="13.5546875" style="485" customWidth="1"/>
    <col min="7183" max="7183" width="14" style="485" customWidth="1"/>
    <col min="7184" max="7184" width="12.109375" style="485" customWidth="1"/>
    <col min="7185" max="7185" width="11.44140625" style="485"/>
    <col min="7186" max="7186" width="7.44140625" style="485" customWidth="1"/>
    <col min="7187" max="7424" width="11.44140625" style="485"/>
    <col min="7425" max="7425" width="1.6640625" style="485" customWidth="1"/>
    <col min="7426" max="7426" width="8.33203125" style="485" customWidth="1"/>
    <col min="7427" max="7427" width="10.33203125" style="485" bestFit="1" customWidth="1"/>
    <col min="7428" max="7430" width="13" style="485" customWidth="1"/>
    <col min="7431" max="7438" width="13.5546875" style="485" customWidth="1"/>
    <col min="7439" max="7439" width="14" style="485" customWidth="1"/>
    <col min="7440" max="7440" width="12.109375" style="485" customWidth="1"/>
    <col min="7441" max="7441" width="11.44140625" style="485"/>
    <col min="7442" max="7442" width="7.44140625" style="485" customWidth="1"/>
    <col min="7443" max="7680" width="11.44140625" style="485"/>
    <col min="7681" max="7681" width="1.6640625" style="485" customWidth="1"/>
    <col min="7682" max="7682" width="8.33203125" style="485" customWidth="1"/>
    <col min="7683" max="7683" width="10.33203125" style="485" bestFit="1" customWidth="1"/>
    <col min="7684" max="7686" width="13" style="485" customWidth="1"/>
    <col min="7687" max="7694" width="13.5546875" style="485" customWidth="1"/>
    <col min="7695" max="7695" width="14" style="485" customWidth="1"/>
    <col min="7696" max="7696" width="12.109375" style="485" customWidth="1"/>
    <col min="7697" max="7697" width="11.44140625" style="485"/>
    <col min="7698" max="7698" width="7.44140625" style="485" customWidth="1"/>
    <col min="7699" max="7936" width="11.44140625" style="485"/>
    <col min="7937" max="7937" width="1.6640625" style="485" customWidth="1"/>
    <col min="7938" max="7938" width="8.33203125" style="485" customWidth="1"/>
    <col min="7939" max="7939" width="10.33203125" style="485" bestFit="1" customWidth="1"/>
    <col min="7940" max="7942" width="13" style="485" customWidth="1"/>
    <col min="7943" max="7950" width="13.5546875" style="485" customWidth="1"/>
    <col min="7951" max="7951" width="14" style="485" customWidth="1"/>
    <col min="7952" max="7952" width="12.109375" style="485" customWidth="1"/>
    <col min="7953" max="7953" width="11.44140625" style="485"/>
    <col min="7954" max="7954" width="7.44140625" style="485" customWidth="1"/>
    <col min="7955" max="8192" width="11.44140625" style="485"/>
    <col min="8193" max="8193" width="1.6640625" style="485" customWidth="1"/>
    <col min="8194" max="8194" width="8.33203125" style="485" customWidth="1"/>
    <col min="8195" max="8195" width="10.33203125" style="485" bestFit="1" customWidth="1"/>
    <col min="8196" max="8198" width="13" style="485" customWidth="1"/>
    <col min="8199" max="8206" width="13.5546875" style="485" customWidth="1"/>
    <col min="8207" max="8207" width="14" style="485" customWidth="1"/>
    <col min="8208" max="8208" width="12.109375" style="485" customWidth="1"/>
    <col min="8209" max="8209" width="11.44140625" style="485"/>
    <col min="8210" max="8210" width="7.44140625" style="485" customWidth="1"/>
    <col min="8211" max="8448" width="11.44140625" style="485"/>
    <col min="8449" max="8449" width="1.6640625" style="485" customWidth="1"/>
    <col min="8450" max="8450" width="8.33203125" style="485" customWidth="1"/>
    <col min="8451" max="8451" width="10.33203125" style="485" bestFit="1" customWidth="1"/>
    <col min="8452" max="8454" width="13" style="485" customWidth="1"/>
    <col min="8455" max="8462" width="13.5546875" style="485" customWidth="1"/>
    <col min="8463" max="8463" width="14" style="485" customWidth="1"/>
    <col min="8464" max="8464" width="12.109375" style="485" customWidth="1"/>
    <col min="8465" max="8465" width="11.44140625" style="485"/>
    <col min="8466" max="8466" width="7.44140625" style="485" customWidth="1"/>
    <col min="8467" max="8704" width="11.44140625" style="485"/>
    <col min="8705" max="8705" width="1.6640625" style="485" customWidth="1"/>
    <col min="8706" max="8706" width="8.33203125" style="485" customWidth="1"/>
    <col min="8707" max="8707" width="10.33203125" style="485" bestFit="1" customWidth="1"/>
    <col min="8708" max="8710" width="13" style="485" customWidth="1"/>
    <col min="8711" max="8718" width="13.5546875" style="485" customWidth="1"/>
    <col min="8719" max="8719" width="14" style="485" customWidth="1"/>
    <col min="8720" max="8720" width="12.109375" style="485" customWidth="1"/>
    <col min="8721" max="8721" width="11.44140625" style="485"/>
    <col min="8722" max="8722" width="7.44140625" style="485" customWidth="1"/>
    <col min="8723" max="8960" width="11.44140625" style="485"/>
    <col min="8961" max="8961" width="1.6640625" style="485" customWidth="1"/>
    <col min="8962" max="8962" width="8.33203125" style="485" customWidth="1"/>
    <col min="8963" max="8963" width="10.33203125" style="485" bestFit="1" customWidth="1"/>
    <col min="8964" max="8966" width="13" style="485" customWidth="1"/>
    <col min="8967" max="8974" width="13.5546875" style="485" customWidth="1"/>
    <col min="8975" max="8975" width="14" style="485" customWidth="1"/>
    <col min="8976" max="8976" width="12.109375" style="485" customWidth="1"/>
    <col min="8977" max="8977" width="11.44140625" style="485"/>
    <col min="8978" max="8978" width="7.44140625" style="485" customWidth="1"/>
    <col min="8979" max="9216" width="11.44140625" style="485"/>
    <col min="9217" max="9217" width="1.6640625" style="485" customWidth="1"/>
    <col min="9218" max="9218" width="8.33203125" style="485" customWidth="1"/>
    <col min="9219" max="9219" width="10.33203125" style="485" bestFit="1" customWidth="1"/>
    <col min="9220" max="9222" width="13" style="485" customWidth="1"/>
    <col min="9223" max="9230" width="13.5546875" style="485" customWidth="1"/>
    <col min="9231" max="9231" width="14" style="485" customWidth="1"/>
    <col min="9232" max="9232" width="12.109375" style="485" customWidth="1"/>
    <col min="9233" max="9233" width="11.44140625" style="485"/>
    <col min="9234" max="9234" width="7.44140625" style="485" customWidth="1"/>
    <col min="9235" max="9472" width="11.44140625" style="485"/>
    <col min="9473" max="9473" width="1.6640625" style="485" customWidth="1"/>
    <col min="9474" max="9474" width="8.33203125" style="485" customWidth="1"/>
    <col min="9475" max="9475" width="10.33203125" style="485" bestFit="1" customWidth="1"/>
    <col min="9476" max="9478" width="13" style="485" customWidth="1"/>
    <col min="9479" max="9486" width="13.5546875" style="485" customWidth="1"/>
    <col min="9487" max="9487" width="14" style="485" customWidth="1"/>
    <col min="9488" max="9488" width="12.109375" style="485" customWidth="1"/>
    <col min="9489" max="9489" width="11.44140625" style="485"/>
    <col min="9490" max="9490" width="7.44140625" style="485" customWidth="1"/>
    <col min="9491" max="9728" width="11.44140625" style="485"/>
    <col min="9729" max="9729" width="1.6640625" style="485" customWidth="1"/>
    <col min="9730" max="9730" width="8.33203125" style="485" customWidth="1"/>
    <col min="9731" max="9731" width="10.33203125" style="485" bestFit="1" customWidth="1"/>
    <col min="9732" max="9734" width="13" style="485" customWidth="1"/>
    <col min="9735" max="9742" width="13.5546875" style="485" customWidth="1"/>
    <col min="9743" max="9743" width="14" style="485" customWidth="1"/>
    <col min="9744" max="9744" width="12.109375" style="485" customWidth="1"/>
    <col min="9745" max="9745" width="11.44140625" style="485"/>
    <col min="9746" max="9746" width="7.44140625" style="485" customWidth="1"/>
    <col min="9747" max="9984" width="11.44140625" style="485"/>
    <col min="9985" max="9985" width="1.6640625" style="485" customWidth="1"/>
    <col min="9986" max="9986" width="8.33203125" style="485" customWidth="1"/>
    <col min="9987" max="9987" width="10.33203125" style="485" bestFit="1" customWidth="1"/>
    <col min="9988" max="9990" width="13" style="485" customWidth="1"/>
    <col min="9991" max="9998" width="13.5546875" style="485" customWidth="1"/>
    <col min="9999" max="9999" width="14" style="485" customWidth="1"/>
    <col min="10000" max="10000" width="12.109375" style="485" customWidth="1"/>
    <col min="10001" max="10001" width="11.44140625" style="485"/>
    <col min="10002" max="10002" width="7.44140625" style="485" customWidth="1"/>
    <col min="10003" max="10240" width="11.44140625" style="485"/>
    <col min="10241" max="10241" width="1.6640625" style="485" customWidth="1"/>
    <col min="10242" max="10242" width="8.33203125" style="485" customWidth="1"/>
    <col min="10243" max="10243" width="10.33203125" style="485" bestFit="1" customWidth="1"/>
    <col min="10244" max="10246" width="13" style="485" customWidth="1"/>
    <col min="10247" max="10254" width="13.5546875" style="485" customWidth="1"/>
    <col min="10255" max="10255" width="14" style="485" customWidth="1"/>
    <col min="10256" max="10256" width="12.109375" style="485" customWidth="1"/>
    <col min="10257" max="10257" width="11.44140625" style="485"/>
    <col min="10258" max="10258" width="7.44140625" style="485" customWidth="1"/>
    <col min="10259" max="10496" width="11.44140625" style="485"/>
    <col min="10497" max="10497" width="1.6640625" style="485" customWidth="1"/>
    <col min="10498" max="10498" width="8.33203125" style="485" customWidth="1"/>
    <col min="10499" max="10499" width="10.33203125" style="485" bestFit="1" customWidth="1"/>
    <col min="10500" max="10502" width="13" style="485" customWidth="1"/>
    <col min="10503" max="10510" width="13.5546875" style="485" customWidth="1"/>
    <col min="10511" max="10511" width="14" style="485" customWidth="1"/>
    <col min="10512" max="10512" width="12.109375" style="485" customWidth="1"/>
    <col min="10513" max="10513" width="11.44140625" style="485"/>
    <col min="10514" max="10514" width="7.44140625" style="485" customWidth="1"/>
    <col min="10515" max="10752" width="11.44140625" style="485"/>
    <col min="10753" max="10753" width="1.6640625" style="485" customWidth="1"/>
    <col min="10754" max="10754" width="8.33203125" style="485" customWidth="1"/>
    <col min="10755" max="10755" width="10.33203125" style="485" bestFit="1" customWidth="1"/>
    <col min="10756" max="10758" width="13" style="485" customWidth="1"/>
    <col min="10759" max="10766" width="13.5546875" style="485" customWidth="1"/>
    <col min="10767" max="10767" width="14" style="485" customWidth="1"/>
    <col min="10768" max="10768" width="12.109375" style="485" customWidth="1"/>
    <col min="10769" max="10769" width="11.44140625" style="485"/>
    <col min="10770" max="10770" width="7.44140625" style="485" customWidth="1"/>
    <col min="10771" max="11008" width="11.44140625" style="485"/>
    <col min="11009" max="11009" width="1.6640625" style="485" customWidth="1"/>
    <col min="11010" max="11010" width="8.33203125" style="485" customWidth="1"/>
    <col min="11011" max="11011" width="10.33203125" style="485" bestFit="1" customWidth="1"/>
    <col min="11012" max="11014" width="13" style="485" customWidth="1"/>
    <col min="11015" max="11022" width="13.5546875" style="485" customWidth="1"/>
    <col min="11023" max="11023" width="14" style="485" customWidth="1"/>
    <col min="11024" max="11024" width="12.109375" style="485" customWidth="1"/>
    <col min="11025" max="11025" width="11.44140625" style="485"/>
    <col min="11026" max="11026" width="7.44140625" style="485" customWidth="1"/>
    <col min="11027" max="11264" width="11.44140625" style="485"/>
    <col min="11265" max="11265" width="1.6640625" style="485" customWidth="1"/>
    <col min="11266" max="11266" width="8.33203125" style="485" customWidth="1"/>
    <col min="11267" max="11267" width="10.33203125" style="485" bestFit="1" customWidth="1"/>
    <col min="11268" max="11270" width="13" style="485" customWidth="1"/>
    <col min="11271" max="11278" width="13.5546875" style="485" customWidth="1"/>
    <col min="11279" max="11279" width="14" style="485" customWidth="1"/>
    <col min="11280" max="11280" width="12.109375" style="485" customWidth="1"/>
    <col min="11281" max="11281" width="11.44140625" style="485"/>
    <col min="11282" max="11282" width="7.44140625" style="485" customWidth="1"/>
    <col min="11283" max="11520" width="11.44140625" style="485"/>
    <col min="11521" max="11521" width="1.6640625" style="485" customWidth="1"/>
    <col min="11522" max="11522" width="8.33203125" style="485" customWidth="1"/>
    <col min="11523" max="11523" width="10.33203125" style="485" bestFit="1" customWidth="1"/>
    <col min="11524" max="11526" width="13" style="485" customWidth="1"/>
    <col min="11527" max="11534" width="13.5546875" style="485" customWidth="1"/>
    <col min="11535" max="11535" width="14" style="485" customWidth="1"/>
    <col min="11536" max="11536" width="12.109375" style="485" customWidth="1"/>
    <col min="11537" max="11537" width="11.44140625" style="485"/>
    <col min="11538" max="11538" width="7.44140625" style="485" customWidth="1"/>
    <col min="11539" max="11776" width="11.44140625" style="485"/>
    <col min="11777" max="11777" width="1.6640625" style="485" customWidth="1"/>
    <col min="11778" max="11778" width="8.33203125" style="485" customWidth="1"/>
    <col min="11779" max="11779" width="10.33203125" style="485" bestFit="1" customWidth="1"/>
    <col min="11780" max="11782" width="13" style="485" customWidth="1"/>
    <col min="11783" max="11790" width="13.5546875" style="485" customWidth="1"/>
    <col min="11791" max="11791" width="14" style="485" customWidth="1"/>
    <col min="11792" max="11792" width="12.109375" style="485" customWidth="1"/>
    <col min="11793" max="11793" width="11.44140625" style="485"/>
    <col min="11794" max="11794" width="7.44140625" style="485" customWidth="1"/>
    <col min="11795" max="12032" width="11.44140625" style="485"/>
    <col min="12033" max="12033" width="1.6640625" style="485" customWidth="1"/>
    <col min="12034" max="12034" width="8.33203125" style="485" customWidth="1"/>
    <col min="12035" max="12035" width="10.33203125" style="485" bestFit="1" customWidth="1"/>
    <col min="12036" max="12038" width="13" style="485" customWidth="1"/>
    <col min="12039" max="12046" width="13.5546875" style="485" customWidth="1"/>
    <col min="12047" max="12047" width="14" style="485" customWidth="1"/>
    <col min="12048" max="12048" width="12.109375" style="485" customWidth="1"/>
    <col min="12049" max="12049" width="11.44140625" style="485"/>
    <col min="12050" max="12050" width="7.44140625" style="485" customWidth="1"/>
    <col min="12051" max="12288" width="11.44140625" style="485"/>
    <col min="12289" max="12289" width="1.6640625" style="485" customWidth="1"/>
    <col min="12290" max="12290" width="8.33203125" style="485" customWidth="1"/>
    <col min="12291" max="12291" width="10.33203125" style="485" bestFit="1" customWidth="1"/>
    <col min="12292" max="12294" width="13" style="485" customWidth="1"/>
    <col min="12295" max="12302" width="13.5546875" style="485" customWidth="1"/>
    <col min="12303" max="12303" width="14" style="485" customWidth="1"/>
    <col min="12304" max="12304" width="12.109375" style="485" customWidth="1"/>
    <col min="12305" max="12305" width="11.44140625" style="485"/>
    <col min="12306" max="12306" width="7.44140625" style="485" customWidth="1"/>
    <col min="12307" max="12544" width="11.44140625" style="485"/>
    <col min="12545" max="12545" width="1.6640625" style="485" customWidth="1"/>
    <col min="12546" max="12546" width="8.33203125" style="485" customWidth="1"/>
    <col min="12547" max="12547" width="10.33203125" style="485" bestFit="1" customWidth="1"/>
    <col min="12548" max="12550" width="13" style="485" customWidth="1"/>
    <col min="12551" max="12558" width="13.5546875" style="485" customWidth="1"/>
    <col min="12559" max="12559" width="14" style="485" customWidth="1"/>
    <col min="12560" max="12560" width="12.109375" style="485" customWidth="1"/>
    <col min="12561" max="12561" width="11.44140625" style="485"/>
    <col min="12562" max="12562" width="7.44140625" style="485" customWidth="1"/>
    <col min="12563" max="12800" width="11.44140625" style="485"/>
    <col min="12801" max="12801" width="1.6640625" style="485" customWidth="1"/>
    <col min="12802" max="12802" width="8.33203125" style="485" customWidth="1"/>
    <col min="12803" max="12803" width="10.33203125" style="485" bestFit="1" customWidth="1"/>
    <col min="12804" max="12806" width="13" style="485" customWidth="1"/>
    <col min="12807" max="12814" width="13.5546875" style="485" customWidth="1"/>
    <col min="12815" max="12815" width="14" style="485" customWidth="1"/>
    <col min="12816" max="12816" width="12.109375" style="485" customWidth="1"/>
    <col min="12817" max="12817" width="11.44140625" style="485"/>
    <col min="12818" max="12818" width="7.44140625" style="485" customWidth="1"/>
    <col min="12819" max="13056" width="11.44140625" style="485"/>
    <col min="13057" max="13057" width="1.6640625" style="485" customWidth="1"/>
    <col min="13058" max="13058" width="8.33203125" style="485" customWidth="1"/>
    <col min="13059" max="13059" width="10.33203125" style="485" bestFit="1" customWidth="1"/>
    <col min="13060" max="13062" width="13" style="485" customWidth="1"/>
    <col min="13063" max="13070" width="13.5546875" style="485" customWidth="1"/>
    <col min="13071" max="13071" width="14" style="485" customWidth="1"/>
    <col min="13072" max="13072" width="12.109375" style="485" customWidth="1"/>
    <col min="13073" max="13073" width="11.44140625" style="485"/>
    <col min="13074" max="13074" width="7.44140625" style="485" customWidth="1"/>
    <col min="13075" max="13312" width="11.44140625" style="485"/>
    <col min="13313" max="13313" width="1.6640625" style="485" customWidth="1"/>
    <col min="13314" max="13314" width="8.33203125" style="485" customWidth="1"/>
    <col min="13315" max="13315" width="10.33203125" style="485" bestFit="1" customWidth="1"/>
    <col min="13316" max="13318" width="13" style="485" customWidth="1"/>
    <col min="13319" max="13326" width="13.5546875" style="485" customWidth="1"/>
    <col min="13327" max="13327" width="14" style="485" customWidth="1"/>
    <col min="13328" max="13328" width="12.109375" style="485" customWidth="1"/>
    <col min="13329" max="13329" width="11.44140625" style="485"/>
    <col min="13330" max="13330" width="7.44140625" style="485" customWidth="1"/>
    <col min="13331" max="13568" width="11.44140625" style="485"/>
    <col min="13569" max="13569" width="1.6640625" style="485" customWidth="1"/>
    <col min="13570" max="13570" width="8.33203125" style="485" customWidth="1"/>
    <col min="13571" max="13571" width="10.33203125" style="485" bestFit="1" customWidth="1"/>
    <col min="13572" max="13574" width="13" style="485" customWidth="1"/>
    <col min="13575" max="13582" width="13.5546875" style="485" customWidth="1"/>
    <col min="13583" max="13583" width="14" style="485" customWidth="1"/>
    <col min="13584" max="13584" width="12.109375" style="485" customWidth="1"/>
    <col min="13585" max="13585" width="11.44140625" style="485"/>
    <col min="13586" max="13586" width="7.44140625" style="485" customWidth="1"/>
    <col min="13587" max="13824" width="11.44140625" style="485"/>
    <col min="13825" max="13825" width="1.6640625" style="485" customWidth="1"/>
    <col min="13826" max="13826" width="8.33203125" style="485" customWidth="1"/>
    <col min="13827" max="13827" width="10.33203125" style="485" bestFit="1" customWidth="1"/>
    <col min="13828" max="13830" width="13" style="485" customWidth="1"/>
    <col min="13831" max="13838" width="13.5546875" style="485" customWidth="1"/>
    <col min="13839" max="13839" width="14" style="485" customWidth="1"/>
    <col min="13840" max="13840" width="12.109375" style="485" customWidth="1"/>
    <col min="13841" max="13841" width="11.44140625" style="485"/>
    <col min="13842" max="13842" width="7.44140625" style="485" customWidth="1"/>
    <col min="13843" max="14080" width="11.44140625" style="485"/>
    <col min="14081" max="14081" width="1.6640625" style="485" customWidth="1"/>
    <col min="14082" max="14082" width="8.33203125" style="485" customWidth="1"/>
    <col min="14083" max="14083" width="10.33203125" style="485" bestFit="1" customWidth="1"/>
    <col min="14084" max="14086" width="13" style="485" customWidth="1"/>
    <col min="14087" max="14094" width="13.5546875" style="485" customWidth="1"/>
    <col min="14095" max="14095" width="14" style="485" customWidth="1"/>
    <col min="14096" max="14096" width="12.109375" style="485" customWidth="1"/>
    <col min="14097" max="14097" width="11.44140625" style="485"/>
    <col min="14098" max="14098" width="7.44140625" style="485" customWidth="1"/>
    <col min="14099" max="14336" width="11.44140625" style="485"/>
    <col min="14337" max="14337" width="1.6640625" style="485" customWidth="1"/>
    <col min="14338" max="14338" width="8.33203125" style="485" customWidth="1"/>
    <col min="14339" max="14339" width="10.33203125" style="485" bestFit="1" customWidth="1"/>
    <col min="14340" max="14342" width="13" style="485" customWidth="1"/>
    <col min="14343" max="14350" width="13.5546875" style="485" customWidth="1"/>
    <col min="14351" max="14351" width="14" style="485" customWidth="1"/>
    <col min="14352" max="14352" width="12.109375" style="485" customWidth="1"/>
    <col min="14353" max="14353" width="11.44140625" style="485"/>
    <col min="14354" max="14354" width="7.44140625" style="485" customWidth="1"/>
    <col min="14355" max="14592" width="11.44140625" style="485"/>
    <col min="14593" max="14593" width="1.6640625" style="485" customWidth="1"/>
    <col min="14594" max="14594" width="8.33203125" style="485" customWidth="1"/>
    <col min="14595" max="14595" width="10.33203125" style="485" bestFit="1" customWidth="1"/>
    <col min="14596" max="14598" width="13" style="485" customWidth="1"/>
    <col min="14599" max="14606" width="13.5546875" style="485" customWidth="1"/>
    <col min="14607" max="14607" width="14" style="485" customWidth="1"/>
    <col min="14608" max="14608" width="12.109375" style="485" customWidth="1"/>
    <col min="14609" max="14609" width="11.44140625" style="485"/>
    <col min="14610" max="14610" width="7.44140625" style="485" customWidth="1"/>
    <col min="14611" max="14848" width="11.44140625" style="485"/>
    <col min="14849" max="14849" width="1.6640625" style="485" customWidth="1"/>
    <col min="14850" max="14850" width="8.33203125" style="485" customWidth="1"/>
    <col min="14851" max="14851" width="10.33203125" style="485" bestFit="1" customWidth="1"/>
    <col min="14852" max="14854" width="13" style="485" customWidth="1"/>
    <col min="14855" max="14862" width="13.5546875" style="485" customWidth="1"/>
    <col min="14863" max="14863" width="14" style="485" customWidth="1"/>
    <col min="14864" max="14864" width="12.109375" style="485" customWidth="1"/>
    <col min="14865" max="14865" width="11.44140625" style="485"/>
    <col min="14866" max="14866" width="7.44140625" style="485" customWidth="1"/>
    <col min="14867" max="15104" width="11.44140625" style="485"/>
    <col min="15105" max="15105" width="1.6640625" style="485" customWidth="1"/>
    <col min="15106" max="15106" width="8.33203125" style="485" customWidth="1"/>
    <col min="15107" max="15107" width="10.33203125" style="485" bestFit="1" customWidth="1"/>
    <col min="15108" max="15110" width="13" style="485" customWidth="1"/>
    <col min="15111" max="15118" width="13.5546875" style="485" customWidth="1"/>
    <col min="15119" max="15119" width="14" style="485" customWidth="1"/>
    <col min="15120" max="15120" width="12.109375" style="485" customWidth="1"/>
    <col min="15121" max="15121" width="11.44140625" style="485"/>
    <col min="15122" max="15122" width="7.44140625" style="485" customWidth="1"/>
    <col min="15123" max="15360" width="11.44140625" style="485"/>
    <col min="15361" max="15361" width="1.6640625" style="485" customWidth="1"/>
    <col min="15362" max="15362" width="8.33203125" style="485" customWidth="1"/>
    <col min="15363" max="15363" width="10.33203125" style="485" bestFit="1" customWidth="1"/>
    <col min="15364" max="15366" width="13" style="485" customWidth="1"/>
    <col min="15367" max="15374" width="13.5546875" style="485" customWidth="1"/>
    <col min="15375" max="15375" width="14" style="485" customWidth="1"/>
    <col min="15376" max="15376" width="12.109375" style="485" customWidth="1"/>
    <col min="15377" max="15377" width="11.44140625" style="485"/>
    <col min="15378" max="15378" width="7.44140625" style="485" customWidth="1"/>
    <col min="15379" max="15616" width="11.44140625" style="485"/>
    <col min="15617" max="15617" width="1.6640625" style="485" customWidth="1"/>
    <col min="15618" max="15618" width="8.33203125" style="485" customWidth="1"/>
    <col min="15619" max="15619" width="10.33203125" style="485" bestFit="1" customWidth="1"/>
    <col min="15620" max="15622" width="13" style="485" customWidth="1"/>
    <col min="15623" max="15630" width="13.5546875" style="485" customWidth="1"/>
    <col min="15631" max="15631" width="14" style="485" customWidth="1"/>
    <col min="15632" max="15632" width="12.109375" style="485" customWidth="1"/>
    <col min="15633" max="15633" width="11.44140625" style="485"/>
    <col min="15634" max="15634" width="7.44140625" style="485" customWidth="1"/>
    <col min="15635" max="15872" width="11.44140625" style="485"/>
    <col min="15873" max="15873" width="1.6640625" style="485" customWidth="1"/>
    <col min="15874" max="15874" width="8.33203125" style="485" customWidth="1"/>
    <col min="15875" max="15875" width="10.33203125" style="485" bestFit="1" customWidth="1"/>
    <col min="15876" max="15878" width="13" style="485" customWidth="1"/>
    <col min="15879" max="15886" width="13.5546875" style="485" customWidth="1"/>
    <col min="15887" max="15887" width="14" style="485" customWidth="1"/>
    <col min="15888" max="15888" width="12.109375" style="485" customWidth="1"/>
    <col min="15889" max="15889" width="11.44140625" style="485"/>
    <col min="15890" max="15890" width="7.44140625" style="485" customWidth="1"/>
    <col min="15891" max="16128" width="11.44140625" style="485"/>
    <col min="16129" max="16129" width="1.6640625" style="485" customWidth="1"/>
    <col min="16130" max="16130" width="8.33203125" style="485" customWidth="1"/>
    <col min="16131" max="16131" width="10.33203125" style="485" bestFit="1" customWidth="1"/>
    <col min="16132" max="16134" width="13" style="485" customWidth="1"/>
    <col min="16135" max="16142" width="13.5546875" style="485" customWidth="1"/>
    <col min="16143" max="16143" width="14" style="485" customWidth="1"/>
    <col min="16144" max="16144" width="12.109375" style="485" customWidth="1"/>
    <col min="16145" max="16145" width="11.44140625" style="485"/>
    <col min="16146" max="16146" width="7.44140625" style="485" customWidth="1"/>
    <col min="16147" max="16384" width="11.44140625" style="485"/>
  </cols>
  <sheetData>
    <row r="1" spans="1:16" ht="18.75" customHeight="1">
      <c r="A1" s="18"/>
      <c r="B1" s="79"/>
      <c r="C1" s="79"/>
      <c r="D1" s="79"/>
    </row>
    <row r="2" spans="1:16" ht="48" customHeight="1">
      <c r="A2" s="1847" t="s">
        <v>35</v>
      </c>
      <c r="B2" s="1847"/>
      <c r="C2" s="1847"/>
      <c r="D2" s="1847"/>
      <c r="E2" s="1847"/>
      <c r="F2" s="1847"/>
      <c r="G2" s="1847"/>
      <c r="H2" s="1847"/>
      <c r="I2" s="1847"/>
      <c r="J2" s="1847"/>
      <c r="K2" s="1847"/>
      <c r="L2" s="1847"/>
      <c r="M2" s="1847"/>
      <c r="N2" s="1847"/>
      <c r="O2" s="1847"/>
    </row>
    <row r="3" spans="1:16" ht="17.850000000000001" customHeight="1">
      <c r="A3" s="1848" t="s">
        <v>231</v>
      </c>
      <c r="B3" s="1848"/>
      <c r="C3" s="1848"/>
      <c r="D3" s="1848"/>
      <c r="E3" s="1848"/>
      <c r="F3" s="1848"/>
      <c r="G3" s="1848"/>
      <c r="H3" s="1848"/>
      <c r="I3" s="1848"/>
      <c r="J3" s="1848"/>
      <c r="K3" s="1848"/>
      <c r="L3" s="1848"/>
      <c r="M3" s="1848"/>
      <c r="N3" s="1848"/>
      <c r="O3" s="1848"/>
    </row>
    <row r="4" spans="1:16" ht="13.8" thickBot="1"/>
    <row r="5" spans="1:16" ht="27" customHeight="1">
      <c r="A5" s="486"/>
      <c r="B5" s="486"/>
      <c r="C5" s="486"/>
      <c r="D5" s="486">
        <v>45199</v>
      </c>
      <c r="E5" s="486">
        <v>45230</v>
      </c>
      <c r="F5" s="486">
        <v>45260</v>
      </c>
      <c r="G5" s="486">
        <v>45291</v>
      </c>
      <c r="H5" s="486">
        <v>45322</v>
      </c>
      <c r="I5" s="486">
        <v>45351</v>
      </c>
      <c r="J5" s="486">
        <v>45382</v>
      </c>
      <c r="K5" s="486">
        <v>45412</v>
      </c>
      <c r="L5" s="486">
        <v>45443</v>
      </c>
      <c r="M5" s="486">
        <v>45473</v>
      </c>
      <c r="N5" s="486">
        <v>45504</v>
      </c>
      <c r="O5" s="486">
        <v>45535</v>
      </c>
      <c r="P5" s="486">
        <v>45565</v>
      </c>
    </row>
    <row r="6" spans="1:16" ht="6" customHeight="1">
      <c r="A6" s="487"/>
      <c r="B6" s="487"/>
      <c r="C6" s="487"/>
      <c r="D6" s="487"/>
    </row>
    <row r="7" spans="1:16" ht="13.8">
      <c r="A7" s="488"/>
      <c r="B7" s="489" t="s">
        <v>114</v>
      </c>
      <c r="C7" s="490"/>
      <c r="D7" s="490"/>
    </row>
    <row r="8" spans="1:16">
      <c r="A8" s="488"/>
      <c r="B8" s="488"/>
      <c r="C8" s="492" t="s">
        <v>288</v>
      </c>
      <c r="D8" s="493">
        <v>152.1</v>
      </c>
      <c r="E8" s="493">
        <v>153.35</v>
      </c>
      <c r="F8" s="493">
        <v>154.45999999999998</v>
      </c>
      <c r="G8" s="493">
        <v>152.19</v>
      </c>
      <c r="H8" s="493">
        <v>153.32</v>
      </c>
      <c r="I8" s="493">
        <v>151.02000000000001</v>
      </c>
      <c r="J8" s="493">
        <v>682.34999999999991</v>
      </c>
      <c r="K8" s="493">
        <v>639.9</v>
      </c>
      <c r="L8" s="493">
        <v>755.41</v>
      </c>
      <c r="M8" s="493">
        <v>779.69999999999993</v>
      </c>
      <c r="N8" s="493">
        <v>831.53000000000009</v>
      </c>
      <c r="O8" s="493">
        <v>846.97</v>
      </c>
      <c r="P8" s="493">
        <v>455.28000000000003</v>
      </c>
    </row>
    <row r="9" spans="1:16" ht="13.8">
      <c r="A9" s="487"/>
      <c r="B9" s="488"/>
      <c r="C9" s="492" t="s">
        <v>289</v>
      </c>
      <c r="D9" s="493">
        <v>10114.879999999999</v>
      </c>
      <c r="E9" s="493">
        <v>10104.9</v>
      </c>
      <c r="F9" s="493">
        <v>10837.45</v>
      </c>
      <c r="G9" s="493">
        <v>12383.769999999999</v>
      </c>
      <c r="H9" s="493">
        <v>13578.09</v>
      </c>
      <c r="I9" s="493">
        <v>13037.34</v>
      </c>
      <c r="J9" s="493">
        <v>13884.97</v>
      </c>
      <c r="K9" s="493">
        <v>13680.1</v>
      </c>
      <c r="L9" s="493">
        <v>13028.900000000001</v>
      </c>
      <c r="M9" s="493">
        <v>14210.08</v>
      </c>
      <c r="N9" s="493">
        <v>13460.310000000001</v>
      </c>
      <c r="O9" s="493">
        <v>14227.67</v>
      </c>
      <c r="P9" s="493">
        <v>15603.330000000002</v>
      </c>
    </row>
    <row r="10" spans="1:16" ht="13.8">
      <c r="A10" s="487"/>
      <c r="B10" s="488"/>
      <c r="C10" s="492" t="s">
        <v>290</v>
      </c>
      <c r="D10" s="493">
        <v>86133.56</v>
      </c>
      <c r="E10" s="493">
        <v>85015.44</v>
      </c>
      <c r="F10" s="493">
        <v>84419.060000000012</v>
      </c>
      <c r="G10" s="493">
        <v>85151.76999999999</v>
      </c>
      <c r="H10" s="493">
        <v>88291.010000000009</v>
      </c>
      <c r="I10" s="493">
        <v>89575.260000000009</v>
      </c>
      <c r="J10" s="493">
        <v>91564.57</v>
      </c>
      <c r="K10" s="493">
        <v>82993.069999999992</v>
      </c>
      <c r="L10" s="493">
        <v>81945.53</v>
      </c>
      <c r="M10" s="493">
        <v>82553.899999999994</v>
      </c>
      <c r="N10" s="493">
        <v>87604.52</v>
      </c>
      <c r="O10" s="493">
        <v>94150.87000000001</v>
      </c>
      <c r="P10" s="493">
        <v>98172.88</v>
      </c>
    </row>
    <row r="11" spans="1:16" ht="13.8">
      <c r="A11" s="487"/>
      <c r="B11" s="488"/>
      <c r="C11" s="492" t="s">
        <v>291</v>
      </c>
      <c r="D11" s="493">
        <v>38900.759999999995</v>
      </c>
      <c r="E11" s="493">
        <v>31790.69</v>
      </c>
      <c r="F11" s="493">
        <v>39950.54</v>
      </c>
      <c r="G11" s="493">
        <v>34414.42</v>
      </c>
      <c r="H11" s="493">
        <v>33576.01</v>
      </c>
      <c r="I11" s="493">
        <v>33865.599999999999</v>
      </c>
      <c r="J11" s="493">
        <v>34693.550000000003</v>
      </c>
      <c r="K11" s="493">
        <v>36069.29</v>
      </c>
      <c r="L11" s="493">
        <v>27135.9</v>
      </c>
      <c r="M11" s="493">
        <v>27316.66</v>
      </c>
      <c r="N11" s="493">
        <v>31601.710000000003</v>
      </c>
      <c r="O11" s="493">
        <v>33669.880000000005</v>
      </c>
      <c r="P11" s="493">
        <v>39403.72</v>
      </c>
    </row>
    <row r="12" spans="1:16" ht="14.25" customHeight="1">
      <c r="A12" s="488"/>
      <c r="B12" s="489" t="s">
        <v>117</v>
      </c>
      <c r="C12" s="490"/>
      <c r="D12" s="493"/>
      <c r="E12" s="493"/>
      <c r="F12" s="493"/>
      <c r="G12" s="493"/>
      <c r="H12" s="493"/>
      <c r="I12" s="493"/>
      <c r="J12" s="493"/>
      <c r="K12" s="493"/>
      <c r="L12" s="493"/>
      <c r="M12" s="493"/>
      <c r="N12" s="493"/>
      <c r="O12" s="493"/>
      <c r="P12" s="493"/>
    </row>
    <row r="13" spans="1:16" ht="14.25" customHeight="1">
      <c r="A13" s="488"/>
      <c r="B13" s="488"/>
      <c r="C13" s="492" t="s">
        <v>288</v>
      </c>
      <c r="D13" s="493">
        <v>56954.270000000004</v>
      </c>
      <c r="E13" s="493">
        <v>58026.82</v>
      </c>
      <c r="F13" s="493">
        <v>63184.44</v>
      </c>
      <c r="G13" s="493">
        <v>66659.98</v>
      </c>
      <c r="H13" s="493">
        <v>67463.97</v>
      </c>
      <c r="I13" s="493">
        <v>69901.460000000006</v>
      </c>
      <c r="J13" s="493">
        <v>72168.400000000009</v>
      </c>
      <c r="K13" s="493">
        <v>75896.02</v>
      </c>
      <c r="L13" s="493">
        <v>77384.61</v>
      </c>
      <c r="M13" s="493">
        <v>79281.930000000008</v>
      </c>
      <c r="N13" s="493">
        <v>80254.87</v>
      </c>
      <c r="O13" s="493">
        <v>78806.86</v>
      </c>
      <c r="P13" s="493">
        <v>78824.84</v>
      </c>
    </row>
    <row r="14" spans="1:16" ht="14.25" customHeight="1">
      <c r="A14" s="488"/>
      <c r="B14" s="488"/>
      <c r="C14" s="492" t="s">
        <v>289</v>
      </c>
      <c r="D14" s="493">
        <v>95165.41</v>
      </c>
      <c r="E14" s="493">
        <v>91842.1</v>
      </c>
      <c r="F14" s="493">
        <v>97855.03</v>
      </c>
      <c r="G14" s="493">
        <v>101751.45</v>
      </c>
      <c r="H14" s="493">
        <v>106546.37</v>
      </c>
      <c r="I14" s="493">
        <v>109888</v>
      </c>
      <c r="J14" s="493">
        <v>110871.83</v>
      </c>
      <c r="K14" s="493">
        <v>108537.39</v>
      </c>
      <c r="L14" s="493">
        <v>109871.94</v>
      </c>
      <c r="M14" s="493">
        <v>111990.3</v>
      </c>
      <c r="N14" s="493">
        <v>115536.99</v>
      </c>
      <c r="O14" s="493">
        <v>121814.18000000001</v>
      </c>
      <c r="P14" s="493">
        <v>129079.29000000001</v>
      </c>
    </row>
    <row r="15" spans="1:16" ht="14.25" customHeight="1">
      <c r="A15" s="488"/>
      <c r="B15" s="488"/>
      <c r="C15" s="492" t="s">
        <v>290</v>
      </c>
      <c r="D15" s="493">
        <v>391495.92</v>
      </c>
      <c r="E15" s="493">
        <v>376048.83</v>
      </c>
      <c r="F15" s="493">
        <v>372364.81</v>
      </c>
      <c r="G15" s="493">
        <v>380632.61</v>
      </c>
      <c r="H15" s="493">
        <v>375990.07</v>
      </c>
      <c r="I15" s="493">
        <v>378736.46</v>
      </c>
      <c r="J15" s="493">
        <v>371652.29</v>
      </c>
      <c r="K15" s="493">
        <v>355755.84</v>
      </c>
      <c r="L15" s="493">
        <v>354531.78</v>
      </c>
      <c r="M15" s="493">
        <v>353120.83</v>
      </c>
      <c r="N15" s="493">
        <v>355225.69</v>
      </c>
      <c r="O15" s="493">
        <v>362270.21</v>
      </c>
      <c r="P15" s="493">
        <v>371306.38</v>
      </c>
    </row>
    <row r="16" spans="1:16" ht="14.25" customHeight="1">
      <c r="A16" s="488"/>
      <c r="B16" s="488"/>
      <c r="C16" s="492" t="s">
        <v>291</v>
      </c>
      <c r="D16" s="493">
        <v>51738.79</v>
      </c>
      <c r="E16" s="493">
        <v>48452.800000000003</v>
      </c>
      <c r="F16" s="493">
        <v>46257.67</v>
      </c>
      <c r="G16" s="493">
        <v>47421.94</v>
      </c>
      <c r="H16" s="493">
        <v>46529.760000000002</v>
      </c>
      <c r="I16" s="493">
        <v>46723.270000000004</v>
      </c>
      <c r="J16" s="493">
        <v>46192.69</v>
      </c>
      <c r="K16" s="493">
        <v>43487.54</v>
      </c>
      <c r="L16" s="493">
        <v>42278.87</v>
      </c>
      <c r="M16" s="493">
        <v>42135.49</v>
      </c>
      <c r="N16" s="493">
        <v>42026.19</v>
      </c>
      <c r="O16" s="493">
        <v>41765.71</v>
      </c>
      <c r="P16" s="493">
        <v>43378.86</v>
      </c>
    </row>
    <row r="17" spans="1:16" ht="14.25" customHeight="1">
      <c r="A17" s="488"/>
      <c r="B17" s="489" t="s">
        <v>118</v>
      </c>
      <c r="C17" s="490"/>
      <c r="D17" s="493"/>
      <c r="E17" s="493"/>
      <c r="F17" s="493"/>
      <c r="G17" s="493"/>
      <c r="H17" s="493"/>
      <c r="I17" s="493"/>
      <c r="J17" s="493"/>
      <c r="K17" s="493"/>
      <c r="L17" s="493"/>
      <c r="M17" s="493"/>
      <c r="N17" s="493"/>
      <c r="O17" s="493"/>
      <c r="P17" s="493"/>
    </row>
    <row r="18" spans="1:16" ht="14.25" customHeight="1">
      <c r="A18" s="488"/>
      <c r="B18" s="488"/>
      <c r="C18" s="492" t="s">
        <v>288</v>
      </c>
      <c r="D18" s="493">
        <v>77343.55</v>
      </c>
      <c r="E18" s="493">
        <v>94429.430000000008</v>
      </c>
      <c r="F18" s="493">
        <v>113616.14</v>
      </c>
      <c r="G18" s="493">
        <v>123779.94</v>
      </c>
      <c r="H18" s="493">
        <v>139474.26</v>
      </c>
      <c r="I18" s="493">
        <v>153217.69</v>
      </c>
      <c r="J18" s="493">
        <v>169425.24</v>
      </c>
      <c r="K18" s="493">
        <v>186553.51</v>
      </c>
      <c r="L18" s="493">
        <v>204445.28</v>
      </c>
      <c r="M18" s="493">
        <v>229383.42</v>
      </c>
      <c r="N18" s="493">
        <v>243796.82</v>
      </c>
      <c r="O18" s="493">
        <v>259964.38</v>
      </c>
      <c r="P18" s="493">
        <v>281018.42</v>
      </c>
    </row>
    <row r="19" spans="1:16" ht="14.25" customHeight="1">
      <c r="A19" s="488"/>
      <c r="B19" s="488"/>
      <c r="C19" s="492" t="s">
        <v>289</v>
      </c>
      <c r="D19" s="493">
        <v>231431.56</v>
      </c>
      <c r="E19" s="493">
        <v>228301.67</v>
      </c>
      <c r="F19" s="493">
        <v>234515.13</v>
      </c>
      <c r="G19" s="493">
        <v>252272.07</v>
      </c>
      <c r="H19" s="493">
        <v>268938.68</v>
      </c>
      <c r="I19" s="493">
        <v>280070.32</v>
      </c>
      <c r="J19" s="493">
        <v>281518.52</v>
      </c>
      <c r="K19" s="493">
        <v>277189.96000000002</v>
      </c>
      <c r="L19" s="493">
        <v>286958.94</v>
      </c>
      <c r="M19" s="493">
        <v>285043.78000000003</v>
      </c>
      <c r="N19" s="493">
        <v>291491.63</v>
      </c>
      <c r="O19" s="493">
        <v>296540.90000000002</v>
      </c>
      <c r="P19" s="493">
        <v>317742.03000000003</v>
      </c>
    </row>
    <row r="20" spans="1:16" ht="14.25" customHeight="1">
      <c r="A20" s="488"/>
      <c r="B20" s="488"/>
      <c r="C20" s="492" t="s">
        <v>290</v>
      </c>
      <c r="D20" s="493">
        <v>400101</v>
      </c>
      <c r="E20" s="493">
        <v>382570.33</v>
      </c>
      <c r="F20" s="493">
        <v>382860.59</v>
      </c>
      <c r="G20" s="493">
        <v>391120.34</v>
      </c>
      <c r="H20" s="493">
        <v>391448.3</v>
      </c>
      <c r="I20" s="493">
        <v>390086.68</v>
      </c>
      <c r="J20" s="493">
        <v>381026.34</v>
      </c>
      <c r="K20" s="493">
        <v>365908.59</v>
      </c>
      <c r="L20" s="493">
        <v>365305.18</v>
      </c>
      <c r="M20" s="493">
        <v>376039.45</v>
      </c>
      <c r="N20" s="493">
        <v>380798.24</v>
      </c>
      <c r="O20" s="493">
        <v>387090.67</v>
      </c>
      <c r="P20" s="493">
        <v>394579.37</v>
      </c>
    </row>
    <row r="21" spans="1:16" ht="14.25" customHeight="1">
      <c r="A21" s="488"/>
      <c r="B21" s="488"/>
      <c r="C21" s="492" t="s">
        <v>291</v>
      </c>
      <c r="D21" s="493">
        <v>36278.720000000001</v>
      </c>
      <c r="E21" s="493">
        <v>36075.25</v>
      </c>
      <c r="F21" s="493">
        <v>34541.39</v>
      </c>
      <c r="G21" s="493">
        <v>33470.28</v>
      </c>
      <c r="H21" s="493">
        <v>33892.050000000003</v>
      </c>
      <c r="I21" s="493">
        <v>34185.370000000003</v>
      </c>
      <c r="J21" s="493">
        <v>36389.29</v>
      </c>
      <c r="K21" s="493">
        <v>34052.43</v>
      </c>
      <c r="L21" s="493">
        <v>32588.720000000001</v>
      </c>
      <c r="M21" s="493">
        <v>32253.670000000002</v>
      </c>
      <c r="N21" s="493">
        <v>32922.730000000003</v>
      </c>
      <c r="O21" s="493">
        <v>32568.59</v>
      </c>
      <c r="P21" s="493">
        <v>33824.879999999997</v>
      </c>
    </row>
    <row r="22" spans="1:16" ht="14.25" customHeight="1">
      <c r="A22" s="488"/>
      <c r="B22" s="489" t="s">
        <v>119</v>
      </c>
      <c r="C22" s="490"/>
      <c r="D22" s="493"/>
      <c r="E22" s="493"/>
      <c r="F22" s="493"/>
      <c r="G22" s="493"/>
      <c r="H22" s="493"/>
      <c r="I22" s="493"/>
      <c r="J22" s="493"/>
      <c r="K22" s="493"/>
      <c r="L22" s="493"/>
      <c r="M22" s="493"/>
      <c r="N22" s="493"/>
      <c r="O22" s="493"/>
      <c r="P22" s="493"/>
    </row>
    <row r="23" spans="1:16" ht="14.25" customHeight="1">
      <c r="A23" s="488"/>
      <c r="B23" s="488"/>
      <c r="C23" s="492" t="s">
        <v>288</v>
      </c>
      <c r="D23" s="493">
        <v>24120.14</v>
      </c>
      <c r="E23" s="493">
        <v>26353.82</v>
      </c>
      <c r="F23" s="493">
        <v>26559.13</v>
      </c>
      <c r="G23" s="493">
        <v>27189.61</v>
      </c>
      <c r="H23" s="493">
        <v>27128.38</v>
      </c>
      <c r="I23" s="493">
        <v>26731.33</v>
      </c>
      <c r="J23" s="493">
        <v>26647.420000000002</v>
      </c>
      <c r="K23" s="493">
        <v>27105.09</v>
      </c>
      <c r="L23" s="493">
        <v>29701.190000000002</v>
      </c>
      <c r="M23" s="493">
        <v>31454.06</v>
      </c>
      <c r="N23" s="493">
        <v>31106.39</v>
      </c>
      <c r="O23" s="493">
        <v>31238.73</v>
      </c>
      <c r="P23" s="493">
        <v>38840.700000000004</v>
      </c>
    </row>
    <row r="24" spans="1:16" ht="14.25" customHeight="1">
      <c r="A24" s="488"/>
      <c r="B24" s="488"/>
      <c r="C24" s="492" t="s">
        <v>289</v>
      </c>
      <c r="D24" s="493">
        <v>47026.78</v>
      </c>
      <c r="E24" s="493">
        <v>45533.65</v>
      </c>
      <c r="F24" s="493">
        <v>43152.56</v>
      </c>
      <c r="G24" s="493">
        <v>44492.12</v>
      </c>
      <c r="H24" s="493">
        <v>45567.19</v>
      </c>
      <c r="I24" s="493">
        <v>45135.770000000004</v>
      </c>
      <c r="J24" s="493">
        <v>45174.9</v>
      </c>
      <c r="K24" s="493">
        <v>42212.020000000004</v>
      </c>
      <c r="L24" s="493">
        <v>42479</v>
      </c>
      <c r="M24" s="493">
        <v>44464.14</v>
      </c>
      <c r="N24" s="493">
        <v>42861.05</v>
      </c>
      <c r="O24" s="493">
        <v>43815.200000000004</v>
      </c>
      <c r="P24" s="493">
        <v>46108.770000000004</v>
      </c>
    </row>
    <row r="25" spans="1:16" ht="14.25" customHeight="1">
      <c r="A25" s="488"/>
      <c r="B25" s="488"/>
      <c r="C25" s="492" t="s">
        <v>290</v>
      </c>
      <c r="D25" s="493">
        <v>167639.26999999999</v>
      </c>
      <c r="E25" s="493">
        <v>162435.05000000002</v>
      </c>
      <c r="F25" s="493">
        <v>162062.1</v>
      </c>
      <c r="G25" s="493">
        <v>167166.48000000001</v>
      </c>
      <c r="H25" s="493">
        <v>167494.25</v>
      </c>
      <c r="I25" s="493">
        <v>169701.84</v>
      </c>
      <c r="J25" s="493">
        <v>168778.94</v>
      </c>
      <c r="K25" s="493">
        <v>164808.87</v>
      </c>
      <c r="L25" s="493">
        <v>165223.83000000002</v>
      </c>
      <c r="M25" s="493">
        <v>170585.78</v>
      </c>
      <c r="N25" s="493">
        <v>172073.68</v>
      </c>
      <c r="O25" s="493">
        <v>173406.80000000002</v>
      </c>
      <c r="P25" s="493">
        <v>176036.2</v>
      </c>
    </row>
    <row r="26" spans="1:16" ht="14.25" customHeight="1">
      <c r="A26" s="488"/>
      <c r="B26" s="488"/>
      <c r="C26" s="492" t="s">
        <v>291</v>
      </c>
      <c r="D26" s="493">
        <v>38809.879999999997</v>
      </c>
      <c r="E26" s="493">
        <v>35185.270000000004</v>
      </c>
      <c r="F26" s="493">
        <v>34318.800000000003</v>
      </c>
      <c r="G26" s="493">
        <v>34710.17</v>
      </c>
      <c r="H26" s="493">
        <v>34981.980000000003</v>
      </c>
      <c r="I26" s="493">
        <v>35849.35</v>
      </c>
      <c r="J26" s="493">
        <v>34302.69</v>
      </c>
      <c r="K26" s="493">
        <v>35197.18</v>
      </c>
      <c r="L26" s="493">
        <v>35385.67</v>
      </c>
      <c r="M26" s="493">
        <v>37126.270000000004</v>
      </c>
      <c r="N26" s="493">
        <v>37065.03</v>
      </c>
      <c r="O26" s="493">
        <v>37971.51</v>
      </c>
      <c r="P26" s="493">
        <v>44686.32</v>
      </c>
    </row>
    <row r="27" spans="1:16" ht="6" customHeight="1">
      <c r="A27" s="494"/>
      <c r="B27" s="494"/>
      <c r="C27" s="495"/>
      <c r="D27" s="496"/>
      <c r="E27" s="496"/>
      <c r="F27" s="496"/>
      <c r="G27" s="496"/>
      <c r="H27" s="496"/>
      <c r="I27" s="496"/>
      <c r="J27" s="496"/>
      <c r="K27" s="496"/>
      <c r="L27" s="496"/>
      <c r="M27" s="496"/>
      <c r="N27" s="496"/>
      <c r="O27" s="496"/>
      <c r="P27" s="496"/>
    </row>
    <row r="28" spans="1:16" ht="14.25" customHeight="1">
      <c r="A28" s="488"/>
      <c r="B28" s="489" t="s">
        <v>128</v>
      </c>
      <c r="C28" s="490"/>
      <c r="D28" s="497">
        <v>1753406.5899999999</v>
      </c>
      <c r="E28" s="497">
        <v>1712319.4000000001</v>
      </c>
      <c r="F28" s="497">
        <v>1746649.2999999998</v>
      </c>
      <c r="G28" s="497">
        <v>1802769.1400000001</v>
      </c>
      <c r="H28" s="497">
        <v>1841053.6900000002</v>
      </c>
      <c r="I28" s="497">
        <v>1876856.76</v>
      </c>
      <c r="J28" s="497">
        <v>1884973.99</v>
      </c>
      <c r="K28" s="497">
        <v>1850086.7999999998</v>
      </c>
      <c r="L28" s="497">
        <v>1869020.75</v>
      </c>
      <c r="M28" s="497">
        <v>1917739.4600000002</v>
      </c>
      <c r="N28" s="497">
        <v>1958657.3799999997</v>
      </c>
      <c r="O28" s="497">
        <v>2010149.13</v>
      </c>
      <c r="P28" s="497">
        <v>2109061.27</v>
      </c>
    </row>
    <row r="29" spans="1:16" ht="14.25" customHeight="1">
      <c r="A29" s="488"/>
      <c r="B29" s="488"/>
      <c r="C29" s="492" t="s">
        <v>288</v>
      </c>
      <c r="D29" s="493">
        <v>158570.06</v>
      </c>
      <c r="E29" s="493">
        <v>178963.42</v>
      </c>
      <c r="F29" s="493">
        <v>203514.17</v>
      </c>
      <c r="G29" s="493">
        <v>217781.71999999997</v>
      </c>
      <c r="H29" s="493">
        <v>234219.93000000002</v>
      </c>
      <c r="I29" s="493">
        <v>250001.5</v>
      </c>
      <c r="J29" s="493">
        <v>268923.40999999997</v>
      </c>
      <c r="K29" s="493">
        <v>290194.52</v>
      </c>
      <c r="L29" s="493">
        <v>312286.49</v>
      </c>
      <c r="M29" s="493">
        <v>340899.11000000004</v>
      </c>
      <c r="N29" s="493">
        <v>355989.61</v>
      </c>
      <c r="O29" s="493">
        <v>370856.94</v>
      </c>
      <c r="P29" s="493">
        <v>399139.24</v>
      </c>
    </row>
    <row r="30" spans="1:16" ht="13.5" customHeight="1">
      <c r="A30" s="488"/>
      <c r="B30" s="490"/>
      <c r="C30" s="492" t="s">
        <v>289</v>
      </c>
      <c r="D30" s="493">
        <v>383738.63</v>
      </c>
      <c r="E30" s="493">
        <v>375782.32000000007</v>
      </c>
      <c r="F30" s="493">
        <v>386360.17</v>
      </c>
      <c r="G30" s="493">
        <v>410899.41000000003</v>
      </c>
      <c r="H30" s="493">
        <v>434630.33</v>
      </c>
      <c r="I30" s="493">
        <v>448131.43000000005</v>
      </c>
      <c r="J30" s="493">
        <v>451450.22000000003</v>
      </c>
      <c r="K30" s="493">
        <v>441619.47000000003</v>
      </c>
      <c r="L30" s="493">
        <v>452338.78</v>
      </c>
      <c r="M30" s="493">
        <v>455708.30000000005</v>
      </c>
      <c r="N30" s="493">
        <v>463349.98</v>
      </c>
      <c r="O30" s="493">
        <v>476397.95</v>
      </c>
      <c r="P30" s="493">
        <v>508533.42000000004</v>
      </c>
    </row>
    <row r="31" spans="1:16" ht="14.25" customHeight="1">
      <c r="A31" s="488">
        <v>241</v>
      </c>
      <c r="B31" s="490"/>
      <c r="C31" s="492" t="s">
        <v>290</v>
      </c>
      <c r="D31" s="493">
        <v>1045369.75</v>
      </c>
      <c r="E31" s="493">
        <v>1006069.6500000001</v>
      </c>
      <c r="F31" s="493">
        <v>1001706.5599999999</v>
      </c>
      <c r="G31" s="493">
        <v>1024071.2</v>
      </c>
      <c r="H31" s="493">
        <v>1023223.63</v>
      </c>
      <c r="I31" s="493">
        <v>1028100.24</v>
      </c>
      <c r="J31" s="493">
        <v>1013022.1399999999</v>
      </c>
      <c r="K31" s="493">
        <v>969466.37</v>
      </c>
      <c r="L31" s="493">
        <v>967006.32000000007</v>
      </c>
      <c r="M31" s="493">
        <v>982299.96</v>
      </c>
      <c r="N31" s="493">
        <v>995702.12999999989</v>
      </c>
      <c r="O31" s="493">
        <v>1016918.55</v>
      </c>
      <c r="P31" s="493">
        <v>1040094.8300000001</v>
      </c>
    </row>
    <row r="32" spans="1:16" ht="14.25" customHeight="1">
      <c r="A32" s="488">
        <v>242</v>
      </c>
      <c r="B32" s="490"/>
      <c r="C32" s="492" t="s">
        <v>291</v>
      </c>
      <c r="D32" s="493">
        <v>165728.15</v>
      </c>
      <c r="E32" s="493">
        <v>151504.01</v>
      </c>
      <c r="F32" s="493">
        <v>155068.4</v>
      </c>
      <c r="G32" s="493">
        <v>150016.81</v>
      </c>
      <c r="H32" s="493">
        <v>148979.80000000002</v>
      </c>
      <c r="I32" s="493">
        <v>150623.59</v>
      </c>
      <c r="J32" s="493">
        <v>151578.22</v>
      </c>
      <c r="K32" s="493">
        <v>148806.44</v>
      </c>
      <c r="L32" s="493">
        <v>137389.16</v>
      </c>
      <c r="M32" s="493">
        <v>138832.09</v>
      </c>
      <c r="N32" s="493">
        <v>143615.66</v>
      </c>
      <c r="O32" s="493">
        <v>145975.69</v>
      </c>
      <c r="P32" s="493">
        <v>161293.78</v>
      </c>
    </row>
    <row r="34" spans="1:1" ht="13.8">
      <c r="A34" s="498" t="s">
        <v>292</v>
      </c>
    </row>
    <row r="200" spans="3:3">
      <c r="C200" s="485" t="s">
        <v>193</v>
      </c>
    </row>
  </sheetData>
  <mergeCells count="2">
    <mergeCell ref="A2:O2"/>
    <mergeCell ref="A3:O3"/>
  </mergeCells>
  <conditionalFormatting sqref="E37:O40">
    <cfRule type="colorScale" priority="1">
      <colorScale>
        <cfvo type="min"/>
        <cfvo type="percentile" val="50"/>
        <cfvo type="max"/>
        <color rgb="FFF8696B"/>
        <color rgb="FFFCFCFF"/>
        <color rgb="FF5A8AC6"/>
      </colorScale>
    </cfRule>
  </conditionalFormatting>
  <conditionalFormatting sqref="E37:O45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E37:O46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E37:O51">
    <cfRule type="colorScale" priority="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E42:O45">
    <cfRule type="colorScale" priority="2">
      <colorScale>
        <cfvo type="min"/>
        <cfvo type="percentile" val="50"/>
        <cfvo type="max"/>
        <color rgb="FFF8696B"/>
        <color rgb="FFFCFCFF"/>
        <color rgb="FF5A8AC6"/>
      </colorScale>
    </cfRule>
  </conditionalFormatting>
  <conditionalFormatting sqref="E47:O50">
    <cfRule type="colorScale" priority="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E52:O61">
    <cfRule type="colorScale" priority="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rintOptions horizontalCentered="1" verticalCentered="1"/>
  <pageMargins left="0.74803149606299213" right="0.74803149606299213" top="0.98425196850393704" bottom="0.98425196850393704" header="0" footer="0"/>
  <pageSetup paperSize="9" scale="79" orientation="landscape" r:id="rId1"/>
  <headerFooter alignWithMargins="0"/>
  <colBreaks count="1" manualBreakCount="1">
    <brk id="16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D61B32-7D9B-4627-BB05-60819918E202}">
  <sheetPr codeName="Hoja29">
    <pageSetUpPr fitToPage="1"/>
  </sheetPr>
  <dimension ref="A1:H192"/>
  <sheetViews>
    <sheetView topLeftCell="C1" zoomScale="70" zoomScaleNormal="70" workbookViewId="0"/>
  </sheetViews>
  <sheetFormatPr baseColWidth="10" defaultColWidth="11.44140625" defaultRowHeight="13.2"/>
  <cols>
    <col min="1" max="1" width="4.44140625" style="501" customWidth="1"/>
    <col min="2" max="2" width="11.33203125" style="501" customWidth="1"/>
    <col min="3" max="3" width="40.6640625" style="501" customWidth="1"/>
    <col min="4" max="4" width="19.33203125" style="501" customWidth="1"/>
    <col min="5" max="6" width="21.33203125" style="501" customWidth="1"/>
    <col min="7" max="7" width="21.6640625" style="501" customWidth="1"/>
    <col min="8" max="8" width="22.33203125" style="501" customWidth="1"/>
    <col min="9" max="256" width="11.44140625" style="501"/>
    <col min="257" max="257" width="4.44140625" style="501" customWidth="1"/>
    <col min="258" max="258" width="11.33203125" style="501" customWidth="1"/>
    <col min="259" max="259" width="40.6640625" style="501" customWidth="1"/>
    <col min="260" max="260" width="19.33203125" style="501" customWidth="1"/>
    <col min="261" max="262" width="21.33203125" style="501" customWidth="1"/>
    <col min="263" max="263" width="21.6640625" style="501" customWidth="1"/>
    <col min="264" max="264" width="22.33203125" style="501" customWidth="1"/>
    <col min="265" max="512" width="11.44140625" style="501"/>
    <col min="513" max="513" width="4.44140625" style="501" customWidth="1"/>
    <col min="514" max="514" width="11.33203125" style="501" customWidth="1"/>
    <col min="515" max="515" width="40.6640625" style="501" customWidth="1"/>
    <col min="516" max="516" width="19.33203125" style="501" customWidth="1"/>
    <col min="517" max="518" width="21.33203125" style="501" customWidth="1"/>
    <col min="519" max="519" width="21.6640625" style="501" customWidth="1"/>
    <col min="520" max="520" width="22.33203125" style="501" customWidth="1"/>
    <col min="521" max="768" width="11.44140625" style="501"/>
    <col min="769" max="769" width="4.44140625" style="501" customWidth="1"/>
    <col min="770" max="770" width="11.33203125" style="501" customWidth="1"/>
    <col min="771" max="771" width="40.6640625" style="501" customWidth="1"/>
    <col min="772" max="772" width="19.33203125" style="501" customWidth="1"/>
    <col min="773" max="774" width="21.33203125" style="501" customWidth="1"/>
    <col min="775" max="775" width="21.6640625" style="501" customWidth="1"/>
    <col min="776" max="776" width="22.33203125" style="501" customWidth="1"/>
    <col min="777" max="1024" width="11.44140625" style="501"/>
    <col min="1025" max="1025" width="4.44140625" style="501" customWidth="1"/>
    <col min="1026" max="1026" width="11.33203125" style="501" customWidth="1"/>
    <col min="1027" max="1027" width="40.6640625" style="501" customWidth="1"/>
    <col min="1028" max="1028" width="19.33203125" style="501" customWidth="1"/>
    <col min="1029" max="1030" width="21.33203125" style="501" customWidth="1"/>
    <col min="1031" max="1031" width="21.6640625" style="501" customWidth="1"/>
    <col min="1032" max="1032" width="22.33203125" style="501" customWidth="1"/>
    <col min="1033" max="1280" width="11.44140625" style="501"/>
    <col min="1281" max="1281" width="4.44140625" style="501" customWidth="1"/>
    <col min="1282" max="1282" width="11.33203125" style="501" customWidth="1"/>
    <col min="1283" max="1283" width="40.6640625" style="501" customWidth="1"/>
    <col min="1284" max="1284" width="19.33203125" style="501" customWidth="1"/>
    <col min="1285" max="1286" width="21.33203125" style="501" customWidth="1"/>
    <col min="1287" max="1287" width="21.6640625" style="501" customWidth="1"/>
    <col min="1288" max="1288" width="22.33203125" style="501" customWidth="1"/>
    <col min="1289" max="1536" width="11.44140625" style="501"/>
    <col min="1537" max="1537" width="4.44140625" style="501" customWidth="1"/>
    <col min="1538" max="1538" width="11.33203125" style="501" customWidth="1"/>
    <col min="1539" max="1539" width="40.6640625" style="501" customWidth="1"/>
    <col min="1540" max="1540" width="19.33203125" style="501" customWidth="1"/>
    <col min="1541" max="1542" width="21.33203125" style="501" customWidth="1"/>
    <col min="1543" max="1543" width="21.6640625" style="501" customWidth="1"/>
    <col min="1544" max="1544" width="22.33203125" style="501" customWidth="1"/>
    <col min="1545" max="1792" width="11.44140625" style="501"/>
    <col min="1793" max="1793" width="4.44140625" style="501" customWidth="1"/>
    <col min="1794" max="1794" width="11.33203125" style="501" customWidth="1"/>
    <col min="1795" max="1795" width="40.6640625" style="501" customWidth="1"/>
    <col min="1796" max="1796" width="19.33203125" style="501" customWidth="1"/>
    <col min="1797" max="1798" width="21.33203125" style="501" customWidth="1"/>
    <col min="1799" max="1799" width="21.6640625" style="501" customWidth="1"/>
    <col min="1800" max="1800" width="22.33203125" style="501" customWidth="1"/>
    <col min="1801" max="2048" width="11.44140625" style="501"/>
    <col min="2049" max="2049" width="4.44140625" style="501" customWidth="1"/>
    <col min="2050" max="2050" width="11.33203125" style="501" customWidth="1"/>
    <col min="2051" max="2051" width="40.6640625" style="501" customWidth="1"/>
    <col min="2052" max="2052" width="19.33203125" style="501" customWidth="1"/>
    <col min="2053" max="2054" width="21.33203125" style="501" customWidth="1"/>
    <col min="2055" max="2055" width="21.6640625" style="501" customWidth="1"/>
    <col min="2056" max="2056" width="22.33203125" style="501" customWidth="1"/>
    <col min="2057" max="2304" width="11.44140625" style="501"/>
    <col min="2305" max="2305" width="4.44140625" style="501" customWidth="1"/>
    <col min="2306" max="2306" width="11.33203125" style="501" customWidth="1"/>
    <col min="2307" max="2307" width="40.6640625" style="501" customWidth="1"/>
    <col min="2308" max="2308" width="19.33203125" style="501" customWidth="1"/>
    <col min="2309" max="2310" width="21.33203125" style="501" customWidth="1"/>
    <col min="2311" max="2311" width="21.6640625" style="501" customWidth="1"/>
    <col min="2312" max="2312" width="22.33203125" style="501" customWidth="1"/>
    <col min="2313" max="2560" width="11.44140625" style="501"/>
    <col min="2561" max="2561" width="4.44140625" style="501" customWidth="1"/>
    <col min="2562" max="2562" width="11.33203125" style="501" customWidth="1"/>
    <col min="2563" max="2563" width="40.6640625" style="501" customWidth="1"/>
    <col min="2564" max="2564" width="19.33203125" style="501" customWidth="1"/>
    <col min="2565" max="2566" width="21.33203125" style="501" customWidth="1"/>
    <col min="2567" max="2567" width="21.6640625" style="501" customWidth="1"/>
    <col min="2568" max="2568" width="22.33203125" style="501" customWidth="1"/>
    <col min="2569" max="2816" width="11.44140625" style="501"/>
    <col min="2817" max="2817" width="4.44140625" style="501" customWidth="1"/>
    <col min="2818" max="2818" width="11.33203125" style="501" customWidth="1"/>
    <col min="2819" max="2819" width="40.6640625" style="501" customWidth="1"/>
    <col min="2820" max="2820" width="19.33203125" style="501" customWidth="1"/>
    <col min="2821" max="2822" width="21.33203125" style="501" customWidth="1"/>
    <col min="2823" max="2823" width="21.6640625" style="501" customWidth="1"/>
    <col min="2824" max="2824" width="22.33203125" style="501" customWidth="1"/>
    <col min="2825" max="3072" width="11.44140625" style="501"/>
    <col min="3073" max="3073" width="4.44140625" style="501" customWidth="1"/>
    <col min="3074" max="3074" width="11.33203125" style="501" customWidth="1"/>
    <col min="3075" max="3075" width="40.6640625" style="501" customWidth="1"/>
    <col min="3076" max="3076" width="19.33203125" style="501" customWidth="1"/>
    <col min="3077" max="3078" width="21.33203125" style="501" customWidth="1"/>
    <col min="3079" max="3079" width="21.6640625" style="501" customWidth="1"/>
    <col min="3080" max="3080" width="22.33203125" style="501" customWidth="1"/>
    <col min="3081" max="3328" width="11.44140625" style="501"/>
    <col min="3329" max="3329" width="4.44140625" style="501" customWidth="1"/>
    <col min="3330" max="3330" width="11.33203125" style="501" customWidth="1"/>
    <col min="3331" max="3331" width="40.6640625" style="501" customWidth="1"/>
    <col min="3332" max="3332" width="19.33203125" style="501" customWidth="1"/>
    <col min="3333" max="3334" width="21.33203125" style="501" customWidth="1"/>
    <col min="3335" max="3335" width="21.6640625" style="501" customWidth="1"/>
    <col min="3336" max="3336" width="22.33203125" style="501" customWidth="1"/>
    <col min="3337" max="3584" width="11.44140625" style="501"/>
    <col min="3585" max="3585" width="4.44140625" style="501" customWidth="1"/>
    <col min="3586" max="3586" width="11.33203125" style="501" customWidth="1"/>
    <col min="3587" max="3587" width="40.6640625" style="501" customWidth="1"/>
    <col min="3588" max="3588" width="19.33203125" style="501" customWidth="1"/>
    <col min="3589" max="3590" width="21.33203125" style="501" customWidth="1"/>
    <col min="3591" max="3591" width="21.6640625" style="501" customWidth="1"/>
    <col min="3592" max="3592" width="22.33203125" style="501" customWidth="1"/>
    <col min="3593" max="3840" width="11.44140625" style="501"/>
    <col min="3841" max="3841" width="4.44140625" style="501" customWidth="1"/>
    <col min="3842" max="3842" width="11.33203125" style="501" customWidth="1"/>
    <col min="3843" max="3843" width="40.6640625" style="501" customWidth="1"/>
    <col min="3844" max="3844" width="19.33203125" style="501" customWidth="1"/>
    <col min="3845" max="3846" width="21.33203125" style="501" customWidth="1"/>
    <col min="3847" max="3847" width="21.6640625" style="501" customWidth="1"/>
    <col min="3848" max="3848" width="22.33203125" style="501" customWidth="1"/>
    <col min="3849" max="4096" width="11.44140625" style="501"/>
    <col min="4097" max="4097" width="4.44140625" style="501" customWidth="1"/>
    <col min="4098" max="4098" width="11.33203125" style="501" customWidth="1"/>
    <col min="4099" max="4099" width="40.6640625" style="501" customWidth="1"/>
    <col min="4100" max="4100" width="19.33203125" style="501" customWidth="1"/>
    <col min="4101" max="4102" width="21.33203125" style="501" customWidth="1"/>
    <col min="4103" max="4103" width="21.6640625" style="501" customWidth="1"/>
    <col min="4104" max="4104" width="22.33203125" style="501" customWidth="1"/>
    <col min="4105" max="4352" width="11.44140625" style="501"/>
    <col min="4353" max="4353" width="4.44140625" style="501" customWidth="1"/>
    <col min="4354" max="4354" width="11.33203125" style="501" customWidth="1"/>
    <col min="4355" max="4355" width="40.6640625" style="501" customWidth="1"/>
    <col min="4356" max="4356" width="19.33203125" style="501" customWidth="1"/>
    <col min="4357" max="4358" width="21.33203125" style="501" customWidth="1"/>
    <col min="4359" max="4359" width="21.6640625" style="501" customWidth="1"/>
    <col min="4360" max="4360" width="22.33203125" style="501" customWidth="1"/>
    <col min="4361" max="4608" width="11.44140625" style="501"/>
    <col min="4609" max="4609" width="4.44140625" style="501" customWidth="1"/>
    <col min="4610" max="4610" width="11.33203125" style="501" customWidth="1"/>
    <col min="4611" max="4611" width="40.6640625" style="501" customWidth="1"/>
    <col min="4612" max="4612" width="19.33203125" style="501" customWidth="1"/>
    <col min="4613" max="4614" width="21.33203125" style="501" customWidth="1"/>
    <col min="4615" max="4615" width="21.6640625" style="501" customWidth="1"/>
    <col min="4616" max="4616" width="22.33203125" style="501" customWidth="1"/>
    <col min="4617" max="4864" width="11.44140625" style="501"/>
    <col min="4865" max="4865" width="4.44140625" style="501" customWidth="1"/>
    <col min="4866" max="4866" width="11.33203125" style="501" customWidth="1"/>
    <col min="4867" max="4867" width="40.6640625" style="501" customWidth="1"/>
    <col min="4868" max="4868" width="19.33203125" style="501" customWidth="1"/>
    <col min="4869" max="4870" width="21.33203125" style="501" customWidth="1"/>
    <col min="4871" max="4871" width="21.6640625" style="501" customWidth="1"/>
    <col min="4872" max="4872" width="22.33203125" style="501" customWidth="1"/>
    <col min="4873" max="5120" width="11.44140625" style="501"/>
    <col min="5121" max="5121" width="4.44140625" style="501" customWidth="1"/>
    <col min="5122" max="5122" width="11.33203125" style="501" customWidth="1"/>
    <col min="5123" max="5123" width="40.6640625" style="501" customWidth="1"/>
    <col min="5124" max="5124" width="19.33203125" style="501" customWidth="1"/>
    <col min="5125" max="5126" width="21.33203125" style="501" customWidth="1"/>
    <col min="5127" max="5127" width="21.6640625" style="501" customWidth="1"/>
    <col min="5128" max="5128" width="22.33203125" style="501" customWidth="1"/>
    <col min="5129" max="5376" width="11.44140625" style="501"/>
    <col min="5377" max="5377" width="4.44140625" style="501" customWidth="1"/>
    <col min="5378" max="5378" width="11.33203125" style="501" customWidth="1"/>
    <col min="5379" max="5379" width="40.6640625" style="501" customWidth="1"/>
    <col min="5380" max="5380" width="19.33203125" style="501" customWidth="1"/>
    <col min="5381" max="5382" width="21.33203125" style="501" customWidth="1"/>
    <col min="5383" max="5383" width="21.6640625" style="501" customWidth="1"/>
    <col min="5384" max="5384" width="22.33203125" style="501" customWidth="1"/>
    <col min="5385" max="5632" width="11.44140625" style="501"/>
    <col min="5633" max="5633" width="4.44140625" style="501" customWidth="1"/>
    <col min="5634" max="5634" width="11.33203125" style="501" customWidth="1"/>
    <col min="5635" max="5635" width="40.6640625" style="501" customWidth="1"/>
    <col min="5636" max="5636" width="19.33203125" style="501" customWidth="1"/>
    <col min="5637" max="5638" width="21.33203125" style="501" customWidth="1"/>
    <col min="5639" max="5639" width="21.6640625" style="501" customWidth="1"/>
    <col min="5640" max="5640" width="22.33203125" style="501" customWidth="1"/>
    <col min="5641" max="5888" width="11.44140625" style="501"/>
    <col min="5889" max="5889" width="4.44140625" style="501" customWidth="1"/>
    <col min="5890" max="5890" width="11.33203125" style="501" customWidth="1"/>
    <col min="5891" max="5891" width="40.6640625" style="501" customWidth="1"/>
    <col min="5892" max="5892" width="19.33203125" style="501" customWidth="1"/>
    <col min="5893" max="5894" width="21.33203125" style="501" customWidth="1"/>
    <col min="5895" max="5895" width="21.6640625" style="501" customWidth="1"/>
    <col min="5896" max="5896" width="22.33203125" style="501" customWidth="1"/>
    <col min="5897" max="6144" width="11.44140625" style="501"/>
    <col min="6145" max="6145" width="4.44140625" style="501" customWidth="1"/>
    <col min="6146" max="6146" width="11.33203125" style="501" customWidth="1"/>
    <col min="6147" max="6147" width="40.6640625" style="501" customWidth="1"/>
    <col min="6148" max="6148" width="19.33203125" style="501" customWidth="1"/>
    <col min="6149" max="6150" width="21.33203125" style="501" customWidth="1"/>
    <col min="6151" max="6151" width="21.6640625" style="501" customWidth="1"/>
    <col min="6152" max="6152" width="22.33203125" style="501" customWidth="1"/>
    <col min="6153" max="6400" width="11.44140625" style="501"/>
    <col min="6401" max="6401" width="4.44140625" style="501" customWidth="1"/>
    <col min="6402" max="6402" width="11.33203125" style="501" customWidth="1"/>
    <col min="6403" max="6403" width="40.6640625" style="501" customWidth="1"/>
    <col min="6404" max="6404" width="19.33203125" style="501" customWidth="1"/>
    <col min="6405" max="6406" width="21.33203125" style="501" customWidth="1"/>
    <col min="6407" max="6407" width="21.6640625" style="501" customWidth="1"/>
    <col min="6408" max="6408" width="22.33203125" style="501" customWidth="1"/>
    <col min="6409" max="6656" width="11.44140625" style="501"/>
    <col min="6657" max="6657" width="4.44140625" style="501" customWidth="1"/>
    <col min="6658" max="6658" width="11.33203125" style="501" customWidth="1"/>
    <col min="6659" max="6659" width="40.6640625" style="501" customWidth="1"/>
    <col min="6660" max="6660" width="19.33203125" style="501" customWidth="1"/>
    <col min="6661" max="6662" width="21.33203125" style="501" customWidth="1"/>
    <col min="6663" max="6663" width="21.6640625" style="501" customWidth="1"/>
    <col min="6664" max="6664" width="22.33203125" style="501" customWidth="1"/>
    <col min="6665" max="6912" width="11.44140625" style="501"/>
    <col min="6913" max="6913" width="4.44140625" style="501" customWidth="1"/>
    <col min="6914" max="6914" width="11.33203125" style="501" customWidth="1"/>
    <col min="6915" max="6915" width="40.6640625" style="501" customWidth="1"/>
    <col min="6916" max="6916" width="19.33203125" style="501" customWidth="1"/>
    <col min="6917" max="6918" width="21.33203125" style="501" customWidth="1"/>
    <col min="6919" max="6919" width="21.6640625" style="501" customWidth="1"/>
    <col min="6920" max="6920" width="22.33203125" style="501" customWidth="1"/>
    <col min="6921" max="7168" width="11.44140625" style="501"/>
    <col min="7169" max="7169" width="4.44140625" style="501" customWidth="1"/>
    <col min="7170" max="7170" width="11.33203125" style="501" customWidth="1"/>
    <col min="7171" max="7171" width="40.6640625" style="501" customWidth="1"/>
    <col min="7172" max="7172" width="19.33203125" style="501" customWidth="1"/>
    <col min="7173" max="7174" width="21.33203125" style="501" customWidth="1"/>
    <col min="7175" max="7175" width="21.6640625" style="501" customWidth="1"/>
    <col min="7176" max="7176" width="22.33203125" style="501" customWidth="1"/>
    <col min="7177" max="7424" width="11.44140625" style="501"/>
    <col min="7425" max="7425" width="4.44140625" style="501" customWidth="1"/>
    <col min="7426" max="7426" width="11.33203125" style="501" customWidth="1"/>
    <col min="7427" max="7427" width="40.6640625" style="501" customWidth="1"/>
    <col min="7428" max="7428" width="19.33203125" style="501" customWidth="1"/>
    <col min="7429" max="7430" width="21.33203125" style="501" customWidth="1"/>
    <col min="7431" max="7431" width="21.6640625" style="501" customWidth="1"/>
    <col min="7432" max="7432" width="22.33203125" style="501" customWidth="1"/>
    <col min="7433" max="7680" width="11.44140625" style="501"/>
    <col min="7681" max="7681" width="4.44140625" style="501" customWidth="1"/>
    <col min="7682" max="7682" width="11.33203125" style="501" customWidth="1"/>
    <col min="7683" max="7683" width="40.6640625" style="501" customWidth="1"/>
    <col min="7684" max="7684" width="19.33203125" style="501" customWidth="1"/>
    <col min="7685" max="7686" width="21.33203125" style="501" customWidth="1"/>
    <col min="7687" max="7687" width="21.6640625" style="501" customWidth="1"/>
    <col min="7688" max="7688" width="22.33203125" style="501" customWidth="1"/>
    <col min="7689" max="7936" width="11.44140625" style="501"/>
    <col min="7937" max="7937" width="4.44140625" style="501" customWidth="1"/>
    <col min="7938" max="7938" width="11.33203125" style="501" customWidth="1"/>
    <col min="7939" max="7939" width="40.6640625" style="501" customWidth="1"/>
    <col min="7940" max="7940" width="19.33203125" style="501" customWidth="1"/>
    <col min="7941" max="7942" width="21.33203125" style="501" customWidth="1"/>
    <col min="7943" max="7943" width="21.6640625" style="501" customWidth="1"/>
    <col min="7944" max="7944" width="22.33203125" style="501" customWidth="1"/>
    <col min="7945" max="8192" width="11.44140625" style="501"/>
    <col min="8193" max="8193" width="4.44140625" style="501" customWidth="1"/>
    <col min="8194" max="8194" width="11.33203125" style="501" customWidth="1"/>
    <col min="8195" max="8195" width="40.6640625" style="501" customWidth="1"/>
    <col min="8196" max="8196" width="19.33203125" style="501" customWidth="1"/>
    <col min="8197" max="8198" width="21.33203125" style="501" customWidth="1"/>
    <col min="8199" max="8199" width="21.6640625" style="501" customWidth="1"/>
    <col min="8200" max="8200" width="22.33203125" style="501" customWidth="1"/>
    <col min="8201" max="8448" width="11.44140625" style="501"/>
    <col min="8449" max="8449" width="4.44140625" style="501" customWidth="1"/>
    <col min="8450" max="8450" width="11.33203125" style="501" customWidth="1"/>
    <col min="8451" max="8451" width="40.6640625" style="501" customWidth="1"/>
    <col min="8452" max="8452" width="19.33203125" style="501" customWidth="1"/>
    <col min="8453" max="8454" width="21.33203125" style="501" customWidth="1"/>
    <col min="8455" max="8455" width="21.6640625" style="501" customWidth="1"/>
    <col min="8456" max="8456" width="22.33203125" style="501" customWidth="1"/>
    <col min="8457" max="8704" width="11.44140625" style="501"/>
    <col min="8705" max="8705" width="4.44140625" style="501" customWidth="1"/>
    <col min="8706" max="8706" width="11.33203125" style="501" customWidth="1"/>
    <col min="8707" max="8707" width="40.6640625" style="501" customWidth="1"/>
    <col min="8708" max="8708" width="19.33203125" style="501" customWidth="1"/>
    <col min="8709" max="8710" width="21.33203125" style="501" customWidth="1"/>
    <col min="8711" max="8711" width="21.6640625" style="501" customWidth="1"/>
    <col min="8712" max="8712" width="22.33203125" style="501" customWidth="1"/>
    <col min="8713" max="8960" width="11.44140625" style="501"/>
    <col min="8961" max="8961" width="4.44140625" style="501" customWidth="1"/>
    <col min="8962" max="8962" width="11.33203125" style="501" customWidth="1"/>
    <col min="8963" max="8963" width="40.6640625" style="501" customWidth="1"/>
    <col min="8964" max="8964" width="19.33203125" style="501" customWidth="1"/>
    <col min="8965" max="8966" width="21.33203125" style="501" customWidth="1"/>
    <col min="8967" max="8967" width="21.6640625" style="501" customWidth="1"/>
    <col min="8968" max="8968" width="22.33203125" style="501" customWidth="1"/>
    <col min="8969" max="9216" width="11.44140625" style="501"/>
    <col min="9217" max="9217" width="4.44140625" style="501" customWidth="1"/>
    <col min="9218" max="9218" width="11.33203125" style="501" customWidth="1"/>
    <col min="9219" max="9219" width="40.6640625" style="501" customWidth="1"/>
    <col min="9220" max="9220" width="19.33203125" style="501" customWidth="1"/>
    <col min="9221" max="9222" width="21.33203125" style="501" customWidth="1"/>
    <col min="9223" max="9223" width="21.6640625" style="501" customWidth="1"/>
    <col min="9224" max="9224" width="22.33203125" style="501" customWidth="1"/>
    <col min="9225" max="9472" width="11.44140625" style="501"/>
    <col min="9473" max="9473" width="4.44140625" style="501" customWidth="1"/>
    <col min="9474" max="9474" width="11.33203125" style="501" customWidth="1"/>
    <col min="9475" max="9475" width="40.6640625" style="501" customWidth="1"/>
    <col min="9476" max="9476" width="19.33203125" style="501" customWidth="1"/>
    <col min="9477" max="9478" width="21.33203125" style="501" customWidth="1"/>
    <col min="9479" max="9479" width="21.6640625" style="501" customWidth="1"/>
    <col min="9480" max="9480" width="22.33203125" style="501" customWidth="1"/>
    <col min="9481" max="9728" width="11.44140625" style="501"/>
    <col min="9729" max="9729" width="4.44140625" style="501" customWidth="1"/>
    <col min="9730" max="9730" width="11.33203125" style="501" customWidth="1"/>
    <col min="9731" max="9731" width="40.6640625" style="501" customWidth="1"/>
    <col min="9732" max="9732" width="19.33203125" style="501" customWidth="1"/>
    <col min="9733" max="9734" width="21.33203125" style="501" customWidth="1"/>
    <col min="9735" max="9735" width="21.6640625" style="501" customWidth="1"/>
    <col min="9736" max="9736" width="22.33203125" style="501" customWidth="1"/>
    <col min="9737" max="9984" width="11.44140625" style="501"/>
    <col min="9985" max="9985" width="4.44140625" style="501" customWidth="1"/>
    <col min="9986" max="9986" width="11.33203125" style="501" customWidth="1"/>
    <col min="9987" max="9987" width="40.6640625" style="501" customWidth="1"/>
    <col min="9988" max="9988" width="19.33203125" style="501" customWidth="1"/>
    <col min="9989" max="9990" width="21.33203125" style="501" customWidth="1"/>
    <col min="9991" max="9991" width="21.6640625" style="501" customWidth="1"/>
    <col min="9992" max="9992" width="22.33203125" style="501" customWidth="1"/>
    <col min="9993" max="10240" width="11.44140625" style="501"/>
    <col min="10241" max="10241" width="4.44140625" style="501" customWidth="1"/>
    <col min="10242" max="10242" width="11.33203125" style="501" customWidth="1"/>
    <col min="10243" max="10243" width="40.6640625" style="501" customWidth="1"/>
    <col min="10244" max="10244" width="19.33203125" style="501" customWidth="1"/>
    <col min="10245" max="10246" width="21.33203125" style="501" customWidth="1"/>
    <col min="10247" max="10247" width="21.6640625" style="501" customWidth="1"/>
    <col min="10248" max="10248" width="22.33203125" style="501" customWidth="1"/>
    <col min="10249" max="10496" width="11.44140625" style="501"/>
    <col min="10497" max="10497" width="4.44140625" style="501" customWidth="1"/>
    <col min="10498" max="10498" width="11.33203125" style="501" customWidth="1"/>
    <col min="10499" max="10499" width="40.6640625" style="501" customWidth="1"/>
    <col min="10500" max="10500" width="19.33203125" style="501" customWidth="1"/>
    <col min="10501" max="10502" width="21.33203125" style="501" customWidth="1"/>
    <col min="10503" max="10503" width="21.6640625" style="501" customWidth="1"/>
    <col min="10504" max="10504" width="22.33203125" style="501" customWidth="1"/>
    <col min="10505" max="10752" width="11.44140625" style="501"/>
    <col min="10753" max="10753" width="4.44140625" style="501" customWidth="1"/>
    <col min="10754" max="10754" width="11.33203125" style="501" customWidth="1"/>
    <col min="10755" max="10755" width="40.6640625" style="501" customWidth="1"/>
    <col min="10756" max="10756" width="19.33203125" style="501" customWidth="1"/>
    <col min="10757" max="10758" width="21.33203125" style="501" customWidth="1"/>
    <col min="10759" max="10759" width="21.6640625" style="501" customWidth="1"/>
    <col min="10760" max="10760" width="22.33203125" style="501" customWidth="1"/>
    <col min="10761" max="11008" width="11.44140625" style="501"/>
    <col min="11009" max="11009" width="4.44140625" style="501" customWidth="1"/>
    <col min="11010" max="11010" width="11.33203125" style="501" customWidth="1"/>
    <col min="11011" max="11011" width="40.6640625" style="501" customWidth="1"/>
    <col min="11012" max="11012" width="19.33203125" style="501" customWidth="1"/>
    <col min="11013" max="11014" width="21.33203125" style="501" customWidth="1"/>
    <col min="11015" max="11015" width="21.6640625" style="501" customWidth="1"/>
    <col min="11016" max="11016" width="22.33203125" style="501" customWidth="1"/>
    <col min="11017" max="11264" width="11.44140625" style="501"/>
    <col min="11265" max="11265" width="4.44140625" style="501" customWidth="1"/>
    <col min="11266" max="11266" width="11.33203125" style="501" customWidth="1"/>
    <col min="11267" max="11267" width="40.6640625" style="501" customWidth="1"/>
    <col min="11268" max="11268" width="19.33203125" style="501" customWidth="1"/>
    <col min="11269" max="11270" width="21.33203125" style="501" customWidth="1"/>
    <col min="11271" max="11271" width="21.6640625" style="501" customWidth="1"/>
    <col min="11272" max="11272" width="22.33203125" style="501" customWidth="1"/>
    <col min="11273" max="11520" width="11.44140625" style="501"/>
    <col min="11521" max="11521" width="4.44140625" style="501" customWidth="1"/>
    <col min="11522" max="11522" width="11.33203125" style="501" customWidth="1"/>
    <col min="11523" max="11523" width="40.6640625" style="501" customWidth="1"/>
    <col min="11524" max="11524" width="19.33203125" style="501" customWidth="1"/>
    <col min="11525" max="11526" width="21.33203125" style="501" customWidth="1"/>
    <col min="11527" max="11527" width="21.6640625" style="501" customWidth="1"/>
    <col min="11528" max="11528" width="22.33203125" style="501" customWidth="1"/>
    <col min="11529" max="11776" width="11.44140625" style="501"/>
    <col min="11777" max="11777" width="4.44140625" style="501" customWidth="1"/>
    <col min="11778" max="11778" width="11.33203125" style="501" customWidth="1"/>
    <col min="11779" max="11779" width="40.6640625" style="501" customWidth="1"/>
    <col min="11780" max="11780" width="19.33203125" style="501" customWidth="1"/>
    <col min="11781" max="11782" width="21.33203125" style="501" customWidth="1"/>
    <col min="11783" max="11783" width="21.6640625" style="501" customWidth="1"/>
    <col min="11784" max="11784" width="22.33203125" style="501" customWidth="1"/>
    <col min="11785" max="12032" width="11.44140625" style="501"/>
    <col min="12033" max="12033" width="4.44140625" style="501" customWidth="1"/>
    <col min="12034" max="12034" width="11.33203125" style="501" customWidth="1"/>
    <col min="12035" max="12035" width="40.6640625" style="501" customWidth="1"/>
    <col min="12036" max="12036" width="19.33203125" style="501" customWidth="1"/>
    <col min="12037" max="12038" width="21.33203125" style="501" customWidth="1"/>
    <col min="12039" max="12039" width="21.6640625" style="501" customWidth="1"/>
    <col min="12040" max="12040" width="22.33203125" style="501" customWidth="1"/>
    <col min="12041" max="12288" width="11.44140625" style="501"/>
    <col min="12289" max="12289" width="4.44140625" style="501" customWidth="1"/>
    <col min="12290" max="12290" width="11.33203125" style="501" customWidth="1"/>
    <col min="12291" max="12291" width="40.6640625" style="501" customWidth="1"/>
    <col min="12292" max="12292" width="19.33203125" style="501" customWidth="1"/>
    <col min="12293" max="12294" width="21.33203125" style="501" customWidth="1"/>
    <col min="12295" max="12295" width="21.6640625" style="501" customWidth="1"/>
    <col min="12296" max="12296" width="22.33203125" style="501" customWidth="1"/>
    <col min="12297" max="12544" width="11.44140625" style="501"/>
    <col min="12545" max="12545" width="4.44140625" style="501" customWidth="1"/>
    <col min="12546" max="12546" width="11.33203125" style="501" customWidth="1"/>
    <col min="12547" max="12547" width="40.6640625" style="501" customWidth="1"/>
    <col min="12548" max="12548" width="19.33203125" style="501" customWidth="1"/>
    <col min="12549" max="12550" width="21.33203125" style="501" customWidth="1"/>
    <col min="12551" max="12551" width="21.6640625" style="501" customWidth="1"/>
    <col min="12552" max="12552" width="22.33203125" style="501" customWidth="1"/>
    <col min="12553" max="12800" width="11.44140625" style="501"/>
    <col min="12801" max="12801" width="4.44140625" style="501" customWidth="1"/>
    <col min="12802" max="12802" width="11.33203125" style="501" customWidth="1"/>
    <col min="12803" max="12803" width="40.6640625" style="501" customWidth="1"/>
    <col min="12804" max="12804" width="19.33203125" style="501" customWidth="1"/>
    <col min="12805" max="12806" width="21.33203125" style="501" customWidth="1"/>
    <col min="12807" max="12807" width="21.6640625" style="501" customWidth="1"/>
    <col min="12808" max="12808" width="22.33203125" style="501" customWidth="1"/>
    <col min="12809" max="13056" width="11.44140625" style="501"/>
    <col min="13057" max="13057" width="4.44140625" style="501" customWidth="1"/>
    <col min="13058" max="13058" width="11.33203125" style="501" customWidth="1"/>
    <col min="13059" max="13059" width="40.6640625" style="501" customWidth="1"/>
    <col min="13060" max="13060" width="19.33203125" style="501" customWidth="1"/>
    <col min="13061" max="13062" width="21.33203125" style="501" customWidth="1"/>
    <col min="13063" max="13063" width="21.6640625" style="501" customWidth="1"/>
    <col min="13064" max="13064" width="22.33203125" style="501" customWidth="1"/>
    <col min="13065" max="13312" width="11.44140625" style="501"/>
    <col min="13313" max="13313" width="4.44140625" style="501" customWidth="1"/>
    <col min="13314" max="13314" width="11.33203125" style="501" customWidth="1"/>
    <col min="13315" max="13315" width="40.6640625" style="501" customWidth="1"/>
    <col min="13316" max="13316" width="19.33203125" style="501" customWidth="1"/>
    <col min="13317" max="13318" width="21.33203125" style="501" customWidth="1"/>
    <col min="13319" max="13319" width="21.6640625" style="501" customWidth="1"/>
    <col min="13320" max="13320" width="22.33203125" style="501" customWidth="1"/>
    <col min="13321" max="13568" width="11.44140625" style="501"/>
    <col min="13569" max="13569" width="4.44140625" style="501" customWidth="1"/>
    <col min="13570" max="13570" width="11.33203125" style="501" customWidth="1"/>
    <col min="13571" max="13571" width="40.6640625" style="501" customWidth="1"/>
    <col min="13572" max="13572" width="19.33203125" style="501" customWidth="1"/>
    <col min="13573" max="13574" width="21.33203125" style="501" customWidth="1"/>
    <col min="13575" max="13575" width="21.6640625" style="501" customWidth="1"/>
    <col min="13576" max="13576" width="22.33203125" style="501" customWidth="1"/>
    <col min="13577" max="13824" width="11.44140625" style="501"/>
    <col min="13825" max="13825" width="4.44140625" style="501" customWidth="1"/>
    <col min="13826" max="13826" width="11.33203125" style="501" customWidth="1"/>
    <col min="13827" max="13827" width="40.6640625" style="501" customWidth="1"/>
    <col min="13828" max="13828" width="19.33203125" style="501" customWidth="1"/>
    <col min="13829" max="13830" width="21.33203125" style="501" customWidth="1"/>
    <col min="13831" max="13831" width="21.6640625" style="501" customWidth="1"/>
    <col min="13832" max="13832" width="22.33203125" style="501" customWidth="1"/>
    <col min="13833" max="14080" width="11.44140625" style="501"/>
    <col min="14081" max="14081" width="4.44140625" style="501" customWidth="1"/>
    <col min="14082" max="14082" width="11.33203125" style="501" customWidth="1"/>
    <col min="14083" max="14083" width="40.6640625" style="501" customWidth="1"/>
    <col min="14084" max="14084" width="19.33203125" style="501" customWidth="1"/>
    <col min="14085" max="14086" width="21.33203125" style="501" customWidth="1"/>
    <col min="14087" max="14087" width="21.6640625" style="501" customWidth="1"/>
    <col min="14088" max="14088" width="22.33203125" style="501" customWidth="1"/>
    <col min="14089" max="14336" width="11.44140625" style="501"/>
    <col min="14337" max="14337" width="4.44140625" style="501" customWidth="1"/>
    <col min="14338" max="14338" width="11.33203125" style="501" customWidth="1"/>
    <col min="14339" max="14339" width="40.6640625" style="501" customWidth="1"/>
    <col min="14340" max="14340" width="19.33203125" style="501" customWidth="1"/>
    <col min="14341" max="14342" width="21.33203125" style="501" customWidth="1"/>
    <col min="14343" max="14343" width="21.6640625" style="501" customWidth="1"/>
    <col min="14344" max="14344" width="22.33203125" style="501" customWidth="1"/>
    <col min="14345" max="14592" width="11.44140625" style="501"/>
    <col min="14593" max="14593" width="4.44140625" style="501" customWidth="1"/>
    <col min="14594" max="14594" width="11.33203125" style="501" customWidth="1"/>
    <col min="14595" max="14595" width="40.6640625" style="501" customWidth="1"/>
    <col min="14596" max="14596" width="19.33203125" style="501" customWidth="1"/>
    <col min="14597" max="14598" width="21.33203125" style="501" customWidth="1"/>
    <col min="14599" max="14599" width="21.6640625" style="501" customWidth="1"/>
    <col min="14600" max="14600" width="22.33203125" style="501" customWidth="1"/>
    <col min="14601" max="14848" width="11.44140625" style="501"/>
    <col min="14849" max="14849" width="4.44140625" style="501" customWidth="1"/>
    <col min="14850" max="14850" width="11.33203125" style="501" customWidth="1"/>
    <col min="14851" max="14851" width="40.6640625" style="501" customWidth="1"/>
    <col min="14852" max="14852" width="19.33203125" style="501" customWidth="1"/>
    <col min="14853" max="14854" width="21.33203125" style="501" customWidth="1"/>
    <col min="14855" max="14855" width="21.6640625" style="501" customWidth="1"/>
    <col min="14856" max="14856" width="22.33203125" style="501" customWidth="1"/>
    <col min="14857" max="15104" width="11.44140625" style="501"/>
    <col min="15105" max="15105" width="4.44140625" style="501" customWidth="1"/>
    <col min="15106" max="15106" width="11.33203125" style="501" customWidth="1"/>
    <col min="15107" max="15107" width="40.6640625" style="501" customWidth="1"/>
    <col min="15108" max="15108" width="19.33203125" style="501" customWidth="1"/>
    <col min="15109" max="15110" width="21.33203125" style="501" customWidth="1"/>
    <col min="15111" max="15111" width="21.6640625" style="501" customWidth="1"/>
    <col min="15112" max="15112" width="22.33203125" style="501" customWidth="1"/>
    <col min="15113" max="15360" width="11.44140625" style="501"/>
    <col min="15361" max="15361" width="4.44140625" style="501" customWidth="1"/>
    <col min="15362" max="15362" width="11.33203125" style="501" customWidth="1"/>
    <col min="15363" max="15363" width="40.6640625" style="501" customWidth="1"/>
    <col min="15364" max="15364" width="19.33203125" style="501" customWidth="1"/>
    <col min="15365" max="15366" width="21.33203125" style="501" customWidth="1"/>
    <col min="15367" max="15367" width="21.6640625" style="501" customWidth="1"/>
    <col min="15368" max="15368" width="22.33203125" style="501" customWidth="1"/>
    <col min="15369" max="15616" width="11.44140625" style="501"/>
    <col min="15617" max="15617" width="4.44140625" style="501" customWidth="1"/>
    <col min="15618" max="15618" width="11.33203125" style="501" customWidth="1"/>
    <col min="15619" max="15619" width="40.6640625" style="501" customWidth="1"/>
    <col min="15620" max="15620" width="19.33203125" style="501" customWidth="1"/>
    <col min="15621" max="15622" width="21.33203125" style="501" customWidth="1"/>
    <col min="15623" max="15623" width="21.6640625" style="501" customWidth="1"/>
    <col min="15624" max="15624" width="22.33203125" style="501" customWidth="1"/>
    <col min="15625" max="15872" width="11.44140625" style="501"/>
    <col min="15873" max="15873" width="4.44140625" style="501" customWidth="1"/>
    <col min="15874" max="15874" width="11.33203125" style="501" customWidth="1"/>
    <col min="15875" max="15875" width="40.6640625" style="501" customWidth="1"/>
    <col min="15876" max="15876" width="19.33203125" style="501" customWidth="1"/>
    <col min="15877" max="15878" width="21.33203125" style="501" customWidth="1"/>
    <col min="15879" max="15879" width="21.6640625" style="501" customWidth="1"/>
    <col min="15880" max="15880" width="22.33203125" style="501" customWidth="1"/>
    <col min="15881" max="16128" width="11.44140625" style="501"/>
    <col min="16129" max="16129" width="4.44140625" style="501" customWidth="1"/>
    <col min="16130" max="16130" width="11.33203125" style="501" customWidth="1"/>
    <col min="16131" max="16131" width="40.6640625" style="501" customWidth="1"/>
    <col min="16132" max="16132" width="19.33203125" style="501" customWidth="1"/>
    <col min="16133" max="16134" width="21.33203125" style="501" customWidth="1"/>
    <col min="16135" max="16135" width="21.6640625" style="501" customWidth="1"/>
    <col min="16136" max="16136" width="22.33203125" style="501" customWidth="1"/>
    <col min="16137" max="16384" width="11.44140625" style="501"/>
  </cols>
  <sheetData>
    <row r="1" spans="1:8" ht="24.75" customHeight="1">
      <c r="A1" s="499"/>
      <c r="B1" s="18"/>
      <c r="C1" s="500"/>
    </row>
    <row r="2" spans="1:8" ht="28.2">
      <c r="A2" s="502" t="s">
        <v>36</v>
      </c>
      <c r="B2" s="503"/>
      <c r="C2" s="504"/>
      <c r="D2" s="504"/>
      <c r="E2" s="504"/>
      <c r="F2" s="504"/>
      <c r="G2" s="505"/>
      <c r="H2" s="504"/>
    </row>
    <row r="3" spans="1:8" ht="16.8">
      <c r="B3" s="1807">
        <v>45565</v>
      </c>
      <c r="C3" s="1807"/>
      <c r="D3" s="1807"/>
      <c r="E3" s="1807"/>
      <c r="F3" s="1807"/>
      <c r="G3" s="1807"/>
      <c r="H3" s="1807"/>
    </row>
    <row r="4" spans="1:8" ht="15.6">
      <c r="A4" s="506" t="s">
        <v>231</v>
      </c>
      <c r="B4" s="503"/>
      <c r="C4" s="504"/>
      <c r="D4" s="504"/>
      <c r="E4" s="504"/>
      <c r="F4" s="504"/>
      <c r="G4" s="505"/>
      <c r="H4" s="504"/>
    </row>
    <row r="5" spans="1:8" ht="13.8" thickBot="1">
      <c r="A5" s="507"/>
      <c r="B5" s="507"/>
      <c r="C5" s="507"/>
      <c r="D5" s="508"/>
      <c r="E5" s="508"/>
      <c r="F5" s="508"/>
      <c r="G5" s="508"/>
      <c r="H5" s="508"/>
    </row>
    <row r="6" spans="1:8" ht="16.5" customHeight="1">
      <c r="A6" s="509" t="s">
        <v>293</v>
      </c>
      <c r="B6" s="510"/>
      <c r="C6" s="510"/>
      <c r="D6" s="511" t="s">
        <v>114</v>
      </c>
      <c r="E6" s="511" t="s">
        <v>117</v>
      </c>
      <c r="F6" s="511" t="s">
        <v>118</v>
      </c>
      <c r="G6" s="511" t="s">
        <v>119</v>
      </c>
      <c r="H6" s="511" t="s">
        <v>294</v>
      </c>
    </row>
    <row r="7" spans="1:8" ht="4.2" customHeight="1">
      <c r="A7" s="496"/>
      <c r="B7" s="496"/>
      <c r="C7" s="496"/>
      <c r="D7" s="496"/>
      <c r="E7" s="512"/>
      <c r="F7" s="512"/>
      <c r="G7" s="512"/>
      <c r="H7" s="512"/>
    </row>
    <row r="8" spans="1:8">
      <c r="A8" s="497"/>
      <c r="B8" s="497" t="s">
        <v>295</v>
      </c>
      <c r="C8" s="493"/>
      <c r="D8" s="497">
        <v>41128.999573000001</v>
      </c>
      <c r="E8" s="497">
        <v>678479.74723700003</v>
      </c>
      <c r="F8" s="497">
        <v>292499.15586699999</v>
      </c>
      <c r="G8" s="497">
        <v>135312.54247499999</v>
      </c>
      <c r="H8" s="497">
        <v>1147420.4451520001</v>
      </c>
    </row>
    <row r="9" spans="1:8">
      <c r="A9" s="497"/>
      <c r="B9" s="497" t="s">
        <v>296</v>
      </c>
      <c r="C9" s="493"/>
      <c r="D9" s="497">
        <v>506980.436659</v>
      </c>
      <c r="E9" s="497">
        <v>1295431.5077209999</v>
      </c>
      <c r="F9" s="497">
        <v>837767.96949399996</v>
      </c>
      <c r="G9" s="497">
        <v>1855799.4891590001</v>
      </c>
      <c r="H9" s="497">
        <v>4495979.4030339997</v>
      </c>
    </row>
    <row r="10" spans="1:8">
      <c r="A10" s="497"/>
      <c r="B10" s="497" t="s">
        <v>297</v>
      </c>
      <c r="C10" s="493"/>
      <c r="D10" s="497">
        <v>15712427.573098</v>
      </c>
      <c r="E10" s="497">
        <v>39778989.373471007</v>
      </c>
      <c r="F10" s="497">
        <v>33568401.336456001</v>
      </c>
      <c r="G10" s="497">
        <v>23476523.765601002</v>
      </c>
      <c r="H10" s="497">
        <v>112536342.04862702</v>
      </c>
    </row>
    <row r="11" spans="1:8">
      <c r="A11" s="497"/>
      <c r="B11" s="497" t="s">
        <v>298</v>
      </c>
      <c r="C11" s="493"/>
      <c r="D11" s="497">
        <v>8437167.9181919992</v>
      </c>
      <c r="E11" s="497">
        <v>23132729.511354003</v>
      </c>
      <c r="F11" s="497">
        <v>19935827.051791996</v>
      </c>
      <c r="G11" s="497">
        <v>12766836.122735001</v>
      </c>
      <c r="H11" s="497">
        <v>64272560.604075007</v>
      </c>
    </row>
    <row r="12" spans="1:8">
      <c r="A12" s="513"/>
      <c r="B12" s="514" t="s">
        <v>299</v>
      </c>
      <c r="C12" s="493"/>
      <c r="D12" s="493">
        <v>2858564.6524780001</v>
      </c>
      <c r="E12" s="493">
        <v>8156501.2046220005</v>
      </c>
      <c r="F12" s="493">
        <v>7146306.5607230002</v>
      </c>
      <c r="G12" s="493">
        <v>4827519.2540309997</v>
      </c>
      <c r="H12" s="493">
        <v>22988891.671854001</v>
      </c>
    </row>
    <row r="13" spans="1:8">
      <c r="A13" s="493"/>
      <c r="B13" s="493" t="s">
        <v>300</v>
      </c>
      <c r="C13" s="493"/>
      <c r="D13" s="493">
        <v>1765871.6412289999</v>
      </c>
      <c r="E13" s="493">
        <v>5287457.2006350001</v>
      </c>
      <c r="F13" s="493">
        <v>4846957.9848189997</v>
      </c>
      <c r="G13" s="493">
        <v>2234875.9694130002</v>
      </c>
      <c r="H13" s="493">
        <v>14135162.796096999</v>
      </c>
    </row>
    <row r="14" spans="1:8">
      <c r="A14" s="493"/>
      <c r="B14" s="493" t="s">
        <v>301</v>
      </c>
      <c r="C14" s="493"/>
      <c r="D14" s="493">
        <v>3096579.9730400001</v>
      </c>
      <c r="E14" s="493">
        <v>7896961.6727740001</v>
      </c>
      <c r="F14" s="493">
        <v>6411191.2850869996</v>
      </c>
      <c r="G14" s="493">
        <v>4169496.7193479999</v>
      </c>
      <c r="H14" s="493">
        <v>21574229.650249001</v>
      </c>
    </row>
    <row r="15" spans="1:8">
      <c r="A15" s="493"/>
      <c r="B15" s="493" t="s">
        <v>302</v>
      </c>
      <c r="C15" s="493"/>
      <c r="D15" s="493">
        <v>366724.00940799998</v>
      </c>
      <c r="E15" s="493">
        <v>1395799.455939</v>
      </c>
      <c r="F15" s="493">
        <v>1304929.8909219999</v>
      </c>
      <c r="G15" s="493">
        <v>1143269.2253449999</v>
      </c>
      <c r="H15" s="493">
        <v>4210722.581615</v>
      </c>
    </row>
    <row r="16" spans="1:8">
      <c r="A16" s="493"/>
      <c r="B16" s="493" t="s">
        <v>303</v>
      </c>
      <c r="C16" s="493"/>
      <c r="D16" s="493">
        <v>349427.64203699998</v>
      </c>
      <c r="E16" s="493">
        <v>396009.97738400003</v>
      </c>
      <c r="F16" s="493">
        <v>226441.33024099999</v>
      </c>
      <c r="G16" s="493">
        <v>391674.95459799998</v>
      </c>
      <c r="H16" s="493">
        <v>1363553.90426</v>
      </c>
    </row>
    <row r="17" spans="1:8">
      <c r="A17" s="493"/>
      <c r="B17" s="497" t="s">
        <v>304</v>
      </c>
      <c r="C17" s="497"/>
      <c r="D17" s="497">
        <v>7275259.654906</v>
      </c>
      <c r="E17" s="497">
        <v>16646259.862117</v>
      </c>
      <c r="F17" s="497">
        <v>13632574.284664001</v>
      </c>
      <c r="G17" s="497">
        <v>10709687.642866001</v>
      </c>
      <c r="H17" s="497">
        <v>48263781.444552004</v>
      </c>
    </row>
    <row r="18" spans="1:8">
      <c r="A18" s="493"/>
      <c r="B18" s="493" t="s">
        <v>299</v>
      </c>
      <c r="C18" s="493"/>
      <c r="D18" s="493">
        <v>407862.00523499999</v>
      </c>
      <c r="E18" s="493">
        <v>1836750.3478979999</v>
      </c>
      <c r="F18" s="493">
        <v>1989192.6826780001</v>
      </c>
      <c r="G18" s="493">
        <v>828943.22311100003</v>
      </c>
      <c r="H18" s="493">
        <v>5062748.2589220004</v>
      </c>
    </row>
    <row r="19" spans="1:8">
      <c r="A19" s="493"/>
      <c r="B19" s="493" t="s">
        <v>300</v>
      </c>
      <c r="C19" s="493"/>
      <c r="D19" s="493">
        <v>0</v>
      </c>
      <c r="E19" s="493">
        <v>324885.82532300008</v>
      </c>
      <c r="F19" s="493">
        <v>112994.62922300003</v>
      </c>
      <c r="G19" s="493">
        <v>57388.168256000004</v>
      </c>
      <c r="H19" s="493">
        <v>495268.62280200003</v>
      </c>
    </row>
    <row r="20" spans="1:8">
      <c r="A20" s="493"/>
      <c r="B20" s="493" t="s">
        <v>305</v>
      </c>
      <c r="C20" s="493"/>
      <c r="D20" s="493">
        <v>408022.38379400002</v>
      </c>
      <c r="E20" s="493">
        <v>928264.68973500002</v>
      </c>
      <c r="F20" s="493">
        <v>1163231.73174</v>
      </c>
      <c r="G20" s="493">
        <v>447086.60825400002</v>
      </c>
      <c r="H20" s="493">
        <v>2946605.4135230002</v>
      </c>
    </row>
    <row r="21" spans="1:8">
      <c r="A21" s="493"/>
      <c r="B21" s="493" t="s">
        <v>302</v>
      </c>
      <c r="C21" s="493"/>
      <c r="D21" s="493">
        <v>6459375.2658770001</v>
      </c>
      <c r="E21" s="493">
        <v>13556358.999160999</v>
      </c>
      <c r="F21" s="493">
        <v>10367155.241023</v>
      </c>
      <c r="G21" s="493">
        <v>9376269.6432450004</v>
      </c>
      <c r="H21" s="493">
        <v>39759159.149305001</v>
      </c>
    </row>
    <row r="22" spans="1:8">
      <c r="A22" s="493"/>
      <c r="B22" s="493" t="s">
        <v>303</v>
      </c>
      <c r="C22" s="493"/>
      <c r="D22" s="493">
        <v>0</v>
      </c>
      <c r="E22" s="493">
        <v>0</v>
      </c>
      <c r="F22" s="493">
        <v>0</v>
      </c>
      <c r="G22" s="493">
        <v>0</v>
      </c>
      <c r="H22" s="493">
        <v>0</v>
      </c>
    </row>
    <row r="23" spans="1:8">
      <c r="A23" s="515" t="s">
        <v>306</v>
      </c>
      <c r="B23" s="497"/>
      <c r="C23" s="497"/>
      <c r="D23" s="497">
        <v>16260537.009330001</v>
      </c>
      <c r="E23" s="497">
        <v>41752900.628429003</v>
      </c>
      <c r="F23" s="497">
        <v>34698668.461817004</v>
      </c>
      <c r="G23" s="497">
        <v>25467635.797235001</v>
      </c>
      <c r="H23" s="497">
        <v>118179741.89681302</v>
      </c>
    </row>
    <row r="24" spans="1:8" ht="13.8">
      <c r="A24" s="1849" t="s">
        <v>307</v>
      </c>
      <c r="B24" s="1849"/>
      <c r="C24" s="1849"/>
      <c r="D24" s="516"/>
      <c r="E24" s="496"/>
      <c r="F24" s="496"/>
      <c r="G24" s="496"/>
      <c r="H24" s="496"/>
    </row>
    <row r="25" spans="1:8">
      <c r="A25" s="493"/>
      <c r="B25" s="497" t="s">
        <v>308</v>
      </c>
      <c r="C25" s="493"/>
      <c r="D25" s="497">
        <v>1553556.96719</v>
      </c>
      <c r="E25" s="497">
        <v>4058998.8928009998</v>
      </c>
      <c r="F25" s="497">
        <v>2556415.1908410001</v>
      </c>
      <c r="G25" s="497">
        <v>3281998.9914330002</v>
      </c>
      <c r="H25" s="497">
        <v>11450970.042265</v>
      </c>
    </row>
    <row r="26" spans="1:8">
      <c r="A26" s="493"/>
      <c r="B26" s="497" t="s">
        <v>309</v>
      </c>
      <c r="C26" s="493"/>
      <c r="D26" s="493">
        <v>149633.19757799999</v>
      </c>
      <c r="E26" s="493">
        <v>460962.23690899997</v>
      </c>
      <c r="F26" s="493">
        <v>317681.69819299999</v>
      </c>
      <c r="G26" s="493">
        <v>331594.15189600002</v>
      </c>
      <c r="H26" s="493">
        <v>1259871.2845759999</v>
      </c>
    </row>
    <row r="27" spans="1:8">
      <c r="A27" s="493"/>
      <c r="B27" s="493"/>
      <c r="C27" s="493" t="s">
        <v>310</v>
      </c>
      <c r="D27" s="493">
        <v>1411.8061029999999</v>
      </c>
      <c r="E27" s="493">
        <v>17818.887783999999</v>
      </c>
      <c r="F27" s="493">
        <v>12095.930754000001</v>
      </c>
      <c r="G27" s="493">
        <v>12108.985983</v>
      </c>
      <c r="H27" s="493">
        <v>43435.610624000001</v>
      </c>
    </row>
    <row r="28" spans="1:8">
      <c r="A28" s="493"/>
      <c r="B28" s="493"/>
      <c r="C28" s="493" t="s">
        <v>311</v>
      </c>
      <c r="D28" s="493">
        <v>11961.393611</v>
      </c>
      <c r="E28" s="493">
        <v>68210.000067999994</v>
      </c>
      <c r="F28" s="493">
        <v>55093.803322</v>
      </c>
      <c r="G28" s="493">
        <v>51452.794465999999</v>
      </c>
      <c r="H28" s="493">
        <v>186717.99146700001</v>
      </c>
    </row>
    <row r="29" spans="1:8">
      <c r="A29" s="493"/>
      <c r="B29" s="493"/>
      <c r="C29" s="493" t="s">
        <v>312</v>
      </c>
      <c r="D29" s="493">
        <v>96237.003278999997</v>
      </c>
      <c r="E29" s="493">
        <v>329076.029446</v>
      </c>
      <c r="F29" s="493">
        <v>215871.79554299999</v>
      </c>
      <c r="G29" s="493">
        <v>204125.004823</v>
      </c>
      <c r="H29" s="493">
        <v>845309.83309099998</v>
      </c>
    </row>
    <row r="30" spans="1:8">
      <c r="A30" s="493"/>
      <c r="B30" s="493"/>
      <c r="C30" s="493" t="s">
        <v>313</v>
      </c>
      <c r="D30" s="493">
        <v>40022.994585</v>
      </c>
      <c r="E30" s="493">
        <v>45857.319610999999</v>
      </c>
      <c r="F30" s="493">
        <v>34620.168574000003</v>
      </c>
      <c r="G30" s="493">
        <v>63907.366624000002</v>
      </c>
      <c r="H30" s="493">
        <v>184407.84939399999</v>
      </c>
    </row>
    <row r="31" spans="1:8">
      <c r="A31" s="497"/>
      <c r="B31" s="497" t="s">
        <v>314</v>
      </c>
      <c r="C31" s="497"/>
      <c r="D31" s="497">
        <v>1703190.1647679999</v>
      </c>
      <c r="E31" s="497">
        <v>4519961.12971</v>
      </c>
      <c r="F31" s="497">
        <v>2874096.8890340002</v>
      </c>
      <c r="G31" s="497">
        <v>3613593.1433290001</v>
      </c>
      <c r="H31" s="497">
        <v>12710841.326841</v>
      </c>
    </row>
    <row r="32" spans="1:8">
      <c r="A32" s="493"/>
      <c r="B32" s="497" t="s">
        <v>315</v>
      </c>
      <c r="C32" s="493"/>
      <c r="D32" s="493">
        <v>14557346.844564</v>
      </c>
      <c r="E32" s="493">
        <v>37232939.498718999</v>
      </c>
      <c r="F32" s="493">
        <v>31824571.572783004</v>
      </c>
      <c r="G32" s="493">
        <v>21854042.653905001</v>
      </c>
      <c r="H32" s="493">
        <v>105468900.56997199</v>
      </c>
    </row>
    <row r="33" spans="1:8">
      <c r="A33" s="493"/>
      <c r="B33" s="493"/>
      <c r="C33" s="493" t="s">
        <v>316</v>
      </c>
      <c r="D33" s="493">
        <v>196650.33301900001</v>
      </c>
      <c r="E33" s="493">
        <v>2438255.417475</v>
      </c>
      <c r="F33" s="493">
        <v>1721586.6179820001</v>
      </c>
      <c r="G33" s="493">
        <v>1612131.722697</v>
      </c>
      <c r="H33" s="493">
        <v>5968624.0911729997</v>
      </c>
    </row>
    <row r="34" spans="1:8">
      <c r="A34" s="493"/>
      <c r="B34" s="493"/>
      <c r="C34" s="493" t="s">
        <v>317</v>
      </c>
      <c r="D34" s="493">
        <v>1398225.6320750001</v>
      </c>
      <c r="E34" s="493">
        <v>7333131.9455169998</v>
      </c>
      <c r="F34" s="493">
        <v>6358180.4479820002</v>
      </c>
      <c r="G34" s="493">
        <v>4421352.2737520002</v>
      </c>
      <c r="H34" s="493">
        <v>19510890.299325999</v>
      </c>
    </row>
    <row r="35" spans="1:8">
      <c r="A35" s="493"/>
      <c r="B35" s="493"/>
      <c r="C35" s="493" t="s">
        <v>318</v>
      </c>
      <c r="D35" s="493">
        <v>9516199.0268370006</v>
      </c>
      <c r="E35" s="493">
        <v>24294161.430620998</v>
      </c>
      <c r="F35" s="493">
        <v>20830057.207917001</v>
      </c>
      <c r="G35" s="493">
        <v>12592029.401518</v>
      </c>
      <c r="H35" s="493">
        <v>67232447.066892996</v>
      </c>
    </row>
    <row r="36" spans="1:8">
      <c r="A36" s="493"/>
      <c r="B36" s="493"/>
      <c r="C36" s="493" t="s">
        <v>319</v>
      </c>
      <c r="D36" s="493">
        <v>3446271.8526329999</v>
      </c>
      <c r="E36" s="493">
        <v>3167390.705106</v>
      </c>
      <c r="F36" s="493">
        <v>2914747.2989019998</v>
      </c>
      <c r="G36" s="493">
        <v>3228529.255938</v>
      </c>
      <c r="H36" s="493">
        <v>12756939.112579999</v>
      </c>
    </row>
    <row r="37" spans="1:8">
      <c r="A37" s="497"/>
      <c r="B37" s="497" t="s">
        <v>320</v>
      </c>
      <c r="C37" s="497"/>
      <c r="D37" s="497">
        <v>14557346.844564</v>
      </c>
      <c r="E37" s="497">
        <v>37232939.498718999</v>
      </c>
      <c r="F37" s="497">
        <v>31824571.572783004</v>
      </c>
      <c r="G37" s="497">
        <v>21854042.653905001</v>
      </c>
      <c r="H37" s="497">
        <v>105468900.56997199</v>
      </c>
    </row>
    <row r="38" spans="1:8">
      <c r="A38" s="515" t="s">
        <v>321</v>
      </c>
      <c r="B38" s="493"/>
      <c r="C38" s="497"/>
      <c r="D38" s="497">
        <v>16260537.009331999</v>
      </c>
      <c r="E38" s="497">
        <v>41752900.628428996</v>
      </c>
      <c r="F38" s="497">
        <v>34698668.461817004</v>
      </c>
      <c r="G38" s="497">
        <v>25467635.797233999</v>
      </c>
      <c r="H38" s="497">
        <v>118179741.89681299</v>
      </c>
    </row>
    <row r="39" spans="1:8" ht="4.2" customHeight="1" thickBot="1">
      <c r="A39" s="507"/>
      <c r="B39" s="507"/>
      <c r="C39" s="507"/>
      <c r="D39" s="507"/>
      <c r="E39" s="507"/>
      <c r="F39" s="507"/>
      <c r="G39" s="507"/>
      <c r="H39" s="507"/>
    </row>
    <row r="40" spans="1:8">
      <c r="A40" s="501" t="s">
        <v>322</v>
      </c>
    </row>
    <row r="41" spans="1:8">
      <c r="A41" s="501" t="s">
        <v>323</v>
      </c>
      <c r="C41" s="517"/>
      <c r="D41" s="517"/>
      <c r="E41" s="493"/>
      <c r="F41" s="493"/>
      <c r="G41" s="493"/>
      <c r="H41" s="493"/>
    </row>
    <row r="42" spans="1:8">
      <c r="E42" s="493"/>
      <c r="F42" s="493"/>
      <c r="G42" s="493"/>
      <c r="H42" s="493"/>
    </row>
    <row r="45" spans="1:8">
      <c r="C45" s="501" t="s">
        <v>324</v>
      </c>
    </row>
    <row r="192" spans="3:3">
      <c r="C192" s="501" t="s">
        <v>193</v>
      </c>
    </row>
  </sheetData>
  <mergeCells count="2">
    <mergeCell ref="B3:H3"/>
    <mergeCell ref="A24:C24"/>
  </mergeCells>
  <printOptions horizontalCentered="1" verticalCentered="1"/>
  <pageMargins left="0.98425196850393704" right="0.98425196850393704" top="0.98425196850393704" bottom="0.98425196850393704" header="0.59055118110236227" footer="0.59055118110236227"/>
  <pageSetup paperSize="9" scale="77" orientation="landscape" useFirstPageNumber="1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D26450-AEA3-4B07-8B20-6C8330D77991}">
  <sheetPr codeName="Hoja30"/>
  <dimension ref="A1:I121"/>
  <sheetViews>
    <sheetView zoomScale="70" zoomScaleNormal="70" workbookViewId="0">
      <selection activeCell="I5" sqref="I5"/>
    </sheetView>
  </sheetViews>
  <sheetFormatPr baseColWidth="10" defaultColWidth="21" defaultRowHeight="10.199999999999999"/>
  <cols>
    <col min="1" max="1" width="4" style="518" customWidth="1"/>
    <col min="2" max="2" width="4.5546875" style="518" customWidth="1"/>
    <col min="3" max="3" width="5.33203125" style="518" customWidth="1"/>
    <col min="4" max="4" width="52.33203125" style="518" customWidth="1"/>
    <col min="5" max="9" width="21.6640625" style="518" customWidth="1"/>
    <col min="10" max="256" width="21" style="518"/>
    <col min="257" max="257" width="4" style="518" customWidth="1"/>
    <col min="258" max="258" width="4.5546875" style="518" customWidth="1"/>
    <col min="259" max="259" width="5.33203125" style="518" customWidth="1"/>
    <col min="260" max="260" width="52.33203125" style="518" customWidth="1"/>
    <col min="261" max="265" width="21.6640625" style="518" customWidth="1"/>
    <col min="266" max="512" width="21" style="518"/>
    <col min="513" max="513" width="4" style="518" customWidth="1"/>
    <col min="514" max="514" width="4.5546875" style="518" customWidth="1"/>
    <col min="515" max="515" width="5.33203125" style="518" customWidth="1"/>
    <col min="516" max="516" width="52.33203125" style="518" customWidth="1"/>
    <col min="517" max="521" width="21.6640625" style="518" customWidth="1"/>
    <col min="522" max="768" width="21" style="518"/>
    <col min="769" max="769" width="4" style="518" customWidth="1"/>
    <col min="770" max="770" width="4.5546875" style="518" customWidth="1"/>
    <col min="771" max="771" width="5.33203125" style="518" customWidth="1"/>
    <col min="772" max="772" width="52.33203125" style="518" customWidth="1"/>
    <col min="773" max="777" width="21.6640625" style="518" customWidth="1"/>
    <col min="778" max="1024" width="21" style="518"/>
    <col min="1025" max="1025" width="4" style="518" customWidth="1"/>
    <col min="1026" max="1026" width="4.5546875" style="518" customWidth="1"/>
    <col min="1027" max="1027" width="5.33203125" style="518" customWidth="1"/>
    <col min="1028" max="1028" width="52.33203125" style="518" customWidth="1"/>
    <col min="1029" max="1033" width="21.6640625" style="518" customWidth="1"/>
    <col min="1034" max="1280" width="21" style="518"/>
    <col min="1281" max="1281" width="4" style="518" customWidth="1"/>
    <col min="1282" max="1282" width="4.5546875" style="518" customWidth="1"/>
    <col min="1283" max="1283" width="5.33203125" style="518" customWidth="1"/>
    <col min="1284" max="1284" width="52.33203125" style="518" customWidth="1"/>
    <col min="1285" max="1289" width="21.6640625" style="518" customWidth="1"/>
    <col min="1290" max="1536" width="21" style="518"/>
    <col min="1537" max="1537" width="4" style="518" customWidth="1"/>
    <col min="1538" max="1538" width="4.5546875" style="518" customWidth="1"/>
    <col min="1539" max="1539" width="5.33203125" style="518" customWidth="1"/>
    <col min="1540" max="1540" width="52.33203125" style="518" customWidth="1"/>
    <col min="1541" max="1545" width="21.6640625" style="518" customWidth="1"/>
    <col min="1546" max="1792" width="21" style="518"/>
    <col min="1793" max="1793" width="4" style="518" customWidth="1"/>
    <col min="1794" max="1794" width="4.5546875" style="518" customWidth="1"/>
    <col min="1795" max="1795" width="5.33203125" style="518" customWidth="1"/>
    <col min="1796" max="1796" width="52.33203125" style="518" customWidth="1"/>
    <col min="1797" max="1801" width="21.6640625" style="518" customWidth="1"/>
    <col min="1802" max="2048" width="21" style="518"/>
    <col min="2049" max="2049" width="4" style="518" customWidth="1"/>
    <col min="2050" max="2050" width="4.5546875" style="518" customWidth="1"/>
    <col min="2051" max="2051" width="5.33203125" style="518" customWidth="1"/>
    <col min="2052" max="2052" width="52.33203125" style="518" customWidth="1"/>
    <col min="2053" max="2057" width="21.6640625" style="518" customWidth="1"/>
    <col min="2058" max="2304" width="21" style="518"/>
    <col min="2305" max="2305" width="4" style="518" customWidth="1"/>
    <col min="2306" max="2306" width="4.5546875" style="518" customWidth="1"/>
    <col min="2307" max="2307" width="5.33203125" style="518" customWidth="1"/>
    <col min="2308" max="2308" width="52.33203125" style="518" customWidth="1"/>
    <col min="2309" max="2313" width="21.6640625" style="518" customWidth="1"/>
    <col min="2314" max="2560" width="21" style="518"/>
    <col min="2561" max="2561" width="4" style="518" customWidth="1"/>
    <col min="2562" max="2562" width="4.5546875" style="518" customWidth="1"/>
    <col min="2563" max="2563" width="5.33203125" style="518" customWidth="1"/>
    <col min="2564" max="2564" width="52.33203125" style="518" customWidth="1"/>
    <col min="2565" max="2569" width="21.6640625" style="518" customWidth="1"/>
    <col min="2570" max="2816" width="21" style="518"/>
    <col min="2817" max="2817" width="4" style="518" customWidth="1"/>
    <col min="2818" max="2818" width="4.5546875" style="518" customWidth="1"/>
    <col min="2819" max="2819" width="5.33203125" style="518" customWidth="1"/>
    <col min="2820" max="2820" width="52.33203125" style="518" customWidth="1"/>
    <col min="2821" max="2825" width="21.6640625" style="518" customWidth="1"/>
    <col min="2826" max="3072" width="21" style="518"/>
    <col min="3073" max="3073" width="4" style="518" customWidth="1"/>
    <col min="3074" max="3074" width="4.5546875" style="518" customWidth="1"/>
    <col min="3075" max="3075" width="5.33203125" style="518" customWidth="1"/>
    <col min="3076" max="3076" width="52.33203125" style="518" customWidth="1"/>
    <col min="3077" max="3081" width="21.6640625" style="518" customWidth="1"/>
    <col min="3082" max="3328" width="21" style="518"/>
    <col min="3329" max="3329" width="4" style="518" customWidth="1"/>
    <col min="3330" max="3330" width="4.5546875" style="518" customWidth="1"/>
    <col min="3331" max="3331" width="5.33203125" style="518" customWidth="1"/>
    <col min="3332" max="3332" width="52.33203125" style="518" customWidth="1"/>
    <col min="3333" max="3337" width="21.6640625" style="518" customWidth="1"/>
    <col min="3338" max="3584" width="21" style="518"/>
    <col min="3585" max="3585" width="4" style="518" customWidth="1"/>
    <col min="3586" max="3586" width="4.5546875" style="518" customWidth="1"/>
    <col min="3587" max="3587" width="5.33203125" style="518" customWidth="1"/>
    <col min="3588" max="3588" width="52.33203125" style="518" customWidth="1"/>
    <col min="3589" max="3593" width="21.6640625" style="518" customWidth="1"/>
    <col min="3594" max="3840" width="21" style="518"/>
    <col min="3841" max="3841" width="4" style="518" customWidth="1"/>
    <col min="3842" max="3842" width="4.5546875" style="518" customWidth="1"/>
    <col min="3843" max="3843" width="5.33203125" style="518" customWidth="1"/>
    <col min="3844" max="3844" width="52.33203125" style="518" customWidth="1"/>
    <col min="3845" max="3849" width="21.6640625" style="518" customWidth="1"/>
    <col min="3850" max="4096" width="21" style="518"/>
    <col min="4097" max="4097" width="4" style="518" customWidth="1"/>
    <col min="4098" max="4098" width="4.5546875" style="518" customWidth="1"/>
    <col min="4099" max="4099" width="5.33203125" style="518" customWidth="1"/>
    <col min="4100" max="4100" width="52.33203125" style="518" customWidth="1"/>
    <col min="4101" max="4105" width="21.6640625" style="518" customWidth="1"/>
    <col min="4106" max="4352" width="21" style="518"/>
    <col min="4353" max="4353" width="4" style="518" customWidth="1"/>
    <col min="4354" max="4354" width="4.5546875" style="518" customWidth="1"/>
    <col min="4355" max="4355" width="5.33203125" style="518" customWidth="1"/>
    <col min="4356" max="4356" width="52.33203125" style="518" customWidth="1"/>
    <col min="4357" max="4361" width="21.6640625" style="518" customWidth="1"/>
    <col min="4362" max="4608" width="21" style="518"/>
    <col min="4609" max="4609" width="4" style="518" customWidth="1"/>
    <col min="4610" max="4610" width="4.5546875" style="518" customWidth="1"/>
    <col min="4611" max="4611" width="5.33203125" style="518" customWidth="1"/>
    <col min="4612" max="4612" width="52.33203125" style="518" customWidth="1"/>
    <col min="4613" max="4617" width="21.6640625" style="518" customWidth="1"/>
    <col min="4618" max="4864" width="21" style="518"/>
    <col min="4865" max="4865" width="4" style="518" customWidth="1"/>
    <col min="4866" max="4866" width="4.5546875" style="518" customWidth="1"/>
    <col min="4867" max="4867" width="5.33203125" style="518" customWidth="1"/>
    <col min="4868" max="4868" width="52.33203125" style="518" customWidth="1"/>
    <col min="4869" max="4873" width="21.6640625" style="518" customWidth="1"/>
    <col min="4874" max="5120" width="21" style="518"/>
    <col min="5121" max="5121" width="4" style="518" customWidth="1"/>
    <col min="5122" max="5122" width="4.5546875" style="518" customWidth="1"/>
    <col min="5123" max="5123" width="5.33203125" style="518" customWidth="1"/>
    <col min="5124" max="5124" width="52.33203125" style="518" customWidth="1"/>
    <col min="5125" max="5129" width="21.6640625" style="518" customWidth="1"/>
    <col min="5130" max="5376" width="21" style="518"/>
    <col min="5377" max="5377" width="4" style="518" customWidth="1"/>
    <col min="5378" max="5378" width="4.5546875" style="518" customWidth="1"/>
    <col min="5379" max="5379" width="5.33203125" style="518" customWidth="1"/>
    <col min="5380" max="5380" width="52.33203125" style="518" customWidth="1"/>
    <col min="5381" max="5385" width="21.6640625" style="518" customWidth="1"/>
    <col min="5386" max="5632" width="21" style="518"/>
    <col min="5633" max="5633" width="4" style="518" customWidth="1"/>
    <col min="5634" max="5634" width="4.5546875" style="518" customWidth="1"/>
    <col min="5635" max="5635" width="5.33203125" style="518" customWidth="1"/>
    <col min="5636" max="5636" width="52.33203125" style="518" customWidth="1"/>
    <col min="5637" max="5641" width="21.6640625" style="518" customWidth="1"/>
    <col min="5642" max="5888" width="21" style="518"/>
    <col min="5889" max="5889" width="4" style="518" customWidth="1"/>
    <col min="5890" max="5890" width="4.5546875" style="518" customWidth="1"/>
    <col min="5891" max="5891" width="5.33203125" style="518" customWidth="1"/>
    <col min="5892" max="5892" width="52.33203125" style="518" customWidth="1"/>
    <col min="5893" max="5897" width="21.6640625" style="518" customWidth="1"/>
    <col min="5898" max="6144" width="21" style="518"/>
    <col min="6145" max="6145" width="4" style="518" customWidth="1"/>
    <col min="6146" max="6146" width="4.5546875" style="518" customWidth="1"/>
    <col min="6147" max="6147" width="5.33203125" style="518" customWidth="1"/>
    <col min="6148" max="6148" width="52.33203125" style="518" customWidth="1"/>
    <col min="6149" max="6153" width="21.6640625" style="518" customWidth="1"/>
    <col min="6154" max="6400" width="21" style="518"/>
    <col min="6401" max="6401" width="4" style="518" customWidth="1"/>
    <col min="6402" max="6402" width="4.5546875" style="518" customWidth="1"/>
    <col min="6403" max="6403" width="5.33203125" style="518" customWidth="1"/>
    <col min="6404" max="6404" width="52.33203125" style="518" customWidth="1"/>
    <col min="6405" max="6409" width="21.6640625" style="518" customWidth="1"/>
    <col min="6410" max="6656" width="21" style="518"/>
    <col min="6657" max="6657" width="4" style="518" customWidth="1"/>
    <col min="6658" max="6658" width="4.5546875" style="518" customWidth="1"/>
    <col min="6659" max="6659" width="5.33203125" style="518" customWidth="1"/>
    <col min="6660" max="6660" width="52.33203125" style="518" customWidth="1"/>
    <col min="6661" max="6665" width="21.6640625" style="518" customWidth="1"/>
    <col min="6666" max="6912" width="21" style="518"/>
    <col min="6913" max="6913" width="4" style="518" customWidth="1"/>
    <col min="6914" max="6914" width="4.5546875" style="518" customWidth="1"/>
    <col min="6915" max="6915" width="5.33203125" style="518" customWidth="1"/>
    <col min="6916" max="6916" width="52.33203125" style="518" customWidth="1"/>
    <col min="6917" max="6921" width="21.6640625" style="518" customWidth="1"/>
    <col min="6922" max="7168" width="21" style="518"/>
    <col min="7169" max="7169" width="4" style="518" customWidth="1"/>
    <col min="7170" max="7170" width="4.5546875" style="518" customWidth="1"/>
    <col min="7171" max="7171" width="5.33203125" style="518" customWidth="1"/>
    <col min="7172" max="7172" width="52.33203125" style="518" customWidth="1"/>
    <col min="7173" max="7177" width="21.6640625" style="518" customWidth="1"/>
    <col min="7178" max="7424" width="21" style="518"/>
    <col min="7425" max="7425" width="4" style="518" customWidth="1"/>
    <col min="7426" max="7426" width="4.5546875" style="518" customWidth="1"/>
    <col min="7427" max="7427" width="5.33203125" style="518" customWidth="1"/>
    <col min="7428" max="7428" width="52.33203125" style="518" customWidth="1"/>
    <col min="7429" max="7433" width="21.6640625" style="518" customWidth="1"/>
    <col min="7434" max="7680" width="21" style="518"/>
    <col min="7681" max="7681" width="4" style="518" customWidth="1"/>
    <col min="7682" max="7682" width="4.5546875" style="518" customWidth="1"/>
    <col min="7683" max="7683" width="5.33203125" style="518" customWidth="1"/>
    <col min="7684" max="7684" width="52.33203125" style="518" customWidth="1"/>
    <col min="7685" max="7689" width="21.6640625" style="518" customWidth="1"/>
    <col min="7690" max="7936" width="21" style="518"/>
    <col min="7937" max="7937" width="4" style="518" customWidth="1"/>
    <col min="7938" max="7938" width="4.5546875" style="518" customWidth="1"/>
    <col min="7939" max="7939" width="5.33203125" style="518" customWidth="1"/>
    <col min="7940" max="7940" width="52.33203125" style="518" customWidth="1"/>
    <col min="7941" max="7945" width="21.6640625" style="518" customWidth="1"/>
    <col min="7946" max="8192" width="21" style="518"/>
    <col min="8193" max="8193" width="4" style="518" customWidth="1"/>
    <col min="8194" max="8194" width="4.5546875" style="518" customWidth="1"/>
    <col min="8195" max="8195" width="5.33203125" style="518" customWidth="1"/>
    <col min="8196" max="8196" width="52.33203125" style="518" customWidth="1"/>
    <col min="8197" max="8201" width="21.6640625" style="518" customWidth="1"/>
    <col min="8202" max="8448" width="21" style="518"/>
    <col min="8449" max="8449" width="4" style="518" customWidth="1"/>
    <col min="8450" max="8450" width="4.5546875" style="518" customWidth="1"/>
    <col min="8451" max="8451" width="5.33203125" style="518" customWidth="1"/>
    <col min="8452" max="8452" width="52.33203125" style="518" customWidth="1"/>
    <col min="8453" max="8457" width="21.6640625" style="518" customWidth="1"/>
    <col min="8458" max="8704" width="21" style="518"/>
    <col min="8705" max="8705" width="4" style="518" customWidth="1"/>
    <col min="8706" max="8706" width="4.5546875" style="518" customWidth="1"/>
    <col min="8707" max="8707" width="5.33203125" style="518" customWidth="1"/>
    <col min="8708" max="8708" width="52.33203125" style="518" customWidth="1"/>
    <col min="8709" max="8713" width="21.6640625" style="518" customWidth="1"/>
    <col min="8714" max="8960" width="21" style="518"/>
    <col min="8961" max="8961" width="4" style="518" customWidth="1"/>
    <col min="8962" max="8962" width="4.5546875" style="518" customWidth="1"/>
    <col min="8963" max="8963" width="5.33203125" style="518" customWidth="1"/>
    <col min="8964" max="8964" width="52.33203125" style="518" customWidth="1"/>
    <col min="8965" max="8969" width="21.6640625" style="518" customWidth="1"/>
    <col min="8970" max="9216" width="21" style="518"/>
    <col min="9217" max="9217" width="4" style="518" customWidth="1"/>
    <col min="9218" max="9218" width="4.5546875" style="518" customWidth="1"/>
    <col min="9219" max="9219" width="5.33203125" style="518" customWidth="1"/>
    <col min="9220" max="9220" width="52.33203125" style="518" customWidth="1"/>
    <col min="9221" max="9225" width="21.6640625" style="518" customWidth="1"/>
    <col min="9226" max="9472" width="21" style="518"/>
    <col min="9473" max="9473" width="4" style="518" customWidth="1"/>
    <col min="9474" max="9474" width="4.5546875" style="518" customWidth="1"/>
    <col min="9475" max="9475" width="5.33203125" style="518" customWidth="1"/>
    <col min="9476" max="9476" width="52.33203125" style="518" customWidth="1"/>
    <col min="9477" max="9481" width="21.6640625" style="518" customWidth="1"/>
    <col min="9482" max="9728" width="21" style="518"/>
    <col min="9729" max="9729" width="4" style="518" customWidth="1"/>
    <col min="9730" max="9730" width="4.5546875" style="518" customWidth="1"/>
    <col min="9731" max="9731" width="5.33203125" style="518" customWidth="1"/>
    <col min="9732" max="9732" width="52.33203125" style="518" customWidth="1"/>
    <col min="9733" max="9737" width="21.6640625" style="518" customWidth="1"/>
    <col min="9738" max="9984" width="21" style="518"/>
    <col min="9985" max="9985" width="4" style="518" customWidth="1"/>
    <col min="9986" max="9986" width="4.5546875" style="518" customWidth="1"/>
    <col min="9987" max="9987" width="5.33203125" style="518" customWidth="1"/>
    <col min="9988" max="9988" width="52.33203125" style="518" customWidth="1"/>
    <col min="9989" max="9993" width="21.6640625" style="518" customWidth="1"/>
    <col min="9994" max="10240" width="21" style="518"/>
    <col min="10241" max="10241" width="4" style="518" customWidth="1"/>
    <col min="10242" max="10242" width="4.5546875" style="518" customWidth="1"/>
    <col min="10243" max="10243" width="5.33203125" style="518" customWidth="1"/>
    <col min="10244" max="10244" width="52.33203125" style="518" customWidth="1"/>
    <col min="10245" max="10249" width="21.6640625" style="518" customWidth="1"/>
    <col min="10250" max="10496" width="21" style="518"/>
    <col min="10497" max="10497" width="4" style="518" customWidth="1"/>
    <col min="10498" max="10498" width="4.5546875" style="518" customWidth="1"/>
    <col min="10499" max="10499" width="5.33203125" style="518" customWidth="1"/>
    <col min="10500" max="10500" width="52.33203125" style="518" customWidth="1"/>
    <col min="10501" max="10505" width="21.6640625" style="518" customWidth="1"/>
    <col min="10506" max="10752" width="21" style="518"/>
    <col min="10753" max="10753" width="4" style="518" customWidth="1"/>
    <col min="10754" max="10754" width="4.5546875" style="518" customWidth="1"/>
    <col min="10755" max="10755" width="5.33203125" style="518" customWidth="1"/>
    <col min="10756" max="10756" width="52.33203125" style="518" customWidth="1"/>
    <col min="10757" max="10761" width="21.6640625" style="518" customWidth="1"/>
    <col min="10762" max="11008" width="21" style="518"/>
    <col min="11009" max="11009" width="4" style="518" customWidth="1"/>
    <col min="11010" max="11010" width="4.5546875" style="518" customWidth="1"/>
    <col min="11011" max="11011" width="5.33203125" style="518" customWidth="1"/>
    <col min="11012" max="11012" width="52.33203125" style="518" customWidth="1"/>
    <col min="11013" max="11017" width="21.6640625" style="518" customWidth="1"/>
    <col min="11018" max="11264" width="21" style="518"/>
    <col min="11265" max="11265" width="4" style="518" customWidth="1"/>
    <col min="11266" max="11266" width="4.5546875" style="518" customWidth="1"/>
    <col min="11267" max="11267" width="5.33203125" style="518" customWidth="1"/>
    <col min="11268" max="11268" width="52.33203125" style="518" customWidth="1"/>
    <col min="11269" max="11273" width="21.6640625" style="518" customWidth="1"/>
    <col min="11274" max="11520" width="21" style="518"/>
    <col min="11521" max="11521" width="4" style="518" customWidth="1"/>
    <col min="11522" max="11522" width="4.5546875" style="518" customWidth="1"/>
    <col min="11523" max="11523" width="5.33203125" style="518" customWidth="1"/>
    <col min="11524" max="11524" width="52.33203125" style="518" customWidth="1"/>
    <col min="11525" max="11529" width="21.6640625" style="518" customWidth="1"/>
    <col min="11530" max="11776" width="21" style="518"/>
    <col min="11777" max="11777" width="4" style="518" customWidth="1"/>
    <col min="11778" max="11778" width="4.5546875" style="518" customWidth="1"/>
    <col min="11779" max="11779" width="5.33203125" style="518" customWidth="1"/>
    <col min="11780" max="11780" width="52.33203125" style="518" customWidth="1"/>
    <col min="11781" max="11785" width="21.6640625" style="518" customWidth="1"/>
    <col min="11786" max="12032" width="21" style="518"/>
    <col min="12033" max="12033" width="4" style="518" customWidth="1"/>
    <col min="12034" max="12034" width="4.5546875" style="518" customWidth="1"/>
    <col min="12035" max="12035" width="5.33203125" style="518" customWidth="1"/>
    <col min="12036" max="12036" width="52.33203125" style="518" customWidth="1"/>
    <col min="12037" max="12041" width="21.6640625" style="518" customWidth="1"/>
    <col min="12042" max="12288" width="21" style="518"/>
    <col min="12289" max="12289" width="4" style="518" customWidth="1"/>
    <col min="12290" max="12290" width="4.5546875" style="518" customWidth="1"/>
    <col min="12291" max="12291" width="5.33203125" style="518" customWidth="1"/>
    <col min="12292" max="12292" width="52.33203125" style="518" customWidth="1"/>
    <col min="12293" max="12297" width="21.6640625" style="518" customWidth="1"/>
    <col min="12298" max="12544" width="21" style="518"/>
    <col min="12545" max="12545" width="4" style="518" customWidth="1"/>
    <col min="12546" max="12546" width="4.5546875" style="518" customWidth="1"/>
    <col min="12547" max="12547" width="5.33203125" style="518" customWidth="1"/>
    <col min="12548" max="12548" width="52.33203125" style="518" customWidth="1"/>
    <col min="12549" max="12553" width="21.6640625" style="518" customWidth="1"/>
    <col min="12554" max="12800" width="21" style="518"/>
    <col min="12801" max="12801" width="4" style="518" customWidth="1"/>
    <col min="12802" max="12802" width="4.5546875" style="518" customWidth="1"/>
    <col min="12803" max="12803" width="5.33203125" style="518" customWidth="1"/>
    <col min="12804" max="12804" width="52.33203125" style="518" customWidth="1"/>
    <col min="12805" max="12809" width="21.6640625" style="518" customWidth="1"/>
    <col min="12810" max="13056" width="21" style="518"/>
    <col min="13057" max="13057" width="4" style="518" customWidth="1"/>
    <col min="13058" max="13058" width="4.5546875" style="518" customWidth="1"/>
    <col min="13059" max="13059" width="5.33203125" style="518" customWidth="1"/>
    <col min="13060" max="13060" width="52.33203125" style="518" customWidth="1"/>
    <col min="13061" max="13065" width="21.6640625" style="518" customWidth="1"/>
    <col min="13066" max="13312" width="21" style="518"/>
    <col min="13313" max="13313" width="4" style="518" customWidth="1"/>
    <col min="13314" max="13314" width="4.5546875" style="518" customWidth="1"/>
    <col min="13315" max="13315" width="5.33203125" style="518" customWidth="1"/>
    <col min="13316" max="13316" width="52.33203125" style="518" customWidth="1"/>
    <col min="13317" max="13321" width="21.6640625" style="518" customWidth="1"/>
    <col min="13322" max="13568" width="21" style="518"/>
    <col min="13569" max="13569" width="4" style="518" customWidth="1"/>
    <col min="13570" max="13570" width="4.5546875" style="518" customWidth="1"/>
    <col min="13571" max="13571" width="5.33203125" style="518" customWidth="1"/>
    <col min="13572" max="13572" width="52.33203125" style="518" customWidth="1"/>
    <col min="13573" max="13577" width="21.6640625" style="518" customWidth="1"/>
    <col min="13578" max="13824" width="21" style="518"/>
    <col min="13825" max="13825" width="4" style="518" customWidth="1"/>
    <col min="13826" max="13826" width="4.5546875" style="518" customWidth="1"/>
    <col min="13827" max="13827" width="5.33203125" style="518" customWidth="1"/>
    <col min="13828" max="13828" width="52.33203125" style="518" customWidth="1"/>
    <col min="13829" max="13833" width="21.6640625" style="518" customWidth="1"/>
    <col min="13834" max="14080" width="21" style="518"/>
    <col min="14081" max="14081" width="4" style="518" customWidth="1"/>
    <col min="14082" max="14082" width="4.5546875" style="518" customWidth="1"/>
    <col min="14083" max="14083" width="5.33203125" style="518" customWidth="1"/>
    <col min="14084" max="14084" width="52.33203125" style="518" customWidth="1"/>
    <col min="14085" max="14089" width="21.6640625" style="518" customWidth="1"/>
    <col min="14090" max="14336" width="21" style="518"/>
    <col min="14337" max="14337" width="4" style="518" customWidth="1"/>
    <col min="14338" max="14338" width="4.5546875" style="518" customWidth="1"/>
    <col min="14339" max="14339" width="5.33203125" style="518" customWidth="1"/>
    <col min="14340" max="14340" width="52.33203125" style="518" customWidth="1"/>
    <col min="14341" max="14345" width="21.6640625" style="518" customWidth="1"/>
    <col min="14346" max="14592" width="21" style="518"/>
    <col min="14593" max="14593" width="4" style="518" customWidth="1"/>
    <col min="14594" max="14594" width="4.5546875" style="518" customWidth="1"/>
    <col min="14595" max="14595" width="5.33203125" style="518" customWidth="1"/>
    <col min="14596" max="14596" width="52.33203125" style="518" customWidth="1"/>
    <col min="14597" max="14601" width="21.6640625" style="518" customWidth="1"/>
    <col min="14602" max="14848" width="21" style="518"/>
    <col min="14849" max="14849" width="4" style="518" customWidth="1"/>
    <col min="14850" max="14850" width="4.5546875" style="518" customWidth="1"/>
    <col min="14851" max="14851" width="5.33203125" style="518" customWidth="1"/>
    <col min="14852" max="14852" width="52.33203125" style="518" customWidth="1"/>
    <col min="14853" max="14857" width="21.6640625" style="518" customWidth="1"/>
    <col min="14858" max="15104" width="21" style="518"/>
    <col min="15105" max="15105" width="4" style="518" customWidth="1"/>
    <col min="15106" max="15106" width="4.5546875" style="518" customWidth="1"/>
    <col min="15107" max="15107" width="5.33203125" style="518" customWidth="1"/>
    <col min="15108" max="15108" width="52.33203125" style="518" customWidth="1"/>
    <col min="15109" max="15113" width="21.6640625" style="518" customWidth="1"/>
    <col min="15114" max="15360" width="21" style="518"/>
    <col min="15361" max="15361" width="4" style="518" customWidth="1"/>
    <col min="15362" max="15362" width="4.5546875" style="518" customWidth="1"/>
    <col min="15363" max="15363" width="5.33203125" style="518" customWidth="1"/>
    <col min="15364" max="15364" width="52.33203125" style="518" customWidth="1"/>
    <col min="15365" max="15369" width="21.6640625" style="518" customWidth="1"/>
    <col min="15370" max="15616" width="21" style="518"/>
    <col min="15617" max="15617" width="4" style="518" customWidth="1"/>
    <col min="15618" max="15618" width="4.5546875" style="518" customWidth="1"/>
    <col min="15619" max="15619" width="5.33203125" style="518" customWidth="1"/>
    <col min="15620" max="15620" width="52.33203125" style="518" customWidth="1"/>
    <col min="15621" max="15625" width="21.6640625" style="518" customWidth="1"/>
    <col min="15626" max="15872" width="21" style="518"/>
    <col min="15873" max="15873" width="4" style="518" customWidth="1"/>
    <col min="15874" max="15874" width="4.5546875" style="518" customWidth="1"/>
    <col min="15875" max="15875" width="5.33203125" style="518" customWidth="1"/>
    <col min="15876" max="15876" width="52.33203125" style="518" customWidth="1"/>
    <col min="15877" max="15881" width="21.6640625" style="518" customWidth="1"/>
    <col min="15882" max="16128" width="21" style="518"/>
    <col min="16129" max="16129" width="4" style="518" customWidth="1"/>
    <col min="16130" max="16130" width="4.5546875" style="518" customWidth="1"/>
    <col min="16131" max="16131" width="5.33203125" style="518" customWidth="1"/>
    <col min="16132" max="16132" width="52.33203125" style="518" customWidth="1"/>
    <col min="16133" max="16137" width="21.6640625" style="518" customWidth="1"/>
    <col min="16138" max="16384" width="21" style="518"/>
  </cols>
  <sheetData>
    <row r="1" spans="1:9" ht="27" customHeight="1">
      <c r="A1" s="499"/>
      <c r="B1" s="483"/>
      <c r="C1" s="483"/>
    </row>
    <row r="2" spans="1:9" ht="38.25" customHeight="1">
      <c r="B2" s="1856" t="s">
        <v>37</v>
      </c>
      <c r="C2" s="1856"/>
      <c r="D2" s="1856"/>
      <c r="E2" s="1856"/>
      <c r="F2" s="1856"/>
      <c r="G2" s="1856"/>
      <c r="H2" s="1856"/>
      <c r="I2" s="1856"/>
    </row>
    <row r="3" spans="1:9" ht="24.75" customHeight="1">
      <c r="B3" s="1857">
        <v>45565</v>
      </c>
      <c r="C3" s="1857"/>
      <c r="D3" s="1857"/>
      <c r="E3" s="1857"/>
      <c r="F3" s="1857"/>
      <c r="G3" s="1857"/>
      <c r="H3" s="1857"/>
      <c r="I3" s="1857"/>
    </row>
    <row r="4" spans="1:9" ht="15.75" customHeight="1">
      <c r="B4" s="1858" t="s">
        <v>231</v>
      </c>
      <c r="C4" s="1858"/>
      <c r="D4" s="1858"/>
      <c r="E4" s="1858"/>
      <c r="F4" s="1858"/>
      <c r="G4" s="1858"/>
      <c r="H4" s="1858"/>
      <c r="I4" s="1858"/>
    </row>
    <row r="5" spans="1:9" ht="13.8" thickBot="1">
      <c r="B5" s="519"/>
      <c r="C5" s="519"/>
      <c r="D5" s="520"/>
      <c r="E5" s="521"/>
      <c r="F5" s="521"/>
      <c r="G5" s="521"/>
      <c r="H5" s="521"/>
      <c r="I5" s="521"/>
    </row>
    <row r="6" spans="1:9" ht="31.5" customHeight="1">
      <c r="B6" s="522"/>
      <c r="C6" s="522"/>
      <c r="D6" s="522"/>
      <c r="E6" s="523" t="s">
        <v>325</v>
      </c>
      <c r="F6" s="524" t="s">
        <v>326</v>
      </c>
      <c r="G6" s="524" t="s">
        <v>327</v>
      </c>
      <c r="H6" s="524" t="s">
        <v>328</v>
      </c>
      <c r="I6" s="525" t="s">
        <v>294</v>
      </c>
    </row>
    <row r="7" spans="1:9" ht="13.8">
      <c r="B7" s="526" t="s">
        <v>329</v>
      </c>
      <c r="C7" s="527"/>
      <c r="D7" s="528"/>
      <c r="E7" s="529">
        <v>6025280.6861469997</v>
      </c>
      <c r="F7" s="529">
        <v>9802025.0500719994</v>
      </c>
      <c r="G7" s="529">
        <v>41824661.051384002</v>
      </c>
      <c r="H7" s="529">
        <v>6592208.9115939997</v>
      </c>
      <c r="I7" s="529">
        <v>64244175.699197002</v>
      </c>
    </row>
    <row r="8" spans="1:9" ht="13.8">
      <c r="B8" s="530"/>
      <c r="C8" s="526" t="s">
        <v>330</v>
      </c>
      <c r="D8" s="530"/>
      <c r="E8" s="531">
        <v>5509490.1424160004</v>
      </c>
      <c r="F8" s="531">
        <v>119350.92</v>
      </c>
      <c r="G8" s="531">
        <v>1358459.44</v>
      </c>
      <c r="H8" s="531">
        <v>304472.96000000002</v>
      </c>
      <c r="I8" s="531">
        <v>7291773.4624159997</v>
      </c>
    </row>
    <row r="9" spans="1:9" ht="13.8">
      <c r="B9" s="530"/>
      <c r="C9" s="530"/>
      <c r="D9" s="532" t="s">
        <v>331</v>
      </c>
      <c r="E9" s="533">
        <v>5509490.1424160004</v>
      </c>
      <c r="F9" s="533">
        <v>119350.92</v>
      </c>
      <c r="G9" s="533">
        <v>1358459.44</v>
      </c>
      <c r="H9" s="533">
        <v>304472.96000000002</v>
      </c>
      <c r="I9" s="533">
        <v>7291773.4624159997</v>
      </c>
    </row>
    <row r="10" spans="1:9" ht="13.8">
      <c r="B10" s="530"/>
      <c r="C10" s="530"/>
      <c r="D10" s="532" t="s">
        <v>332</v>
      </c>
      <c r="E10" s="533">
        <v>0</v>
      </c>
      <c r="F10" s="533">
        <v>0</v>
      </c>
      <c r="G10" s="533">
        <v>0</v>
      </c>
      <c r="H10" s="533">
        <v>0</v>
      </c>
      <c r="I10" s="533">
        <v>0</v>
      </c>
    </row>
    <row r="11" spans="1:9" ht="13.8">
      <c r="B11" s="530"/>
      <c r="C11" s="530"/>
      <c r="D11" s="532" t="s">
        <v>333</v>
      </c>
      <c r="E11" s="533">
        <v>0</v>
      </c>
      <c r="F11" s="533">
        <v>0</v>
      </c>
      <c r="G11" s="533">
        <v>0</v>
      </c>
      <c r="H11" s="533">
        <v>0</v>
      </c>
      <c r="I11" s="533">
        <v>0</v>
      </c>
    </row>
    <row r="12" spans="1:9" ht="13.8">
      <c r="B12" s="530"/>
      <c r="C12" s="530"/>
      <c r="D12" s="532" t="s">
        <v>334</v>
      </c>
      <c r="E12" s="533">
        <v>0</v>
      </c>
      <c r="F12" s="533">
        <v>0</v>
      </c>
      <c r="G12" s="533">
        <v>0</v>
      </c>
      <c r="H12" s="533">
        <v>0</v>
      </c>
      <c r="I12" s="533">
        <v>0</v>
      </c>
    </row>
    <row r="13" spans="1:9" ht="13.8">
      <c r="B13" s="530"/>
      <c r="C13" s="530"/>
      <c r="D13" s="532" t="s">
        <v>335</v>
      </c>
      <c r="E13" s="533">
        <v>0</v>
      </c>
      <c r="F13" s="533">
        <v>0</v>
      </c>
      <c r="G13" s="533">
        <v>0</v>
      </c>
      <c r="H13" s="533">
        <v>0</v>
      </c>
      <c r="I13" s="533">
        <v>0</v>
      </c>
    </row>
    <row r="14" spans="1:9" ht="13.8">
      <c r="B14" s="530"/>
      <c r="C14" s="527"/>
      <c r="D14" s="534" t="s">
        <v>336</v>
      </c>
      <c r="E14" s="527">
        <v>0</v>
      </c>
      <c r="F14" s="527">
        <v>0</v>
      </c>
      <c r="G14" s="527">
        <v>0</v>
      </c>
      <c r="H14" s="527">
        <v>0</v>
      </c>
      <c r="I14" s="527">
        <v>0</v>
      </c>
    </row>
    <row r="15" spans="1:9" ht="13.8">
      <c r="B15" s="530"/>
      <c r="C15" s="526" t="s">
        <v>337</v>
      </c>
      <c r="D15" s="530"/>
      <c r="E15" s="531">
        <v>0</v>
      </c>
      <c r="F15" s="531">
        <v>0</v>
      </c>
      <c r="G15" s="531">
        <v>0</v>
      </c>
      <c r="H15" s="531">
        <v>0</v>
      </c>
      <c r="I15" s="531">
        <v>0</v>
      </c>
    </row>
    <row r="16" spans="1:9" ht="13.8">
      <c r="B16" s="530"/>
      <c r="C16" s="530"/>
      <c r="D16" s="532" t="s">
        <v>338</v>
      </c>
      <c r="E16" s="533">
        <v>0</v>
      </c>
      <c r="F16" s="533">
        <v>0</v>
      </c>
      <c r="G16" s="533">
        <v>0</v>
      </c>
      <c r="H16" s="533">
        <v>0</v>
      </c>
      <c r="I16" s="533">
        <v>0</v>
      </c>
    </row>
    <row r="17" spans="2:9" ht="13.8">
      <c r="B17" s="530"/>
      <c r="C17" s="530"/>
      <c r="D17" s="532" t="s">
        <v>339</v>
      </c>
      <c r="E17" s="533">
        <v>0</v>
      </c>
      <c r="F17" s="533">
        <v>0</v>
      </c>
      <c r="G17" s="533">
        <v>0</v>
      </c>
      <c r="H17" s="533">
        <v>0</v>
      </c>
      <c r="I17" s="533">
        <v>0</v>
      </c>
    </row>
    <row r="18" spans="2:9" ht="13.8">
      <c r="B18" s="530"/>
      <c r="C18" s="530"/>
      <c r="D18" s="532" t="s">
        <v>340</v>
      </c>
      <c r="E18" s="533">
        <v>0</v>
      </c>
      <c r="F18" s="533">
        <v>0</v>
      </c>
      <c r="G18" s="533">
        <v>0</v>
      </c>
      <c r="H18" s="533">
        <v>0</v>
      </c>
      <c r="I18" s="533">
        <v>0</v>
      </c>
    </row>
    <row r="19" spans="2:9" ht="13.8">
      <c r="B19" s="530"/>
      <c r="C19" s="530"/>
      <c r="D19" s="532" t="s">
        <v>341</v>
      </c>
      <c r="E19" s="533">
        <v>0</v>
      </c>
      <c r="F19" s="533">
        <v>0</v>
      </c>
      <c r="G19" s="533">
        <v>0</v>
      </c>
      <c r="H19" s="533">
        <v>0</v>
      </c>
      <c r="I19" s="533">
        <v>0</v>
      </c>
    </row>
    <row r="20" spans="2:9" ht="13.8">
      <c r="B20" s="530"/>
      <c r="C20" s="527"/>
      <c r="D20" s="535" t="s">
        <v>342</v>
      </c>
      <c r="E20" s="536">
        <v>0</v>
      </c>
      <c r="F20" s="536">
        <v>0</v>
      </c>
      <c r="G20" s="536">
        <v>0</v>
      </c>
      <c r="H20" s="536">
        <v>0</v>
      </c>
      <c r="I20" s="536">
        <v>0</v>
      </c>
    </row>
    <row r="21" spans="2:9" ht="13.8">
      <c r="B21" s="530"/>
      <c r="C21" s="537" t="s">
        <v>343</v>
      </c>
      <c r="D21" s="530"/>
      <c r="E21" s="531">
        <v>20788.625929000002</v>
      </c>
      <c r="F21" s="531">
        <v>2795993.5023090001</v>
      </c>
      <c r="G21" s="531">
        <v>5852552.2216290003</v>
      </c>
      <c r="H21" s="531">
        <v>129772.983041</v>
      </c>
      <c r="I21" s="531">
        <v>8799107.3329080008</v>
      </c>
    </row>
    <row r="22" spans="2:9" ht="13.8">
      <c r="B22" s="530"/>
      <c r="C22" s="530"/>
      <c r="D22" s="532" t="s">
        <v>344</v>
      </c>
      <c r="E22" s="533">
        <v>9798.9507790000007</v>
      </c>
      <c r="F22" s="533">
        <v>4100.7164419999999</v>
      </c>
      <c r="G22" s="533">
        <v>190273.56433200001</v>
      </c>
      <c r="H22" s="533">
        <v>65.844841000000002</v>
      </c>
      <c r="I22" s="533">
        <v>204239.07639500001</v>
      </c>
    </row>
    <row r="23" spans="2:9" ht="13.8">
      <c r="B23" s="530"/>
      <c r="C23" s="530"/>
      <c r="D23" s="532" t="s">
        <v>345</v>
      </c>
      <c r="E23" s="533">
        <v>10989.675149000001</v>
      </c>
      <c r="F23" s="533">
        <v>726775.11698000005</v>
      </c>
      <c r="G23" s="533">
        <v>1341752.395118</v>
      </c>
      <c r="H23" s="533">
        <v>51107.004094000004</v>
      </c>
      <c r="I23" s="533">
        <v>2130624.1913419999</v>
      </c>
    </row>
    <row r="24" spans="2:9" ht="13.8">
      <c r="B24" s="530"/>
      <c r="C24" s="530"/>
      <c r="D24" s="532" t="s">
        <v>346</v>
      </c>
      <c r="E24" s="533">
        <v>0</v>
      </c>
      <c r="F24" s="533">
        <v>105242.819034</v>
      </c>
      <c r="G24" s="533">
        <v>108738.316884</v>
      </c>
      <c r="H24" s="533">
        <v>21001.164758999999</v>
      </c>
      <c r="I24" s="533">
        <v>234982.30067699999</v>
      </c>
    </row>
    <row r="25" spans="2:9" ht="13.8">
      <c r="B25" s="530"/>
      <c r="C25" s="530"/>
      <c r="D25" s="532" t="s">
        <v>347</v>
      </c>
      <c r="E25" s="533">
        <v>0</v>
      </c>
      <c r="F25" s="533">
        <v>19178.988148</v>
      </c>
      <c r="G25" s="533">
        <v>86156.735321</v>
      </c>
      <c r="H25" s="533">
        <v>0</v>
      </c>
      <c r="I25" s="533">
        <v>105335.723469</v>
      </c>
    </row>
    <row r="26" spans="2:9" ht="13.8">
      <c r="B26" s="530"/>
      <c r="C26" s="530"/>
      <c r="D26" s="532" t="s">
        <v>348</v>
      </c>
      <c r="E26" s="533">
        <v>0</v>
      </c>
      <c r="F26" s="533">
        <v>0</v>
      </c>
      <c r="G26" s="533">
        <v>0</v>
      </c>
      <c r="H26" s="533">
        <v>0</v>
      </c>
      <c r="I26" s="533">
        <v>0</v>
      </c>
    </row>
    <row r="27" spans="2:9" ht="13.8">
      <c r="B27" s="530"/>
      <c r="C27" s="530"/>
      <c r="D27" s="532" t="s">
        <v>349</v>
      </c>
      <c r="E27" s="533">
        <v>0</v>
      </c>
      <c r="F27" s="533">
        <v>0</v>
      </c>
      <c r="G27" s="533">
        <v>0</v>
      </c>
      <c r="H27" s="533">
        <v>0</v>
      </c>
      <c r="I27" s="533">
        <v>0</v>
      </c>
    </row>
    <row r="28" spans="2:9" ht="13.8">
      <c r="B28" s="530"/>
      <c r="C28" s="530"/>
      <c r="D28" s="532" t="s">
        <v>350</v>
      </c>
      <c r="E28" s="533">
        <v>0</v>
      </c>
      <c r="F28" s="533">
        <v>448755.85756899999</v>
      </c>
      <c r="G28" s="533">
        <v>536718.37881200004</v>
      </c>
      <c r="H28" s="533">
        <v>0</v>
      </c>
      <c r="I28" s="533">
        <v>985474.23638100002</v>
      </c>
    </row>
    <row r="29" spans="2:9" ht="13.8">
      <c r="B29" s="530"/>
      <c r="C29" s="530"/>
      <c r="D29" s="532" t="s">
        <v>351</v>
      </c>
      <c r="E29" s="533">
        <v>0</v>
      </c>
      <c r="F29" s="533">
        <v>0</v>
      </c>
      <c r="G29" s="533">
        <v>0</v>
      </c>
      <c r="H29" s="533">
        <v>0</v>
      </c>
      <c r="I29" s="533">
        <v>0</v>
      </c>
    </row>
    <row r="30" spans="2:9" ht="13.8">
      <c r="B30" s="530"/>
      <c r="C30" s="530"/>
      <c r="D30" s="538" t="s">
        <v>352</v>
      </c>
      <c r="E30" s="533">
        <v>0</v>
      </c>
      <c r="F30" s="533">
        <v>0</v>
      </c>
      <c r="G30" s="533">
        <v>0</v>
      </c>
      <c r="H30" s="533">
        <v>0</v>
      </c>
      <c r="I30" s="533">
        <v>0</v>
      </c>
    </row>
    <row r="31" spans="2:9" ht="13.8">
      <c r="B31" s="530"/>
      <c r="C31" s="530"/>
      <c r="D31" s="532" t="s">
        <v>353</v>
      </c>
      <c r="E31" s="533">
        <v>0</v>
      </c>
      <c r="F31" s="533">
        <v>268841.36300499999</v>
      </c>
      <c r="G31" s="533">
        <v>735643.88110700005</v>
      </c>
      <c r="H31" s="533">
        <v>3449.2527030000001</v>
      </c>
      <c r="I31" s="533">
        <v>1007934.496816</v>
      </c>
    </row>
    <row r="32" spans="2:9" ht="13.8">
      <c r="B32" s="530"/>
      <c r="C32" s="530"/>
      <c r="D32" s="532" t="s">
        <v>354</v>
      </c>
      <c r="E32" s="533">
        <v>0</v>
      </c>
      <c r="F32" s="533">
        <v>264583.164208</v>
      </c>
      <c r="G32" s="533">
        <v>815270.97832899995</v>
      </c>
      <c r="H32" s="533">
        <v>0</v>
      </c>
      <c r="I32" s="533">
        <v>1079854.1425369999</v>
      </c>
    </row>
    <row r="33" spans="2:9" ht="13.8">
      <c r="B33" s="530"/>
      <c r="C33" s="530"/>
      <c r="D33" s="532" t="s">
        <v>355</v>
      </c>
      <c r="E33" s="533">
        <v>0</v>
      </c>
      <c r="F33" s="533">
        <v>147979.57370199999</v>
      </c>
      <c r="G33" s="533">
        <v>515616.18583500001</v>
      </c>
      <c r="H33" s="533">
        <v>30700.415723999999</v>
      </c>
      <c r="I33" s="533">
        <v>694296.17526100005</v>
      </c>
    </row>
    <row r="34" spans="2:9" ht="13.8">
      <c r="B34" s="530"/>
      <c r="C34" s="530"/>
      <c r="D34" s="532" t="s">
        <v>356</v>
      </c>
      <c r="E34" s="533">
        <v>0</v>
      </c>
      <c r="F34" s="533">
        <v>0</v>
      </c>
      <c r="G34" s="533">
        <v>0</v>
      </c>
      <c r="H34" s="533">
        <v>0</v>
      </c>
      <c r="I34" s="533">
        <v>0</v>
      </c>
    </row>
    <row r="35" spans="2:9" ht="13.8">
      <c r="B35" s="530"/>
      <c r="C35" s="530"/>
      <c r="D35" s="532" t="s">
        <v>357</v>
      </c>
      <c r="E35" s="533">
        <v>0</v>
      </c>
      <c r="F35" s="533">
        <v>0</v>
      </c>
      <c r="G35" s="533">
        <v>0</v>
      </c>
      <c r="H35" s="533">
        <v>0</v>
      </c>
      <c r="I35" s="533">
        <v>0</v>
      </c>
    </row>
    <row r="36" spans="2:9" ht="13.8">
      <c r="B36" s="530"/>
      <c r="C36" s="530"/>
      <c r="D36" s="532" t="s">
        <v>358</v>
      </c>
      <c r="E36" s="533">
        <v>0</v>
      </c>
      <c r="F36" s="533">
        <v>0</v>
      </c>
      <c r="G36" s="533">
        <v>0</v>
      </c>
      <c r="H36" s="533">
        <v>0</v>
      </c>
      <c r="I36" s="533">
        <v>0</v>
      </c>
    </row>
    <row r="37" spans="2:9" ht="13.8">
      <c r="B37" s="530"/>
      <c r="C37" s="530"/>
      <c r="D37" s="538" t="s">
        <v>335</v>
      </c>
      <c r="E37" s="533">
        <v>0</v>
      </c>
      <c r="F37" s="533">
        <v>0</v>
      </c>
      <c r="G37" s="533">
        <v>0</v>
      </c>
      <c r="H37" s="533">
        <v>0</v>
      </c>
      <c r="I37" s="533">
        <v>0</v>
      </c>
    </row>
    <row r="38" spans="2:9" ht="13.8">
      <c r="B38" s="530"/>
      <c r="C38" s="530"/>
      <c r="D38" s="532" t="s">
        <v>359</v>
      </c>
      <c r="E38" s="533">
        <v>0</v>
      </c>
      <c r="F38" s="533">
        <v>810535.90321999998</v>
      </c>
      <c r="G38" s="533">
        <v>1522381.7858909999</v>
      </c>
      <c r="H38" s="533">
        <v>23449.300920000001</v>
      </c>
      <c r="I38" s="533">
        <v>2356366.99003</v>
      </c>
    </row>
    <row r="39" spans="2:9" ht="13.8">
      <c r="B39" s="530"/>
      <c r="C39" s="530"/>
      <c r="D39" s="532" t="s">
        <v>360</v>
      </c>
      <c r="E39" s="533">
        <v>0</v>
      </c>
      <c r="F39" s="533">
        <v>0</v>
      </c>
      <c r="G39" s="533">
        <v>0</v>
      </c>
      <c r="H39" s="533">
        <v>0</v>
      </c>
      <c r="I39" s="533">
        <v>0</v>
      </c>
    </row>
    <row r="40" spans="2:9" ht="13.8">
      <c r="B40" s="530"/>
      <c r="C40" s="1852" t="s">
        <v>361</v>
      </c>
      <c r="D40" s="1852"/>
      <c r="E40" s="539">
        <v>0</v>
      </c>
      <c r="F40" s="539">
        <v>0</v>
      </c>
      <c r="G40" s="539">
        <v>0</v>
      </c>
      <c r="H40" s="539">
        <v>0</v>
      </c>
      <c r="I40" s="539">
        <v>0</v>
      </c>
    </row>
    <row r="41" spans="2:9" ht="13.8">
      <c r="B41" s="530"/>
      <c r="C41" s="530"/>
      <c r="D41" s="532" t="s">
        <v>362</v>
      </c>
      <c r="E41" s="533">
        <v>0</v>
      </c>
      <c r="F41" s="533">
        <v>0</v>
      </c>
      <c r="G41" s="533">
        <v>0</v>
      </c>
      <c r="H41" s="533">
        <v>0</v>
      </c>
      <c r="I41" s="533">
        <v>0</v>
      </c>
    </row>
    <row r="42" spans="2:9" ht="13.8">
      <c r="B42" s="530"/>
      <c r="C42" s="530"/>
      <c r="D42" s="532" t="s">
        <v>363</v>
      </c>
      <c r="E42" s="533">
        <v>0</v>
      </c>
      <c r="F42" s="533">
        <v>0</v>
      </c>
      <c r="G42" s="533">
        <v>0</v>
      </c>
      <c r="H42" s="533">
        <v>0</v>
      </c>
      <c r="I42" s="533">
        <v>0</v>
      </c>
    </row>
    <row r="43" spans="2:9" ht="13.8">
      <c r="B43" s="530"/>
      <c r="C43" s="530"/>
      <c r="D43" s="532" t="s">
        <v>352</v>
      </c>
      <c r="E43" s="533">
        <v>0</v>
      </c>
      <c r="F43" s="533">
        <v>0</v>
      </c>
      <c r="G43" s="533">
        <v>0</v>
      </c>
      <c r="H43" s="533">
        <v>0</v>
      </c>
      <c r="I43" s="533">
        <v>0</v>
      </c>
    </row>
    <row r="44" spans="2:9" ht="13.8">
      <c r="B44" s="530"/>
      <c r="C44" s="530"/>
      <c r="D44" s="532" t="s">
        <v>353</v>
      </c>
      <c r="E44" s="533">
        <v>0</v>
      </c>
      <c r="F44" s="533">
        <v>0</v>
      </c>
      <c r="G44" s="533">
        <v>0</v>
      </c>
      <c r="H44" s="533">
        <v>0</v>
      </c>
      <c r="I44" s="533">
        <v>0</v>
      </c>
    </row>
    <row r="45" spans="2:9" ht="13.8">
      <c r="B45" s="530"/>
      <c r="C45" s="530"/>
      <c r="D45" s="532" t="s">
        <v>359</v>
      </c>
      <c r="E45" s="533">
        <v>0</v>
      </c>
      <c r="F45" s="533">
        <v>0</v>
      </c>
      <c r="G45" s="533">
        <v>0</v>
      </c>
      <c r="H45" s="533">
        <v>0</v>
      </c>
      <c r="I45" s="533">
        <v>0</v>
      </c>
    </row>
    <row r="46" spans="2:9" ht="13.8">
      <c r="B46" s="530"/>
      <c r="C46" s="530"/>
      <c r="D46" s="532" t="s">
        <v>354</v>
      </c>
      <c r="E46" s="533">
        <v>0</v>
      </c>
      <c r="F46" s="533">
        <v>0</v>
      </c>
      <c r="G46" s="533">
        <v>0</v>
      </c>
      <c r="H46" s="533">
        <v>0</v>
      </c>
      <c r="I46" s="533">
        <v>0</v>
      </c>
    </row>
    <row r="47" spans="2:9" ht="13.8">
      <c r="B47" s="530"/>
      <c r="C47" s="530"/>
      <c r="D47" s="532" t="s">
        <v>355</v>
      </c>
      <c r="E47" s="533">
        <v>0</v>
      </c>
      <c r="F47" s="533">
        <v>0</v>
      </c>
      <c r="G47" s="533">
        <v>0</v>
      </c>
      <c r="H47" s="533">
        <v>0</v>
      </c>
      <c r="I47" s="533">
        <v>0</v>
      </c>
    </row>
    <row r="48" spans="2:9" ht="13.8">
      <c r="B48" s="530"/>
      <c r="C48" s="530"/>
      <c r="D48" s="532" t="s">
        <v>356</v>
      </c>
      <c r="E48" s="533">
        <v>0</v>
      </c>
      <c r="F48" s="533">
        <v>0</v>
      </c>
      <c r="G48" s="533">
        <v>0</v>
      </c>
      <c r="H48" s="533">
        <v>0</v>
      </c>
      <c r="I48" s="533">
        <v>0</v>
      </c>
    </row>
    <row r="49" spans="2:9" ht="13.8">
      <c r="B49" s="530"/>
      <c r="C49" s="530"/>
      <c r="D49" s="538" t="s">
        <v>364</v>
      </c>
      <c r="E49" s="533">
        <v>0</v>
      </c>
      <c r="F49" s="533">
        <v>0</v>
      </c>
      <c r="G49" s="533">
        <v>0</v>
      </c>
      <c r="H49" s="533">
        <v>0</v>
      </c>
      <c r="I49" s="533">
        <v>0</v>
      </c>
    </row>
    <row r="50" spans="2:9" ht="13.8">
      <c r="B50" s="530"/>
      <c r="C50" s="530"/>
      <c r="D50" s="532" t="s">
        <v>365</v>
      </c>
      <c r="E50" s="533">
        <v>0</v>
      </c>
      <c r="F50" s="533">
        <v>0</v>
      </c>
      <c r="G50" s="533">
        <v>0</v>
      </c>
      <c r="H50" s="533">
        <v>0</v>
      </c>
      <c r="I50" s="533">
        <v>0</v>
      </c>
    </row>
    <row r="51" spans="2:9" ht="13.8">
      <c r="B51" s="530"/>
      <c r="C51" s="530"/>
      <c r="D51" s="532" t="s">
        <v>344</v>
      </c>
      <c r="E51" s="533">
        <v>0</v>
      </c>
      <c r="F51" s="533">
        <v>0</v>
      </c>
      <c r="G51" s="533">
        <v>0</v>
      </c>
      <c r="H51" s="533">
        <v>0</v>
      </c>
      <c r="I51" s="533">
        <v>0</v>
      </c>
    </row>
    <row r="52" spans="2:9" ht="13.8">
      <c r="B52" s="530"/>
      <c r="C52" s="530"/>
      <c r="D52" s="532" t="s">
        <v>345</v>
      </c>
      <c r="E52" s="533">
        <v>0</v>
      </c>
      <c r="F52" s="533">
        <v>0</v>
      </c>
      <c r="G52" s="533">
        <v>0</v>
      </c>
      <c r="H52" s="533">
        <v>0</v>
      </c>
      <c r="I52" s="533">
        <v>0</v>
      </c>
    </row>
    <row r="53" spans="2:9" ht="13.8">
      <c r="B53" s="530"/>
      <c r="C53" s="530"/>
      <c r="D53" s="532" t="s">
        <v>347</v>
      </c>
      <c r="E53" s="533">
        <v>0</v>
      </c>
      <c r="F53" s="533">
        <v>0</v>
      </c>
      <c r="G53" s="533">
        <v>0</v>
      </c>
      <c r="H53" s="533">
        <v>0</v>
      </c>
      <c r="I53" s="533">
        <v>0</v>
      </c>
    </row>
    <row r="54" spans="2:9" ht="13.8">
      <c r="B54" s="530"/>
      <c r="C54" s="530"/>
      <c r="D54" s="532" t="s">
        <v>346</v>
      </c>
      <c r="E54" s="533">
        <v>0</v>
      </c>
      <c r="F54" s="533">
        <v>0</v>
      </c>
      <c r="G54" s="533">
        <v>0</v>
      </c>
      <c r="H54" s="533">
        <v>0</v>
      </c>
      <c r="I54" s="533">
        <v>0</v>
      </c>
    </row>
    <row r="55" spans="2:9" ht="13.8">
      <c r="B55" s="530"/>
      <c r="C55" s="530"/>
      <c r="D55" s="532" t="s">
        <v>350</v>
      </c>
      <c r="E55" s="533">
        <v>0</v>
      </c>
      <c r="F55" s="533">
        <v>0</v>
      </c>
      <c r="G55" s="533">
        <v>0</v>
      </c>
      <c r="H55" s="533">
        <v>0</v>
      </c>
      <c r="I55" s="533">
        <v>0</v>
      </c>
    </row>
    <row r="56" spans="2:9" ht="13.8">
      <c r="B56" s="530"/>
      <c r="C56" s="1852" t="s">
        <v>366</v>
      </c>
      <c r="D56" s="1852"/>
      <c r="E56" s="539">
        <v>0</v>
      </c>
      <c r="F56" s="539">
        <v>0</v>
      </c>
      <c r="G56" s="539">
        <v>0</v>
      </c>
      <c r="H56" s="539">
        <v>0</v>
      </c>
      <c r="I56" s="539">
        <v>0</v>
      </c>
    </row>
    <row r="57" spans="2:9" ht="13.8">
      <c r="B57" s="530"/>
      <c r="C57" s="537"/>
      <c r="D57" s="532" t="s">
        <v>344</v>
      </c>
      <c r="E57" s="533">
        <v>0</v>
      </c>
      <c r="F57" s="533">
        <v>0</v>
      </c>
      <c r="G57" s="533">
        <v>0</v>
      </c>
      <c r="H57" s="533">
        <v>0</v>
      </c>
      <c r="I57" s="533">
        <v>0</v>
      </c>
    </row>
    <row r="58" spans="2:9" ht="13.8">
      <c r="B58" s="530"/>
      <c r="C58" s="537"/>
      <c r="D58" s="532" t="s">
        <v>345</v>
      </c>
      <c r="E58" s="533">
        <v>0</v>
      </c>
      <c r="F58" s="533">
        <v>0</v>
      </c>
      <c r="G58" s="533">
        <v>0</v>
      </c>
      <c r="H58" s="533">
        <v>0</v>
      </c>
      <c r="I58" s="533">
        <v>0</v>
      </c>
    </row>
    <row r="59" spans="2:9" ht="13.8">
      <c r="B59" s="530"/>
      <c r="C59" s="537"/>
      <c r="D59" s="532" t="s">
        <v>346</v>
      </c>
      <c r="E59" s="533">
        <v>0</v>
      </c>
      <c r="F59" s="533">
        <v>0</v>
      </c>
      <c r="G59" s="533">
        <v>0</v>
      </c>
      <c r="H59" s="533">
        <v>0</v>
      </c>
      <c r="I59" s="533">
        <v>0</v>
      </c>
    </row>
    <row r="60" spans="2:9" ht="13.8">
      <c r="B60" s="530"/>
      <c r="C60" s="537"/>
      <c r="D60" s="532" t="s">
        <v>351</v>
      </c>
      <c r="E60" s="533">
        <v>0</v>
      </c>
      <c r="F60" s="533">
        <v>0</v>
      </c>
      <c r="G60" s="533">
        <v>0</v>
      </c>
      <c r="H60" s="533">
        <v>0</v>
      </c>
      <c r="I60" s="533">
        <v>0</v>
      </c>
    </row>
    <row r="61" spans="2:9" ht="13.8">
      <c r="B61" s="530"/>
      <c r="C61" s="537"/>
      <c r="D61" s="532" t="s">
        <v>367</v>
      </c>
      <c r="E61" s="533">
        <v>0</v>
      </c>
      <c r="F61" s="533">
        <v>0</v>
      </c>
      <c r="G61" s="533">
        <v>0</v>
      </c>
      <c r="H61" s="533">
        <v>0</v>
      </c>
      <c r="I61" s="533">
        <v>0</v>
      </c>
    </row>
    <row r="62" spans="2:9" ht="13.8">
      <c r="B62" s="530"/>
      <c r="C62" s="537"/>
      <c r="D62" s="532" t="s">
        <v>368</v>
      </c>
      <c r="E62" s="533">
        <v>0</v>
      </c>
      <c r="F62" s="533">
        <v>0</v>
      </c>
      <c r="G62" s="533">
        <v>0</v>
      </c>
      <c r="H62" s="533">
        <v>0</v>
      </c>
      <c r="I62" s="533">
        <v>0</v>
      </c>
    </row>
    <row r="63" spans="2:9" ht="13.8">
      <c r="B63" s="530"/>
      <c r="C63" s="537"/>
      <c r="D63" s="532" t="s">
        <v>369</v>
      </c>
      <c r="E63" s="533">
        <v>0</v>
      </c>
      <c r="F63" s="533">
        <v>0</v>
      </c>
      <c r="G63" s="533">
        <v>0</v>
      </c>
      <c r="H63" s="533">
        <v>0</v>
      </c>
      <c r="I63" s="533">
        <v>0</v>
      </c>
    </row>
    <row r="64" spans="2:9" ht="13.8">
      <c r="B64" s="530"/>
      <c r="C64" s="527"/>
      <c r="D64" s="535" t="s">
        <v>335</v>
      </c>
      <c r="E64" s="536">
        <v>0</v>
      </c>
      <c r="F64" s="536">
        <v>0</v>
      </c>
      <c r="G64" s="536">
        <v>0</v>
      </c>
      <c r="H64" s="536">
        <v>0</v>
      </c>
      <c r="I64" s="536">
        <v>0</v>
      </c>
    </row>
    <row r="65" spans="2:9" ht="13.8">
      <c r="B65" s="530"/>
      <c r="C65" s="1855" t="s">
        <v>370</v>
      </c>
      <c r="D65" s="1855"/>
      <c r="E65" s="531">
        <v>0</v>
      </c>
      <c r="F65" s="531">
        <v>12.817110999999999</v>
      </c>
      <c r="G65" s="531">
        <v>1510825.121634</v>
      </c>
      <c r="H65" s="531">
        <v>495418.53534399997</v>
      </c>
      <c r="I65" s="531">
        <v>2006256.4740879999</v>
      </c>
    </row>
    <row r="66" spans="2:9" ht="13.8">
      <c r="B66" s="530"/>
      <c r="C66" s="530"/>
      <c r="D66" s="532" t="s">
        <v>344</v>
      </c>
      <c r="E66" s="533">
        <v>0</v>
      </c>
      <c r="F66" s="533">
        <v>0</v>
      </c>
      <c r="G66" s="533">
        <v>0</v>
      </c>
      <c r="H66" s="533">
        <v>0</v>
      </c>
      <c r="I66" s="533">
        <v>0</v>
      </c>
    </row>
    <row r="67" spans="2:9" ht="13.8">
      <c r="B67" s="530"/>
      <c r="C67" s="530"/>
      <c r="D67" s="532" t="s">
        <v>345</v>
      </c>
      <c r="E67" s="533">
        <v>0</v>
      </c>
      <c r="F67" s="533">
        <v>0</v>
      </c>
      <c r="G67" s="533">
        <v>0</v>
      </c>
      <c r="H67" s="533">
        <v>0</v>
      </c>
      <c r="I67" s="533">
        <v>0</v>
      </c>
    </row>
    <row r="68" spans="2:9" ht="13.8">
      <c r="B68" s="530"/>
      <c r="C68" s="530"/>
      <c r="D68" s="532" t="s">
        <v>346</v>
      </c>
      <c r="E68" s="533">
        <v>0</v>
      </c>
      <c r="F68" s="533">
        <v>0</v>
      </c>
      <c r="G68" s="533">
        <v>688347.12520000001</v>
      </c>
      <c r="H68" s="533">
        <v>165789.04920000001</v>
      </c>
      <c r="I68" s="533">
        <v>854136.17440000002</v>
      </c>
    </row>
    <row r="69" spans="2:9" ht="13.8">
      <c r="B69" s="530"/>
      <c r="C69" s="530"/>
      <c r="D69" s="532" t="s">
        <v>351</v>
      </c>
      <c r="E69" s="533">
        <v>0</v>
      </c>
      <c r="F69" s="533">
        <v>0</v>
      </c>
      <c r="G69" s="533">
        <v>526072.73140199995</v>
      </c>
      <c r="H69" s="533">
        <v>215859.99488400001</v>
      </c>
      <c r="I69" s="533">
        <v>741932.72628599999</v>
      </c>
    </row>
    <row r="70" spans="2:9" ht="13.8">
      <c r="B70" s="530"/>
      <c r="C70" s="530"/>
      <c r="D70" s="532" t="s">
        <v>367</v>
      </c>
      <c r="E70" s="533">
        <v>0</v>
      </c>
      <c r="F70" s="533">
        <v>0</v>
      </c>
      <c r="G70" s="533">
        <v>0</v>
      </c>
      <c r="H70" s="533">
        <v>0</v>
      </c>
      <c r="I70" s="533">
        <v>0</v>
      </c>
    </row>
    <row r="71" spans="2:9" ht="13.8">
      <c r="B71" s="530"/>
      <c r="C71" s="530"/>
      <c r="D71" s="532" t="s">
        <v>368</v>
      </c>
      <c r="E71" s="533">
        <v>0</v>
      </c>
      <c r="F71" s="533">
        <v>0</v>
      </c>
      <c r="G71" s="533">
        <v>0</v>
      </c>
      <c r="H71" s="533">
        <v>0</v>
      </c>
      <c r="I71" s="533">
        <v>0</v>
      </c>
    </row>
    <row r="72" spans="2:9" ht="13.8">
      <c r="B72" s="530"/>
      <c r="C72" s="530"/>
      <c r="D72" s="532" t="s">
        <v>369</v>
      </c>
      <c r="E72" s="533">
        <v>0</v>
      </c>
      <c r="F72" s="533">
        <v>0</v>
      </c>
      <c r="G72" s="533">
        <v>13456.550176999999</v>
      </c>
      <c r="H72" s="533">
        <v>5443.0989479999998</v>
      </c>
      <c r="I72" s="533">
        <v>18899.649125</v>
      </c>
    </row>
    <row r="73" spans="2:9" ht="13.8">
      <c r="B73" s="530"/>
      <c r="C73" s="530"/>
      <c r="D73" s="532" t="s">
        <v>335</v>
      </c>
      <c r="E73" s="533">
        <v>0</v>
      </c>
      <c r="F73" s="533">
        <v>12.817110999999999</v>
      </c>
      <c r="G73" s="533">
        <v>34025.180647000001</v>
      </c>
      <c r="H73" s="533">
        <v>6141.0334419999999</v>
      </c>
      <c r="I73" s="533">
        <v>40179.031199999998</v>
      </c>
    </row>
    <row r="74" spans="2:9" ht="13.8">
      <c r="B74" s="530"/>
      <c r="C74" s="530"/>
      <c r="D74" s="540" t="s">
        <v>371</v>
      </c>
      <c r="E74" s="527">
        <v>0</v>
      </c>
      <c r="F74" s="527">
        <v>0</v>
      </c>
      <c r="G74" s="527">
        <v>248923.53420699999</v>
      </c>
      <c r="H74" s="527">
        <v>102185.35887</v>
      </c>
      <c r="I74" s="527">
        <v>351108.89307699999</v>
      </c>
    </row>
    <row r="75" spans="2:9" ht="13.8">
      <c r="B75" s="530"/>
      <c r="C75" s="1852" t="s">
        <v>372</v>
      </c>
      <c r="D75" s="1852"/>
      <c r="E75" s="531">
        <v>479364.80287199997</v>
      </c>
      <c r="F75" s="531">
        <v>6874021.4151280001</v>
      </c>
      <c r="G75" s="531">
        <v>32647804.415971</v>
      </c>
      <c r="H75" s="531">
        <v>5653190.8218599996</v>
      </c>
      <c r="I75" s="531">
        <v>45654381.45583</v>
      </c>
    </row>
    <row r="76" spans="2:9" ht="13.8">
      <c r="B76" s="530"/>
      <c r="C76" s="530"/>
      <c r="D76" s="532" t="s">
        <v>373</v>
      </c>
      <c r="E76" s="533">
        <v>0</v>
      </c>
      <c r="F76" s="533">
        <v>5308897.1943530003</v>
      </c>
      <c r="G76" s="533">
        <v>17076823.036724001</v>
      </c>
      <c r="H76" s="533">
        <v>27643.543718000001</v>
      </c>
      <c r="I76" s="533">
        <v>22413363.774795</v>
      </c>
    </row>
    <row r="77" spans="2:9" ht="13.8">
      <c r="B77" s="530"/>
      <c r="C77" s="530"/>
      <c r="D77" s="532" t="s">
        <v>374</v>
      </c>
      <c r="E77" s="533">
        <v>470192.17359000002</v>
      </c>
      <c r="F77" s="533">
        <v>0</v>
      </c>
      <c r="G77" s="533">
        <v>0</v>
      </c>
      <c r="H77" s="533">
        <v>0</v>
      </c>
      <c r="I77" s="533">
        <v>470192.17359000002</v>
      </c>
    </row>
    <row r="78" spans="2:9" ht="13.8">
      <c r="B78" s="530"/>
      <c r="C78" s="530"/>
      <c r="D78" s="530" t="s">
        <v>375</v>
      </c>
      <c r="E78" s="533">
        <v>9172.6292819999999</v>
      </c>
      <c r="F78" s="533">
        <v>452978.313539</v>
      </c>
      <c r="G78" s="533">
        <v>1506121.6459540001</v>
      </c>
      <c r="H78" s="533">
        <v>236193.518752</v>
      </c>
      <c r="I78" s="533">
        <v>2204466.1075260001</v>
      </c>
    </row>
    <row r="79" spans="2:9" ht="13.8">
      <c r="B79" s="530"/>
      <c r="C79" s="527"/>
      <c r="D79" s="535" t="s">
        <v>376</v>
      </c>
      <c r="E79" s="536">
        <v>0</v>
      </c>
      <c r="F79" s="536">
        <v>1112145.9072370001</v>
      </c>
      <c r="G79" s="536">
        <v>14064859.733292</v>
      </c>
      <c r="H79" s="536">
        <v>5389353.7593900003</v>
      </c>
      <c r="I79" s="536">
        <v>20566359.399919</v>
      </c>
    </row>
    <row r="80" spans="2:9" ht="13.8">
      <c r="B80" s="530"/>
      <c r="C80" s="541" t="s">
        <v>377</v>
      </c>
      <c r="D80" s="527"/>
      <c r="E80" s="542">
        <v>15637.11493</v>
      </c>
      <c r="F80" s="542">
        <v>12646.395525</v>
      </c>
      <c r="G80" s="542">
        <v>455019.852151</v>
      </c>
      <c r="H80" s="542">
        <v>9353.6113490000007</v>
      </c>
      <c r="I80" s="542">
        <v>492656.97395499999</v>
      </c>
    </row>
    <row r="81" spans="2:9" ht="13.8">
      <c r="B81" s="526" t="s">
        <v>378</v>
      </c>
      <c r="C81" s="527"/>
      <c r="D81" s="535"/>
      <c r="E81" s="529">
        <v>0</v>
      </c>
      <c r="F81" s="529">
        <v>10310175.958117999</v>
      </c>
      <c r="G81" s="529">
        <v>32715183.442102998</v>
      </c>
      <c r="H81" s="529">
        <v>6414227.3943609996</v>
      </c>
      <c r="I81" s="529">
        <v>49439586.794581003</v>
      </c>
    </row>
    <row r="82" spans="2:9" ht="13.8">
      <c r="B82" s="526"/>
      <c r="C82" s="1852" t="s">
        <v>379</v>
      </c>
      <c r="D82" s="1852"/>
      <c r="E82" s="533">
        <v>0</v>
      </c>
      <c r="F82" s="531">
        <v>90577.015281999993</v>
      </c>
      <c r="G82" s="531">
        <v>329896.58596900001</v>
      </c>
      <c r="H82" s="531">
        <v>100568.277581</v>
      </c>
      <c r="I82" s="531">
        <v>521041.87883200002</v>
      </c>
    </row>
    <row r="83" spans="2:9" ht="13.8">
      <c r="B83" s="526"/>
      <c r="C83" s="543"/>
      <c r="D83" s="532" t="s">
        <v>331</v>
      </c>
      <c r="E83" s="533">
        <v>0</v>
      </c>
      <c r="F83" s="533">
        <v>90577.015281999993</v>
      </c>
      <c r="G83" s="533">
        <v>329896.58596900001</v>
      </c>
      <c r="H83" s="533">
        <v>100568.277581</v>
      </c>
      <c r="I83" s="533">
        <v>521041.87883200002</v>
      </c>
    </row>
    <row r="84" spans="2:9" ht="13.8">
      <c r="B84" s="526"/>
      <c r="C84" s="543"/>
      <c r="D84" s="532" t="s">
        <v>332</v>
      </c>
      <c r="E84" s="533">
        <v>0</v>
      </c>
      <c r="F84" s="533">
        <v>0</v>
      </c>
      <c r="G84" s="533">
        <v>0</v>
      </c>
      <c r="H84" s="533">
        <v>0</v>
      </c>
      <c r="I84" s="533">
        <v>0</v>
      </c>
    </row>
    <row r="85" spans="2:9" ht="13.8">
      <c r="B85" s="526"/>
      <c r="C85" s="543"/>
      <c r="D85" s="532" t="s">
        <v>336</v>
      </c>
      <c r="E85" s="533">
        <v>0</v>
      </c>
      <c r="F85" s="533">
        <v>0</v>
      </c>
      <c r="G85" s="533">
        <v>0</v>
      </c>
      <c r="H85" s="533">
        <v>0</v>
      </c>
      <c r="I85" s="533">
        <v>0</v>
      </c>
    </row>
    <row r="86" spans="2:9" ht="13.8">
      <c r="B86" s="526"/>
      <c r="C86" s="530"/>
      <c r="D86" s="532" t="s">
        <v>380</v>
      </c>
      <c r="E86" s="533">
        <v>0</v>
      </c>
      <c r="F86" s="533">
        <v>0</v>
      </c>
      <c r="G86" s="533">
        <v>0</v>
      </c>
      <c r="H86" s="533">
        <v>0</v>
      </c>
      <c r="I86" s="533">
        <v>0</v>
      </c>
    </row>
    <row r="87" spans="2:9" ht="13.8">
      <c r="B87" s="526"/>
      <c r="C87" s="544"/>
      <c r="D87" s="545" t="s">
        <v>381</v>
      </c>
      <c r="E87" s="546">
        <v>0</v>
      </c>
      <c r="F87" s="546">
        <v>0</v>
      </c>
      <c r="G87" s="546">
        <v>0</v>
      </c>
      <c r="H87" s="546">
        <v>0</v>
      </c>
      <c r="I87" s="546">
        <v>0</v>
      </c>
    </row>
    <row r="88" spans="2:9" ht="13.8">
      <c r="B88" s="526"/>
      <c r="C88" s="1853" t="s">
        <v>382</v>
      </c>
      <c r="D88" s="1853"/>
      <c r="E88" s="531">
        <v>0</v>
      </c>
      <c r="F88" s="531">
        <v>5673460.598154</v>
      </c>
      <c r="G88" s="531">
        <v>2515486.4739359999</v>
      </c>
      <c r="H88" s="531">
        <v>121.409525</v>
      </c>
      <c r="I88" s="531">
        <v>8189068.4816140002</v>
      </c>
    </row>
    <row r="89" spans="2:9" ht="13.8">
      <c r="B89" s="526"/>
      <c r="C89" s="530"/>
      <c r="D89" s="530" t="s">
        <v>344</v>
      </c>
      <c r="E89" s="533">
        <v>0</v>
      </c>
      <c r="F89" s="533">
        <v>75251.228944000002</v>
      </c>
      <c r="G89" s="533">
        <v>0</v>
      </c>
      <c r="H89" s="533">
        <v>0</v>
      </c>
      <c r="I89" s="533">
        <v>75251.228944000002</v>
      </c>
    </row>
    <row r="90" spans="2:9" ht="13.8">
      <c r="B90" s="530"/>
      <c r="C90" s="543"/>
      <c r="D90" s="547" t="s">
        <v>383</v>
      </c>
      <c r="E90" s="533">
        <v>0</v>
      </c>
      <c r="F90" s="533">
        <v>273750.61030300002</v>
      </c>
      <c r="G90" s="533">
        <v>154849.19883899999</v>
      </c>
      <c r="H90" s="533">
        <v>0</v>
      </c>
      <c r="I90" s="533">
        <v>428599.80914199998</v>
      </c>
    </row>
    <row r="91" spans="2:9" ht="13.8">
      <c r="B91" s="530"/>
      <c r="C91" s="543"/>
      <c r="D91" s="547" t="s">
        <v>384</v>
      </c>
      <c r="E91" s="533">
        <v>0</v>
      </c>
      <c r="F91" s="533">
        <v>0</v>
      </c>
      <c r="G91" s="533">
        <v>0</v>
      </c>
      <c r="H91" s="533">
        <v>0</v>
      </c>
      <c r="I91" s="533">
        <v>0</v>
      </c>
    </row>
    <row r="92" spans="2:9" ht="13.8">
      <c r="B92" s="526"/>
      <c r="C92" s="543"/>
      <c r="D92" s="547" t="s">
        <v>385</v>
      </c>
      <c r="E92" s="533">
        <v>0</v>
      </c>
      <c r="F92" s="533">
        <v>0</v>
      </c>
      <c r="G92" s="533">
        <v>0</v>
      </c>
      <c r="H92" s="533">
        <v>0</v>
      </c>
      <c r="I92" s="533">
        <v>0</v>
      </c>
    </row>
    <row r="93" spans="2:9" ht="13.8">
      <c r="B93" s="526"/>
      <c r="C93" s="543"/>
      <c r="D93" s="547" t="s">
        <v>346</v>
      </c>
      <c r="E93" s="533">
        <v>0</v>
      </c>
      <c r="F93" s="533">
        <v>219331.364413</v>
      </c>
      <c r="G93" s="533">
        <v>0</v>
      </c>
      <c r="H93" s="533">
        <v>0</v>
      </c>
      <c r="I93" s="533">
        <v>219331.364413</v>
      </c>
    </row>
    <row r="94" spans="2:9" ht="13.8">
      <c r="B94" s="526"/>
      <c r="C94" s="543"/>
      <c r="D94" s="547" t="s">
        <v>347</v>
      </c>
      <c r="E94" s="533">
        <v>0</v>
      </c>
      <c r="F94" s="533">
        <v>14461.741017</v>
      </c>
      <c r="G94" s="533">
        <v>72308.705084999994</v>
      </c>
      <c r="H94" s="533">
        <v>0</v>
      </c>
      <c r="I94" s="533">
        <v>86770.446102000002</v>
      </c>
    </row>
    <row r="95" spans="2:9" ht="13.8">
      <c r="B95" s="526"/>
      <c r="C95" s="543"/>
      <c r="D95" s="547" t="s">
        <v>350</v>
      </c>
      <c r="E95" s="533">
        <v>0</v>
      </c>
      <c r="F95" s="533">
        <v>260907.85991900001</v>
      </c>
      <c r="G95" s="533">
        <v>47.350013999999994</v>
      </c>
      <c r="H95" s="533">
        <v>121.409525</v>
      </c>
      <c r="I95" s="533">
        <v>261076.61945699999</v>
      </c>
    </row>
    <row r="96" spans="2:9" ht="13.8">
      <c r="B96" s="526"/>
      <c r="C96" s="543"/>
      <c r="D96" s="547" t="s">
        <v>353</v>
      </c>
      <c r="E96" s="533">
        <v>0</v>
      </c>
      <c r="F96" s="533">
        <v>0</v>
      </c>
      <c r="G96" s="533">
        <v>0</v>
      </c>
      <c r="H96" s="533">
        <v>0</v>
      </c>
      <c r="I96" s="533">
        <v>0</v>
      </c>
    </row>
    <row r="97" spans="2:9" ht="13.8">
      <c r="B97" s="526"/>
      <c r="C97" s="543"/>
      <c r="D97" s="547" t="s">
        <v>351</v>
      </c>
      <c r="E97" s="533">
        <v>0</v>
      </c>
      <c r="F97" s="533">
        <v>459523.17595499998</v>
      </c>
      <c r="G97" s="533">
        <v>360862.08025399997</v>
      </c>
      <c r="H97" s="533">
        <v>0</v>
      </c>
      <c r="I97" s="533">
        <v>820385.25620900001</v>
      </c>
    </row>
    <row r="98" spans="2:9" ht="13.8">
      <c r="B98" s="526"/>
      <c r="C98" s="530"/>
      <c r="D98" s="532" t="s">
        <v>367</v>
      </c>
      <c r="E98" s="533">
        <v>0</v>
      </c>
      <c r="F98" s="533">
        <v>4370234.617602</v>
      </c>
      <c r="G98" s="533">
        <v>1925793.8628700001</v>
      </c>
      <c r="H98" s="533">
        <v>0</v>
      </c>
      <c r="I98" s="533">
        <v>6296028.4804720003</v>
      </c>
    </row>
    <row r="99" spans="2:9" ht="13.8">
      <c r="B99" s="526"/>
      <c r="C99" s="530"/>
      <c r="D99" s="532" t="s">
        <v>368</v>
      </c>
      <c r="E99" s="533">
        <v>0</v>
      </c>
      <c r="F99" s="533">
        <v>0</v>
      </c>
      <c r="G99" s="533">
        <v>1625.276875</v>
      </c>
      <c r="H99" s="533">
        <v>0</v>
      </c>
      <c r="I99" s="533">
        <v>1625.276875</v>
      </c>
    </row>
    <row r="100" spans="2:9" ht="13.8">
      <c r="B100" s="526"/>
      <c r="C100" s="530"/>
      <c r="D100" s="532" t="s">
        <v>355</v>
      </c>
      <c r="E100" s="533">
        <v>0</v>
      </c>
      <c r="F100" s="533">
        <v>0</v>
      </c>
      <c r="G100" s="533">
        <v>0</v>
      </c>
      <c r="H100" s="533">
        <v>0</v>
      </c>
      <c r="I100" s="533">
        <v>0</v>
      </c>
    </row>
    <row r="101" spans="2:9" ht="13.8">
      <c r="B101" s="526"/>
      <c r="C101" s="548" t="s">
        <v>366</v>
      </c>
      <c r="D101" s="549"/>
      <c r="E101" s="550">
        <v>0</v>
      </c>
      <c r="F101" s="550">
        <v>0</v>
      </c>
      <c r="G101" s="550">
        <v>0</v>
      </c>
      <c r="H101" s="550">
        <v>0</v>
      </c>
      <c r="I101" s="550">
        <v>0</v>
      </c>
    </row>
    <row r="102" spans="2:9" ht="13.8">
      <c r="B102" s="526"/>
      <c r="C102" s="537"/>
      <c r="D102" s="547" t="s">
        <v>345</v>
      </c>
      <c r="E102" s="533">
        <v>0</v>
      </c>
      <c r="F102" s="533">
        <v>0</v>
      </c>
      <c r="G102" s="533">
        <v>0</v>
      </c>
      <c r="H102" s="533">
        <v>0</v>
      </c>
      <c r="I102" s="533">
        <v>0</v>
      </c>
    </row>
    <row r="103" spans="2:9" ht="13.8">
      <c r="B103" s="526"/>
      <c r="C103" s="527"/>
      <c r="D103" s="535" t="s">
        <v>346</v>
      </c>
      <c r="E103" s="536">
        <v>0</v>
      </c>
      <c r="F103" s="536">
        <v>0</v>
      </c>
      <c r="G103" s="536">
        <v>0</v>
      </c>
      <c r="H103" s="536">
        <v>0</v>
      </c>
      <c r="I103" s="536">
        <v>0</v>
      </c>
    </row>
    <row r="104" spans="2:9" ht="13.8">
      <c r="B104" s="526"/>
      <c r="C104" s="1852" t="s">
        <v>372</v>
      </c>
      <c r="D104" s="1852"/>
      <c r="E104" s="531">
        <v>0</v>
      </c>
      <c r="F104" s="531">
        <v>4286618.2867210004</v>
      </c>
      <c r="G104" s="531">
        <v>29534642.153223999</v>
      </c>
      <c r="H104" s="531">
        <v>6253452.522992</v>
      </c>
      <c r="I104" s="531">
        <v>40074712.962936997</v>
      </c>
    </row>
    <row r="105" spans="2:9" ht="13.8">
      <c r="B105" s="530"/>
      <c r="C105" s="530"/>
      <c r="D105" s="530" t="s">
        <v>386</v>
      </c>
      <c r="E105" s="533">
        <v>0</v>
      </c>
      <c r="F105" s="533">
        <v>4275734.2245060001</v>
      </c>
      <c r="G105" s="533">
        <v>29280776.194885999</v>
      </c>
      <c r="H105" s="533">
        <v>6202648.7299119998</v>
      </c>
      <c r="I105" s="533">
        <v>39759159.149305001</v>
      </c>
    </row>
    <row r="106" spans="2:9" ht="12.75" customHeight="1">
      <c r="B106" s="530"/>
      <c r="C106" s="530"/>
      <c r="D106" s="551" t="s">
        <v>387</v>
      </c>
      <c r="E106" s="533">
        <v>0</v>
      </c>
      <c r="F106" s="533">
        <v>0</v>
      </c>
      <c r="G106" s="533">
        <v>0</v>
      </c>
      <c r="H106" s="533">
        <v>0</v>
      </c>
      <c r="I106" s="533">
        <v>0</v>
      </c>
    </row>
    <row r="107" spans="2:9" ht="13.8">
      <c r="B107" s="530"/>
      <c r="C107" s="527"/>
      <c r="D107" s="535" t="s">
        <v>376</v>
      </c>
      <c r="E107" s="536">
        <v>0</v>
      </c>
      <c r="F107" s="536">
        <v>10884.062215</v>
      </c>
      <c r="G107" s="536">
        <v>253865.95833699999</v>
      </c>
      <c r="H107" s="536">
        <v>50803.793080000003</v>
      </c>
      <c r="I107" s="536">
        <v>315553.813632</v>
      </c>
    </row>
    <row r="108" spans="2:9" ht="13.8">
      <c r="B108" s="530"/>
      <c r="C108" s="541" t="s">
        <v>377</v>
      </c>
      <c r="D108" s="527"/>
      <c r="E108" s="529">
        <v>0</v>
      </c>
      <c r="F108" s="529">
        <v>259520.05796100001</v>
      </c>
      <c r="G108" s="529">
        <v>335158.22897300002</v>
      </c>
      <c r="H108" s="529">
        <v>60085.184262000002</v>
      </c>
      <c r="I108" s="529">
        <v>654763.47119700001</v>
      </c>
    </row>
    <row r="109" spans="2:9" ht="13.8">
      <c r="B109" s="526" t="s">
        <v>388</v>
      </c>
      <c r="C109" s="526"/>
      <c r="D109" s="530"/>
      <c r="E109" s="531">
        <v>-13220.984350000001</v>
      </c>
      <c r="F109" s="531">
        <v>-414592.717397</v>
      </c>
      <c r="G109" s="531">
        <v>-6462087.5935030002</v>
      </c>
      <c r="H109" s="531">
        <v>-65089.343980999998</v>
      </c>
      <c r="I109" s="531">
        <v>-6954990.6392310001</v>
      </c>
    </row>
    <row r="110" spans="2:9" ht="14.4" thickBot="1">
      <c r="B110" s="526" t="s">
        <v>389</v>
      </c>
      <c r="C110" s="552"/>
      <c r="D110" s="552"/>
      <c r="E110" s="553">
        <v>6012059.7017970001</v>
      </c>
      <c r="F110" s="553">
        <v>19697608.290793002</v>
      </c>
      <c r="G110" s="553">
        <v>68077756.899984002</v>
      </c>
      <c r="H110" s="553">
        <v>12941346.961973</v>
      </c>
      <c r="I110" s="553">
        <v>106728771.85454801</v>
      </c>
    </row>
    <row r="111" spans="2:9" s="554" customFormat="1" ht="15" customHeight="1">
      <c r="B111" s="1854" t="s">
        <v>390</v>
      </c>
      <c r="C111" s="1854"/>
      <c r="D111" s="1854"/>
      <c r="E111" s="1854"/>
      <c r="F111" s="1854"/>
      <c r="G111" s="1854"/>
      <c r="H111" s="1854"/>
      <c r="I111" s="1854"/>
    </row>
    <row r="112" spans="2:9" s="554" customFormat="1" ht="15" customHeight="1">
      <c r="B112" s="1851" t="s">
        <v>391</v>
      </c>
      <c r="C112" s="1851"/>
      <c r="D112" s="1851"/>
      <c r="E112" s="1851"/>
      <c r="F112" s="1851"/>
      <c r="G112" s="1851"/>
      <c r="H112" s="1851"/>
      <c r="I112" s="1851"/>
    </row>
    <row r="113" spans="2:9" s="554" customFormat="1" ht="15" customHeight="1">
      <c r="B113" s="1850" t="s">
        <v>392</v>
      </c>
      <c r="C113" s="1850"/>
      <c r="D113" s="1850"/>
      <c r="E113" s="1850"/>
      <c r="F113" s="1850"/>
      <c r="G113" s="1850"/>
      <c r="H113" s="1850"/>
      <c r="I113" s="1850"/>
    </row>
    <row r="114" spans="2:9" s="554" customFormat="1" ht="15" customHeight="1">
      <c r="B114" s="1850" t="s">
        <v>393</v>
      </c>
      <c r="C114" s="1850"/>
      <c r="D114" s="1850"/>
      <c r="E114" s="1850"/>
      <c r="F114" s="1850"/>
      <c r="G114" s="1850"/>
      <c r="H114" s="1850"/>
      <c r="I114" s="1850"/>
    </row>
    <row r="115" spans="2:9" s="554" customFormat="1" ht="15" customHeight="1">
      <c r="B115" s="1850" t="s">
        <v>394</v>
      </c>
      <c r="C115" s="1850"/>
      <c r="D115" s="1850"/>
      <c r="E115" s="1850"/>
      <c r="F115" s="1850"/>
      <c r="G115" s="1850"/>
      <c r="H115" s="1850"/>
      <c r="I115" s="1850"/>
    </row>
    <row r="116" spans="2:9" s="554" customFormat="1" ht="15" customHeight="1">
      <c r="B116" s="555" t="s">
        <v>395</v>
      </c>
      <c r="C116" s="552"/>
      <c r="D116" s="552"/>
      <c r="E116" s="552"/>
      <c r="F116" s="552"/>
      <c r="G116" s="552"/>
      <c r="H116" s="552"/>
      <c r="I116" s="552"/>
    </row>
    <row r="117" spans="2:9" s="554" customFormat="1" ht="30.75" customHeight="1">
      <c r="B117" s="1851" t="s">
        <v>396</v>
      </c>
      <c r="C117" s="1851"/>
      <c r="D117" s="1851"/>
      <c r="E117" s="1851"/>
      <c r="F117" s="1851"/>
      <c r="G117" s="1851"/>
      <c r="H117" s="1851"/>
      <c r="I117" s="1851"/>
    </row>
    <row r="119" spans="2:9" ht="13.2">
      <c r="D119" s="556"/>
      <c r="E119" s="557"/>
      <c r="F119" s="557"/>
      <c r="G119" s="557"/>
      <c r="H119" s="557"/>
      <c r="I119" s="557"/>
    </row>
    <row r="120" spans="2:9" ht="13.2">
      <c r="D120" s="556"/>
      <c r="E120" s="557"/>
      <c r="F120" s="557"/>
      <c r="G120" s="557"/>
      <c r="H120" s="557"/>
      <c r="I120" s="557"/>
    </row>
    <row r="121" spans="2:9" ht="13.2">
      <c r="D121" s="556"/>
      <c r="E121" s="557"/>
      <c r="F121" s="557"/>
      <c r="G121" s="557"/>
      <c r="H121" s="557"/>
      <c r="I121" s="557"/>
    </row>
  </sheetData>
  <mergeCells count="16">
    <mergeCell ref="C65:D65"/>
    <mergeCell ref="B2:I2"/>
    <mergeCell ref="B3:I3"/>
    <mergeCell ref="B4:I4"/>
    <mergeCell ref="C40:D40"/>
    <mergeCell ref="C56:D56"/>
    <mergeCell ref="B113:I113"/>
    <mergeCell ref="B114:I114"/>
    <mergeCell ref="B115:I115"/>
    <mergeCell ref="B117:I117"/>
    <mergeCell ref="C75:D75"/>
    <mergeCell ref="C82:D82"/>
    <mergeCell ref="C88:D88"/>
    <mergeCell ref="C104:D104"/>
    <mergeCell ref="B111:I111"/>
    <mergeCell ref="B112:I112"/>
  </mergeCells>
  <pageMargins left="0.7" right="0.7" top="0.75" bottom="0.75" header="0.3" footer="0.3"/>
  <pageSetup paperSize="9" scale="44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6CDE11-73A3-4E0C-931E-690996387589}">
  <sheetPr codeName="Hoja31"/>
  <dimension ref="A1:E200"/>
  <sheetViews>
    <sheetView zoomScale="85" zoomScaleNormal="85" workbookViewId="0"/>
  </sheetViews>
  <sheetFormatPr baseColWidth="10" defaultColWidth="11.44140625" defaultRowHeight="13.2"/>
  <cols>
    <col min="1" max="1" width="26.44140625" style="80" customWidth="1"/>
    <col min="2" max="2" width="38.33203125" style="80" customWidth="1"/>
    <col min="3" max="4" width="18" style="80" customWidth="1"/>
    <col min="5" max="256" width="11.44140625" style="80"/>
    <col min="257" max="257" width="26.44140625" style="80" customWidth="1"/>
    <col min="258" max="258" width="38.33203125" style="80" customWidth="1"/>
    <col min="259" max="260" width="18" style="80" customWidth="1"/>
    <col min="261" max="512" width="11.44140625" style="80"/>
    <col min="513" max="513" width="26.44140625" style="80" customWidth="1"/>
    <col min="514" max="514" width="38.33203125" style="80" customWidth="1"/>
    <col min="515" max="516" width="18" style="80" customWidth="1"/>
    <col min="517" max="768" width="11.44140625" style="80"/>
    <col min="769" max="769" width="26.44140625" style="80" customWidth="1"/>
    <col min="770" max="770" width="38.33203125" style="80" customWidth="1"/>
    <col min="771" max="772" width="18" style="80" customWidth="1"/>
    <col min="773" max="1024" width="11.44140625" style="80"/>
    <col min="1025" max="1025" width="26.44140625" style="80" customWidth="1"/>
    <col min="1026" max="1026" width="38.33203125" style="80" customWidth="1"/>
    <col min="1027" max="1028" width="18" style="80" customWidth="1"/>
    <col min="1029" max="1280" width="11.44140625" style="80"/>
    <col min="1281" max="1281" width="26.44140625" style="80" customWidth="1"/>
    <col min="1282" max="1282" width="38.33203125" style="80" customWidth="1"/>
    <col min="1283" max="1284" width="18" style="80" customWidth="1"/>
    <col min="1285" max="1536" width="11.44140625" style="80"/>
    <col min="1537" max="1537" width="26.44140625" style="80" customWidth="1"/>
    <col min="1538" max="1538" width="38.33203125" style="80" customWidth="1"/>
    <col min="1539" max="1540" width="18" style="80" customWidth="1"/>
    <col min="1541" max="1792" width="11.44140625" style="80"/>
    <col min="1793" max="1793" width="26.44140625" style="80" customWidth="1"/>
    <col min="1794" max="1794" width="38.33203125" style="80" customWidth="1"/>
    <col min="1795" max="1796" width="18" style="80" customWidth="1"/>
    <col min="1797" max="2048" width="11.44140625" style="80"/>
    <col min="2049" max="2049" width="26.44140625" style="80" customWidth="1"/>
    <col min="2050" max="2050" width="38.33203125" style="80" customWidth="1"/>
    <col min="2051" max="2052" width="18" style="80" customWidth="1"/>
    <col min="2053" max="2304" width="11.44140625" style="80"/>
    <col min="2305" max="2305" width="26.44140625" style="80" customWidth="1"/>
    <col min="2306" max="2306" width="38.33203125" style="80" customWidth="1"/>
    <col min="2307" max="2308" width="18" style="80" customWidth="1"/>
    <col min="2309" max="2560" width="11.44140625" style="80"/>
    <col min="2561" max="2561" width="26.44140625" style="80" customWidth="1"/>
    <col min="2562" max="2562" width="38.33203125" style="80" customWidth="1"/>
    <col min="2563" max="2564" width="18" style="80" customWidth="1"/>
    <col min="2565" max="2816" width="11.44140625" style="80"/>
    <col min="2817" max="2817" width="26.44140625" style="80" customWidth="1"/>
    <col min="2818" max="2818" width="38.33203125" style="80" customWidth="1"/>
    <col min="2819" max="2820" width="18" style="80" customWidth="1"/>
    <col min="2821" max="3072" width="11.44140625" style="80"/>
    <col min="3073" max="3073" width="26.44140625" style="80" customWidth="1"/>
    <col min="3074" max="3074" width="38.33203125" style="80" customWidth="1"/>
    <col min="3075" max="3076" width="18" style="80" customWidth="1"/>
    <col min="3077" max="3328" width="11.44140625" style="80"/>
    <col min="3329" max="3329" width="26.44140625" style="80" customWidth="1"/>
    <col min="3330" max="3330" width="38.33203125" style="80" customWidth="1"/>
    <col min="3331" max="3332" width="18" style="80" customWidth="1"/>
    <col min="3333" max="3584" width="11.44140625" style="80"/>
    <col min="3585" max="3585" width="26.44140625" style="80" customWidth="1"/>
    <col min="3586" max="3586" width="38.33203125" style="80" customWidth="1"/>
    <col min="3587" max="3588" width="18" style="80" customWidth="1"/>
    <col min="3589" max="3840" width="11.44140625" style="80"/>
    <col min="3841" max="3841" width="26.44140625" style="80" customWidth="1"/>
    <col min="3842" max="3842" width="38.33203125" style="80" customWidth="1"/>
    <col min="3843" max="3844" width="18" style="80" customWidth="1"/>
    <col min="3845" max="4096" width="11.44140625" style="80"/>
    <col min="4097" max="4097" width="26.44140625" style="80" customWidth="1"/>
    <col min="4098" max="4098" width="38.33203125" style="80" customWidth="1"/>
    <col min="4099" max="4100" width="18" style="80" customWidth="1"/>
    <col min="4101" max="4352" width="11.44140625" style="80"/>
    <col min="4353" max="4353" width="26.44140625" style="80" customWidth="1"/>
    <col min="4354" max="4354" width="38.33203125" style="80" customWidth="1"/>
    <col min="4355" max="4356" width="18" style="80" customWidth="1"/>
    <col min="4357" max="4608" width="11.44140625" style="80"/>
    <col min="4609" max="4609" width="26.44140625" style="80" customWidth="1"/>
    <col min="4610" max="4610" width="38.33203125" style="80" customWidth="1"/>
    <col min="4611" max="4612" width="18" style="80" customWidth="1"/>
    <col min="4613" max="4864" width="11.44140625" style="80"/>
    <col min="4865" max="4865" width="26.44140625" style="80" customWidth="1"/>
    <col min="4866" max="4866" width="38.33203125" style="80" customWidth="1"/>
    <col min="4867" max="4868" width="18" style="80" customWidth="1"/>
    <col min="4869" max="5120" width="11.44140625" style="80"/>
    <col min="5121" max="5121" width="26.44140625" style="80" customWidth="1"/>
    <col min="5122" max="5122" width="38.33203125" style="80" customWidth="1"/>
    <col min="5123" max="5124" width="18" style="80" customWidth="1"/>
    <col min="5125" max="5376" width="11.44140625" style="80"/>
    <col min="5377" max="5377" width="26.44140625" style="80" customWidth="1"/>
    <col min="5378" max="5378" width="38.33203125" style="80" customWidth="1"/>
    <col min="5379" max="5380" width="18" style="80" customWidth="1"/>
    <col min="5381" max="5632" width="11.44140625" style="80"/>
    <col min="5633" max="5633" width="26.44140625" style="80" customWidth="1"/>
    <col min="5634" max="5634" width="38.33203125" style="80" customWidth="1"/>
    <col min="5635" max="5636" width="18" style="80" customWidth="1"/>
    <col min="5637" max="5888" width="11.44140625" style="80"/>
    <col min="5889" max="5889" width="26.44140625" style="80" customWidth="1"/>
    <col min="5890" max="5890" width="38.33203125" style="80" customWidth="1"/>
    <col min="5891" max="5892" width="18" style="80" customWidth="1"/>
    <col min="5893" max="6144" width="11.44140625" style="80"/>
    <col min="6145" max="6145" width="26.44140625" style="80" customWidth="1"/>
    <col min="6146" max="6146" width="38.33203125" style="80" customWidth="1"/>
    <col min="6147" max="6148" width="18" style="80" customWidth="1"/>
    <col min="6149" max="6400" width="11.44140625" style="80"/>
    <col min="6401" max="6401" width="26.44140625" style="80" customWidth="1"/>
    <col min="6402" max="6402" width="38.33203125" style="80" customWidth="1"/>
    <col min="6403" max="6404" width="18" style="80" customWidth="1"/>
    <col min="6405" max="6656" width="11.44140625" style="80"/>
    <col min="6657" max="6657" width="26.44140625" style="80" customWidth="1"/>
    <col min="6658" max="6658" width="38.33203125" style="80" customWidth="1"/>
    <col min="6659" max="6660" width="18" style="80" customWidth="1"/>
    <col min="6661" max="6912" width="11.44140625" style="80"/>
    <col min="6913" max="6913" width="26.44140625" style="80" customWidth="1"/>
    <col min="6914" max="6914" width="38.33203125" style="80" customWidth="1"/>
    <col min="6915" max="6916" width="18" style="80" customWidth="1"/>
    <col min="6917" max="7168" width="11.44140625" style="80"/>
    <col min="7169" max="7169" width="26.44140625" style="80" customWidth="1"/>
    <col min="7170" max="7170" width="38.33203125" style="80" customWidth="1"/>
    <col min="7171" max="7172" width="18" style="80" customWidth="1"/>
    <col min="7173" max="7424" width="11.44140625" style="80"/>
    <col min="7425" max="7425" width="26.44140625" style="80" customWidth="1"/>
    <col min="7426" max="7426" width="38.33203125" style="80" customWidth="1"/>
    <col min="7427" max="7428" width="18" style="80" customWidth="1"/>
    <col min="7429" max="7680" width="11.44140625" style="80"/>
    <col min="7681" max="7681" width="26.44140625" style="80" customWidth="1"/>
    <col min="7682" max="7682" width="38.33203125" style="80" customWidth="1"/>
    <col min="7683" max="7684" width="18" style="80" customWidth="1"/>
    <col min="7685" max="7936" width="11.44140625" style="80"/>
    <col min="7937" max="7937" width="26.44140625" style="80" customWidth="1"/>
    <col min="7938" max="7938" width="38.33203125" style="80" customWidth="1"/>
    <col min="7939" max="7940" width="18" style="80" customWidth="1"/>
    <col min="7941" max="8192" width="11.44140625" style="80"/>
    <col min="8193" max="8193" width="26.44140625" style="80" customWidth="1"/>
    <col min="8194" max="8194" width="38.33203125" style="80" customWidth="1"/>
    <col min="8195" max="8196" width="18" style="80" customWidth="1"/>
    <col min="8197" max="8448" width="11.44140625" style="80"/>
    <col min="8449" max="8449" width="26.44140625" style="80" customWidth="1"/>
    <col min="8450" max="8450" width="38.33203125" style="80" customWidth="1"/>
    <col min="8451" max="8452" width="18" style="80" customWidth="1"/>
    <col min="8453" max="8704" width="11.44140625" style="80"/>
    <col min="8705" max="8705" width="26.44140625" style="80" customWidth="1"/>
    <col min="8706" max="8706" width="38.33203125" style="80" customWidth="1"/>
    <col min="8707" max="8708" width="18" style="80" customWidth="1"/>
    <col min="8709" max="8960" width="11.44140625" style="80"/>
    <col min="8961" max="8961" width="26.44140625" style="80" customWidth="1"/>
    <col min="8962" max="8962" width="38.33203125" style="80" customWidth="1"/>
    <col min="8963" max="8964" width="18" style="80" customWidth="1"/>
    <col min="8965" max="9216" width="11.44140625" style="80"/>
    <col min="9217" max="9217" width="26.44140625" style="80" customWidth="1"/>
    <col min="9218" max="9218" width="38.33203125" style="80" customWidth="1"/>
    <col min="9219" max="9220" width="18" style="80" customWidth="1"/>
    <col min="9221" max="9472" width="11.44140625" style="80"/>
    <col min="9473" max="9473" width="26.44140625" style="80" customWidth="1"/>
    <col min="9474" max="9474" width="38.33203125" style="80" customWidth="1"/>
    <col min="9475" max="9476" width="18" style="80" customWidth="1"/>
    <col min="9477" max="9728" width="11.44140625" style="80"/>
    <col min="9729" max="9729" width="26.44140625" style="80" customWidth="1"/>
    <col min="9730" max="9730" width="38.33203125" style="80" customWidth="1"/>
    <col min="9731" max="9732" width="18" style="80" customWidth="1"/>
    <col min="9733" max="9984" width="11.44140625" style="80"/>
    <col min="9985" max="9985" width="26.44140625" style="80" customWidth="1"/>
    <col min="9986" max="9986" width="38.33203125" style="80" customWidth="1"/>
    <col min="9987" max="9988" width="18" style="80" customWidth="1"/>
    <col min="9989" max="10240" width="11.44140625" style="80"/>
    <col min="10241" max="10241" width="26.44140625" style="80" customWidth="1"/>
    <col min="10242" max="10242" width="38.33203125" style="80" customWidth="1"/>
    <col min="10243" max="10244" width="18" style="80" customWidth="1"/>
    <col min="10245" max="10496" width="11.44140625" style="80"/>
    <col min="10497" max="10497" width="26.44140625" style="80" customWidth="1"/>
    <col min="10498" max="10498" width="38.33203125" style="80" customWidth="1"/>
    <col min="10499" max="10500" width="18" style="80" customWidth="1"/>
    <col min="10501" max="10752" width="11.44140625" style="80"/>
    <col min="10753" max="10753" width="26.44140625" style="80" customWidth="1"/>
    <col min="10754" max="10754" width="38.33203125" style="80" customWidth="1"/>
    <col min="10755" max="10756" width="18" style="80" customWidth="1"/>
    <col min="10757" max="11008" width="11.44140625" style="80"/>
    <col min="11009" max="11009" width="26.44140625" style="80" customWidth="1"/>
    <col min="11010" max="11010" width="38.33203125" style="80" customWidth="1"/>
    <col min="11011" max="11012" width="18" style="80" customWidth="1"/>
    <col min="11013" max="11264" width="11.44140625" style="80"/>
    <col min="11265" max="11265" width="26.44140625" style="80" customWidth="1"/>
    <col min="11266" max="11266" width="38.33203125" style="80" customWidth="1"/>
    <col min="11267" max="11268" width="18" style="80" customWidth="1"/>
    <col min="11269" max="11520" width="11.44140625" style="80"/>
    <col min="11521" max="11521" width="26.44140625" style="80" customWidth="1"/>
    <col min="11522" max="11522" width="38.33203125" style="80" customWidth="1"/>
    <col min="11523" max="11524" width="18" style="80" customWidth="1"/>
    <col min="11525" max="11776" width="11.44140625" style="80"/>
    <col min="11777" max="11777" width="26.44140625" style="80" customWidth="1"/>
    <col min="11778" max="11778" width="38.33203125" style="80" customWidth="1"/>
    <col min="11779" max="11780" width="18" style="80" customWidth="1"/>
    <col min="11781" max="12032" width="11.44140625" style="80"/>
    <col min="12033" max="12033" width="26.44140625" style="80" customWidth="1"/>
    <col min="12034" max="12034" width="38.33203125" style="80" customWidth="1"/>
    <col min="12035" max="12036" width="18" style="80" customWidth="1"/>
    <col min="12037" max="12288" width="11.44140625" style="80"/>
    <col min="12289" max="12289" width="26.44140625" style="80" customWidth="1"/>
    <col min="12290" max="12290" width="38.33203125" style="80" customWidth="1"/>
    <col min="12291" max="12292" width="18" style="80" customWidth="1"/>
    <col min="12293" max="12544" width="11.44140625" style="80"/>
    <col min="12545" max="12545" width="26.44140625" style="80" customWidth="1"/>
    <col min="12546" max="12546" width="38.33203125" style="80" customWidth="1"/>
    <col min="12547" max="12548" width="18" style="80" customWidth="1"/>
    <col min="12549" max="12800" width="11.44140625" style="80"/>
    <col min="12801" max="12801" width="26.44140625" style="80" customWidth="1"/>
    <col min="12802" max="12802" width="38.33203125" style="80" customWidth="1"/>
    <col min="12803" max="12804" width="18" style="80" customWidth="1"/>
    <col min="12805" max="13056" width="11.44140625" style="80"/>
    <col min="13057" max="13057" width="26.44140625" style="80" customWidth="1"/>
    <col min="13058" max="13058" width="38.33203125" style="80" customWidth="1"/>
    <col min="13059" max="13060" width="18" style="80" customWidth="1"/>
    <col min="13061" max="13312" width="11.44140625" style="80"/>
    <col min="13313" max="13313" width="26.44140625" style="80" customWidth="1"/>
    <col min="13314" max="13314" width="38.33203125" style="80" customWidth="1"/>
    <col min="13315" max="13316" width="18" style="80" customWidth="1"/>
    <col min="13317" max="13568" width="11.44140625" style="80"/>
    <col min="13569" max="13569" width="26.44140625" style="80" customWidth="1"/>
    <col min="13570" max="13570" width="38.33203125" style="80" customWidth="1"/>
    <col min="13571" max="13572" width="18" style="80" customWidth="1"/>
    <col min="13573" max="13824" width="11.44140625" style="80"/>
    <col min="13825" max="13825" width="26.44140625" style="80" customWidth="1"/>
    <col min="13826" max="13826" width="38.33203125" style="80" customWidth="1"/>
    <col min="13827" max="13828" width="18" style="80" customWidth="1"/>
    <col min="13829" max="14080" width="11.44140625" style="80"/>
    <col min="14081" max="14081" width="26.44140625" style="80" customWidth="1"/>
    <col min="14082" max="14082" width="38.33203125" style="80" customWidth="1"/>
    <col min="14083" max="14084" width="18" style="80" customWidth="1"/>
    <col min="14085" max="14336" width="11.44140625" style="80"/>
    <col min="14337" max="14337" width="26.44140625" style="80" customWidth="1"/>
    <col min="14338" max="14338" width="38.33203125" style="80" customWidth="1"/>
    <col min="14339" max="14340" width="18" style="80" customWidth="1"/>
    <col min="14341" max="14592" width="11.44140625" style="80"/>
    <col min="14593" max="14593" width="26.44140625" style="80" customWidth="1"/>
    <col min="14594" max="14594" width="38.33203125" style="80" customWidth="1"/>
    <col min="14595" max="14596" width="18" style="80" customWidth="1"/>
    <col min="14597" max="14848" width="11.44140625" style="80"/>
    <col min="14849" max="14849" width="26.44140625" style="80" customWidth="1"/>
    <col min="14850" max="14850" width="38.33203125" style="80" customWidth="1"/>
    <col min="14851" max="14852" width="18" style="80" customWidth="1"/>
    <col min="14853" max="15104" width="11.44140625" style="80"/>
    <col min="15105" max="15105" width="26.44140625" style="80" customWidth="1"/>
    <col min="15106" max="15106" width="38.33203125" style="80" customWidth="1"/>
    <col min="15107" max="15108" width="18" style="80" customWidth="1"/>
    <col min="15109" max="15360" width="11.44140625" style="80"/>
    <col min="15361" max="15361" width="26.44140625" style="80" customWidth="1"/>
    <col min="15362" max="15362" width="38.33203125" style="80" customWidth="1"/>
    <col min="15363" max="15364" width="18" style="80" customWidth="1"/>
    <col min="15365" max="15616" width="11.44140625" style="80"/>
    <col min="15617" max="15617" width="26.44140625" style="80" customWidth="1"/>
    <col min="15618" max="15618" width="38.33203125" style="80" customWidth="1"/>
    <col min="15619" max="15620" width="18" style="80" customWidth="1"/>
    <col min="15621" max="15872" width="11.44140625" style="80"/>
    <col min="15873" max="15873" width="26.44140625" style="80" customWidth="1"/>
    <col min="15874" max="15874" width="38.33203125" style="80" customWidth="1"/>
    <col min="15875" max="15876" width="18" style="80" customWidth="1"/>
    <col min="15877" max="16128" width="11.44140625" style="80"/>
    <col min="16129" max="16129" width="26.44140625" style="80" customWidth="1"/>
    <col min="16130" max="16130" width="38.33203125" style="80" customWidth="1"/>
    <col min="16131" max="16132" width="18" style="80" customWidth="1"/>
    <col min="16133" max="16384" width="11.44140625" style="80"/>
  </cols>
  <sheetData>
    <row r="1" spans="1:4" ht="21.75" customHeight="1">
      <c r="A1" s="18"/>
    </row>
    <row r="2" spans="1:4" ht="56.4">
      <c r="A2" s="194" t="s">
        <v>38</v>
      </c>
      <c r="B2" s="194"/>
      <c r="C2" s="194"/>
      <c r="D2" s="194"/>
    </row>
    <row r="3" spans="1:4" ht="15" customHeight="1">
      <c r="A3" s="25">
        <v>45565</v>
      </c>
      <c r="B3" s="194"/>
      <c r="C3" s="194"/>
      <c r="D3" s="194"/>
    </row>
    <row r="4" spans="1:4" ht="15" customHeight="1">
      <c r="A4" s="558" t="s">
        <v>231</v>
      </c>
      <c r="B4" s="194"/>
      <c r="C4" s="194"/>
      <c r="D4" s="194"/>
    </row>
    <row r="5" spans="1:4" ht="14.4" thickBot="1">
      <c r="A5" s="559"/>
      <c r="B5" s="559"/>
      <c r="C5" s="560"/>
      <c r="D5" s="560"/>
    </row>
    <row r="6" spans="1:4" s="563" customFormat="1" ht="48.75" customHeight="1">
      <c r="A6" s="561" t="s">
        <v>397</v>
      </c>
      <c r="B6" s="561" t="s">
        <v>398</v>
      </c>
      <c r="C6" s="561" t="s">
        <v>399</v>
      </c>
      <c r="D6" s="562" t="s">
        <v>400</v>
      </c>
    </row>
    <row r="7" spans="1:4" s="563" customFormat="1" ht="15" customHeight="1">
      <c r="A7" s="55" t="s">
        <v>401</v>
      </c>
      <c r="B7" s="70" t="s">
        <v>402</v>
      </c>
      <c r="C7" s="564">
        <v>1137973.644849</v>
      </c>
      <c r="D7" s="565">
        <v>1.0662289999999999</v>
      </c>
    </row>
    <row r="8" spans="1:4" s="568" customFormat="1" ht="15" customHeight="1">
      <c r="A8" s="55"/>
      <c r="B8" s="209" t="s">
        <v>403</v>
      </c>
      <c r="C8" s="566">
        <v>1137973.644849</v>
      </c>
      <c r="D8" s="567">
        <v>1.0662289999999999</v>
      </c>
    </row>
    <row r="9" spans="1:4" s="563" customFormat="1" ht="15" customHeight="1">
      <c r="A9" s="569" t="s">
        <v>404</v>
      </c>
      <c r="B9" s="570" t="s">
        <v>405</v>
      </c>
      <c r="C9" s="564">
        <v>1942489.4141589999</v>
      </c>
      <c r="D9" s="565">
        <v>1.8200239999999999</v>
      </c>
    </row>
    <row r="10" spans="1:4" s="563" customFormat="1" ht="15" customHeight="1">
      <c r="A10" s="55"/>
      <c r="B10" s="70" t="s">
        <v>406</v>
      </c>
      <c r="C10" s="564">
        <v>1430850.2004569999</v>
      </c>
      <c r="D10" s="565">
        <v>1.340641</v>
      </c>
    </row>
    <row r="11" spans="1:4" s="563" customFormat="1" ht="15" customHeight="1">
      <c r="A11" s="55"/>
      <c r="B11" s="70" t="s">
        <v>407</v>
      </c>
      <c r="C11" s="564">
        <v>35434.549542000001</v>
      </c>
      <c r="D11" s="565">
        <v>3.3201000000000001E-2</v>
      </c>
    </row>
    <row r="12" spans="1:4" s="563" customFormat="1" ht="15" customHeight="1">
      <c r="A12" s="55"/>
      <c r="B12" s="70" t="s">
        <v>408</v>
      </c>
      <c r="C12" s="564">
        <v>29762.987228999998</v>
      </c>
      <c r="D12" s="565">
        <v>2.7886999999999999E-2</v>
      </c>
    </row>
    <row r="13" spans="1:4" s="563" customFormat="1" ht="15" customHeight="1">
      <c r="A13" s="55"/>
      <c r="B13" s="70" t="s">
        <v>409</v>
      </c>
      <c r="C13" s="564">
        <v>321619.08196799998</v>
      </c>
      <c r="D13" s="565">
        <v>0.301342</v>
      </c>
    </row>
    <row r="14" spans="1:4" s="568" customFormat="1" ht="15" customHeight="1">
      <c r="A14" s="55"/>
      <c r="B14" s="209" t="s">
        <v>410</v>
      </c>
      <c r="C14" s="566">
        <v>3760156.2333550001</v>
      </c>
      <c r="D14" s="567">
        <v>3.5230949999999996</v>
      </c>
    </row>
    <row r="15" spans="1:4" s="563" customFormat="1" ht="15" customHeight="1">
      <c r="A15" s="569" t="s">
        <v>411</v>
      </c>
      <c r="B15" s="570" t="s">
        <v>412</v>
      </c>
      <c r="C15" s="564">
        <v>1585654.71796</v>
      </c>
      <c r="D15" s="565">
        <v>1.4856859999999998</v>
      </c>
    </row>
    <row r="16" spans="1:4" s="563" customFormat="1" ht="15" customHeight="1">
      <c r="A16" s="55"/>
      <c r="B16" s="70" t="s">
        <v>413</v>
      </c>
      <c r="C16" s="564">
        <v>0</v>
      </c>
      <c r="D16" s="565">
        <v>0</v>
      </c>
    </row>
    <row r="17" spans="1:5" s="563" customFormat="1" ht="15" customHeight="1">
      <c r="A17" s="55"/>
      <c r="B17" s="70" t="s">
        <v>414</v>
      </c>
      <c r="C17" s="564">
        <v>25590.997045</v>
      </c>
      <c r="D17" s="565">
        <v>2.3977999999999999E-2</v>
      </c>
    </row>
    <row r="18" spans="1:5" s="563" customFormat="1" ht="15" customHeight="1">
      <c r="A18" s="356"/>
      <c r="B18" s="571" t="s">
        <v>415</v>
      </c>
      <c r="C18" s="566">
        <v>1611245.7150049999</v>
      </c>
      <c r="D18" s="567">
        <v>1.5096639999999999</v>
      </c>
    </row>
    <row r="19" spans="1:5" s="563" customFormat="1" ht="15" customHeight="1">
      <c r="A19" s="569" t="s">
        <v>416</v>
      </c>
      <c r="B19" s="570" t="s">
        <v>417</v>
      </c>
      <c r="C19" s="564">
        <v>19134.043662</v>
      </c>
      <c r="D19" s="565">
        <v>1.7927999999999999E-2</v>
      </c>
    </row>
    <row r="20" spans="1:5" s="563" customFormat="1" ht="15" customHeight="1">
      <c r="A20" s="356"/>
      <c r="B20" s="571" t="s">
        <v>418</v>
      </c>
      <c r="C20" s="566">
        <v>19134.043662</v>
      </c>
      <c r="D20" s="567">
        <v>1.7927999999999999E-2</v>
      </c>
    </row>
    <row r="21" spans="1:5" s="563" customFormat="1" ht="15" customHeight="1">
      <c r="A21" s="55" t="s">
        <v>419</v>
      </c>
      <c r="B21" s="70" t="s">
        <v>420</v>
      </c>
      <c r="C21" s="564">
        <v>0</v>
      </c>
      <c r="D21" s="565">
        <v>0</v>
      </c>
    </row>
    <row r="22" spans="1:5" s="563" customFormat="1" ht="15" customHeight="1">
      <c r="A22" s="55"/>
      <c r="B22" s="209" t="s">
        <v>421</v>
      </c>
      <c r="C22" s="572">
        <v>0</v>
      </c>
      <c r="D22" s="573">
        <v>0</v>
      </c>
    </row>
    <row r="23" spans="1:5" s="563" customFormat="1" ht="15" customHeight="1">
      <c r="A23" s="55" t="s">
        <v>422</v>
      </c>
      <c r="B23" s="55"/>
      <c r="C23" s="572">
        <v>6528509.6368709998</v>
      </c>
      <c r="D23" s="573">
        <v>6.1169159999999998</v>
      </c>
    </row>
    <row r="24" spans="1:5" s="563" customFormat="1" ht="3.75" customHeight="1" thickBot="1">
      <c r="A24" s="574"/>
      <c r="B24" s="574"/>
      <c r="C24" s="575"/>
      <c r="D24" s="576"/>
    </row>
    <row r="25" spans="1:5" s="563" customFormat="1" ht="15" customHeight="1">
      <c r="A25" s="577" t="s">
        <v>205</v>
      </c>
    </row>
    <row r="26" spans="1:5" s="563" customFormat="1" ht="15" customHeight="1">
      <c r="A26" s="577" t="s">
        <v>423</v>
      </c>
      <c r="B26" s="577"/>
      <c r="C26" s="577"/>
      <c r="D26" s="577"/>
      <c r="E26" s="577"/>
    </row>
    <row r="27" spans="1:5" s="578" customFormat="1" ht="14.4">
      <c r="A27" s="577" t="s">
        <v>424</v>
      </c>
      <c r="B27" s="577"/>
      <c r="C27" s="577"/>
      <c r="D27" s="577"/>
      <c r="E27" s="577"/>
    </row>
    <row r="28" spans="1:5" s="578" customFormat="1" ht="14.4">
      <c r="A28" s="577" t="s">
        <v>425</v>
      </c>
      <c r="B28" s="577"/>
      <c r="C28" s="577"/>
      <c r="D28" s="577"/>
      <c r="E28" s="577"/>
    </row>
    <row r="29" spans="1:5" s="578" customFormat="1" ht="14.4">
      <c r="A29" s="577" t="s">
        <v>426</v>
      </c>
      <c r="B29" s="577"/>
      <c r="C29" s="577"/>
      <c r="D29" s="577"/>
      <c r="E29" s="577"/>
    </row>
    <row r="30" spans="1:5" s="578" customFormat="1" ht="14.4">
      <c r="A30" s="577" t="s">
        <v>427</v>
      </c>
      <c r="B30" s="577"/>
      <c r="C30" s="577"/>
      <c r="D30" s="577"/>
      <c r="E30" s="577"/>
    </row>
    <row r="31" spans="1:5" s="578" customFormat="1" ht="14.4">
      <c r="A31" s="577" t="s">
        <v>428</v>
      </c>
      <c r="B31" s="577"/>
      <c r="C31" s="577"/>
      <c r="D31" s="577"/>
      <c r="E31" s="577"/>
    </row>
    <row r="32" spans="1:5" s="578" customFormat="1" ht="14.4">
      <c r="A32" s="577" t="s">
        <v>429</v>
      </c>
      <c r="B32" s="577"/>
      <c r="C32" s="577"/>
      <c r="D32" s="577"/>
      <c r="E32" s="577"/>
    </row>
    <row r="33" spans="1:5" s="578" customFormat="1" ht="14.4">
      <c r="A33" s="577" t="s">
        <v>430</v>
      </c>
      <c r="B33" s="577"/>
      <c r="C33" s="577"/>
      <c r="D33" s="577"/>
      <c r="E33" s="577"/>
    </row>
    <row r="34" spans="1:5" s="578" customFormat="1" ht="14.4">
      <c r="A34" s="577" t="s">
        <v>431</v>
      </c>
      <c r="B34" s="577"/>
      <c r="C34" s="577"/>
      <c r="D34" s="577"/>
      <c r="E34" s="577"/>
    </row>
    <row r="35" spans="1:5" s="578" customFormat="1" ht="14.4">
      <c r="A35" s="577" t="s">
        <v>432</v>
      </c>
      <c r="B35" s="577"/>
      <c r="C35" s="577"/>
      <c r="D35" s="577"/>
      <c r="E35" s="577"/>
    </row>
    <row r="36" spans="1:5" s="578" customFormat="1" ht="14.4">
      <c r="A36" s="577" t="s">
        <v>433</v>
      </c>
      <c r="B36" s="577"/>
      <c r="C36" s="577"/>
      <c r="D36" s="577"/>
      <c r="E36" s="577"/>
    </row>
    <row r="37" spans="1:5" s="578" customFormat="1" ht="14.4">
      <c r="A37" s="577" t="s">
        <v>434</v>
      </c>
      <c r="B37" s="577"/>
      <c r="C37" s="577"/>
      <c r="D37" s="577"/>
      <c r="E37" s="577"/>
    </row>
    <row r="38" spans="1:5" s="578" customFormat="1" ht="14.4">
      <c r="A38" s="577" t="s">
        <v>435</v>
      </c>
      <c r="B38" s="577"/>
      <c r="C38" s="577"/>
      <c r="D38" s="577"/>
      <c r="E38" s="577"/>
    </row>
    <row r="39" spans="1:5" s="578" customFormat="1" ht="14.4">
      <c r="A39" s="577" t="s">
        <v>436</v>
      </c>
      <c r="B39" s="577"/>
      <c r="C39" s="577"/>
      <c r="D39" s="577"/>
      <c r="E39" s="577"/>
    </row>
    <row r="40" spans="1:5" s="578" customFormat="1" ht="14.4">
      <c r="A40" s="577" t="s">
        <v>437</v>
      </c>
      <c r="B40" s="577"/>
      <c r="C40" s="577"/>
      <c r="D40" s="577"/>
      <c r="E40" s="577"/>
    </row>
    <row r="41" spans="1:5" s="578" customFormat="1" ht="14.4">
      <c r="A41" s="577" t="s">
        <v>438</v>
      </c>
      <c r="B41" s="577"/>
      <c r="C41" s="577"/>
      <c r="D41" s="577"/>
      <c r="E41" s="577"/>
    </row>
    <row r="42" spans="1:5">
      <c r="A42" s="577" t="s">
        <v>439</v>
      </c>
      <c r="B42" s="577"/>
      <c r="C42" s="577"/>
      <c r="D42" s="577"/>
      <c r="E42" s="577"/>
    </row>
    <row r="43" spans="1:5">
      <c r="A43" s="577" t="s">
        <v>440</v>
      </c>
      <c r="B43" s="577"/>
      <c r="C43" s="577"/>
      <c r="D43" s="577"/>
      <c r="E43" s="577"/>
    </row>
    <row r="44" spans="1:5">
      <c r="A44" s="579"/>
      <c r="B44" s="577"/>
      <c r="C44" s="577"/>
      <c r="D44" s="577"/>
      <c r="E44" s="577"/>
    </row>
    <row r="45" spans="1:5">
      <c r="B45" s="577"/>
      <c r="C45" s="577"/>
      <c r="D45" s="577"/>
      <c r="E45" s="577"/>
    </row>
    <row r="200" spans="3:3">
      <c r="C200" s="80" t="s">
        <v>193</v>
      </c>
    </row>
  </sheetData>
  <printOptions horizontalCentered="1" verticalCentered="1"/>
  <pageMargins left="0.78740157480314965" right="0.78740157480314965" top="0.98425196850393704" bottom="0.98425196850393704" header="0" footer="0"/>
  <pageSetup paperSize="9" scale="86" orientation="portrait" r:id="rId1"/>
  <headerFooter alignWithMargins="0"/>
  <rowBreaks count="1" manualBreakCount="1">
    <brk id="44" max="3" man="1"/>
  </rowBreaks>
  <colBreaks count="1" manualBreakCount="1">
    <brk id="4" max="1048575" man="1"/>
  </col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78CA2B-C55F-457A-AC2D-D21575D090F7}">
  <sheetPr codeName="Hoja32">
    <pageSetUpPr fitToPage="1"/>
  </sheetPr>
  <dimension ref="A2:P36"/>
  <sheetViews>
    <sheetView workbookViewId="0"/>
  </sheetViews>
  <sheetFormatPr baseColWidth="10" defaultColWidth="11.44140625" defaultRowHeight="13.2"/>
  <cols>
    <col min="1" max="1" width="2.6640625" style="123" customWidth="1"/>
    <col min="2" max="2" width="3.44140625" style="583" customWidth="1"/>
    <col min="3" max="3" width="15.33203125" style="583" customWidth="1"/>
    <col min="4" max="14" width="11.44140625" style="123"/>
    <col min="15" max="15" width="12.33203125" style="123" customWidth="1"/>
    <col min="16" max="256" width="11.44140625" style="123"/>
    <col min="257" max="257" width="2.6640625" style="123" customWidth="1"/>
    <col min="258" max="258" width="3.44140625" style="123" customWidth="1"/>
    <col min="259" max="259" width="15.33203125" style="123" customWidth="1"/>
    <col min="260" max="270" width="11.44140625" style="123"/>
    <col min="271" max="271" width="12.33203125" style="123" customWidth="1"/>
    <col min="272" max="512" width="11.44140625" style="123"/>
    <col min="513" max="513" width="2.6640625" style="123" customWidth="1"/>
    <col min="514" max="514" width="3.44140625" style="123" customWidth="1"/>
    <col min="515" max="515" width="15.33203125" style="123" customWidth="1"/>
    <col min="516" max="526" width="11.44140625" style="123"/>
    <col min="527" max="527" width="12.33203125" style="123" customWidth="1"/>
    <col min="528" max="768" width="11.44140625" style="123"/>
    <col min="769" max="769" width="2.6640625" style="123" customWidth="1"/>
    <col min="770" max="770" width="3.44140625" style="123" customWidth="1"/>
    <col min="771" max="771" width="15.33203125" style="123" customWidth="1"/>
    <col min="772" max="782" width="11.44140625" style="123"/>
    <col min="783" max="783" width="12.33203125" style="123" customWidth="1"/>
    <col min="784" max="1024" width="11.44140625" style="123"/>
    <col min="1025" max="1025" width="2.6640625" style="123" customWidth="1"/>
    <col min="1026" max="1026" width="3.44140625" style="123" customWidth="1"/>
    <col min="1027" max="1027" width="15.33203125" style="123" customWidth="1"/>
    <col min="1028" max="1038" width="11.44140625" style="123"/>
    <col min="1039" max="1039" width="12.33203125" style="123" customWidth="1"/>
    <col min="1040" max="1280" width="11.44140625" style="123"/>
    <col min="1281" max="1281" width="2.6640625" style="123" customWidth="1"/>
    <col min="1282" max="1282" width="3.44140625" style="123" customWidth="1"/>
    <col min="1283" max="1283" width="15.33203125" style="123" customWidth="1"/>
    <col min="1284" max="1294" width="11.44140625" style="123"/>
    <col min="1295" max="1295" width="12.33203125" style="123" customWidth="1"/>
    <col min="1296" max="1536" width="11.44140625" style="123"/>
    <col min="1537" max="1537" width="2.6640625" style="123" customWidth="1"/>
    <col min="1538" max="1538" width="3.44140625" style="123" customWidth="1"/>
    <col min="1539" max="1539" width="15.33203125" style="123" customWidth="1"/>
    <col min="1540" max="1550" width="11.44140625" style="123"/>
    <col min="1551" max="1551" width="12.33203125" style="123" customWidth="1"/>
    <col min="1552" max="1792" width="11.44140625" style="123"/>
    <col min="1793" max="1793" width="2.6640625" style="123" customWidth="1"/>
    <col min="1794" max="1794" width="3.44140625" style="123" customWidth="1"/>
    <col min="1795" max="1795" width="15.33203125" style="123" customWidth="1"/>
    <col min="1796" max="1806" width="11.44140625" style="123"/>
    <col min="1807" max="1807" width="12.33203125" style="123" customWidth="1"/>
    <col min="1808" max="2048" width="11.44140625" style="123"/>
    <col min="2049" max="2049" width="2.6640625" style="123" customWidth="1"/>
    <col min="2050" max="2050" width="3.44140625" style="123" customWidth="1"/>
    <col min="2051" max="2051" width="15.33203125" style="123" customWidth="1"/>
    <col min="2052" max="2062" width="11.44140625" style="123"/>
    <col min="2063" max="2063" width="12.33203125" style="123" customWidth="1"/>
    <col min="2064" max="2304" width="11.44140625" style="123"/>
    <col min="2305" max="2305" width="2.6640625" style="123" customWidth="1"/>
    <col min="2306" max="2306" width="3.44140625" style="123" customWidth="1"/>
    <col min="2307" max="2307" width="15.33203125" style="123" customWidth="1"/>
    <col min="2308" max="2318" width="11.44140625" style="123"/>
    <col min="2319" max="2319" width="12.33203125" style="123" customWidth="1"/>
    <col min="2320" max="2560" width="11.44140625" style="123"/>
    <col min="2561" max="2561" width="2.6640625" style="123" customWidth="1"/>
    <col min="2562" max="2562" width="3.44140625" style="123" customWidth="1"/>
    <col min="2563" max="2563" width="15.33203125" style="123" customWidth="1"/>
    <col min="2564" max="2574" width="11.44140625" style="123"/>
    <col min="2575" max="2575" width="12.33203125" style="123" customWidth="1"/>
    <col min="2576" max="2816" width="11.44140625" style="123"/>
    <col min="2817" max="2817" width="2.6640625" style="123" customWidth="1"/>
    <col min="2818" max="2818" width="3.44140625" style="123" customWidth="1"/>
    <col min="2819" max="2819" width="15.33203125" style="123" customWidth="1"/>
    <col min="2820" max="2830" width="11.44140625" style="123"/>
    <col min="2831" max="2831" width="12.33203125" style="123" customWidth="1"/>
    <col min="2832" max="3072" width="11.44140625" style="123"/>
    <col min="3073" max="3073" width="2.6640625" style="123" customWidth="1"/>
    <col min="3074" max="3074" width="3.44140625" style="123" customWidth="1"/>
    <col min="3075" max="3075" width="15.33203125" style="123" customWidth="1"/>
    <col min="3076" max="3086" width="11.44140625" style="123"/>
    <col min="3087" max="3087" width="12.33203125" style="123" customWidth="1"/>
    <col min="3088" max="3328" width="11.44140625" style="123"/>
    <col min="3329" max="3329" width="2.6640625" style="123" customWidth="1"/>
    <col min="3330" max="3330" width="3.44140625" style="123" customWidth="1"/>
    <col min="3331" max="3331" width="15.33203125" style="123" customWidth="1"/>
    <col min="3332" max="3342" width="11.44140625" style="123"/>
    <col min="3343" max="3343" width="12.33203125" style="123" customWidth="1"/>
    <col min="3344" max="3584" width="11.44140625" style="123"/>
    <col min="3585" max="3585" width="2.6640625" style="123" customWidth="1"/>
    <col min="3586" max="3586" width="3.44140625" style="123" customWidth="1"/>
    <col min="3587" max="3587" width="15.33203125" style="123" customWidth="1"/>
    <col min="3588" max="3598" width="11.44140625" style="123"/>
    <col min="3599" max="3599" width="12.33203125" style="123" customWidth="1"/>
    <col min="3600" max="3840" width="11.44140625" style="123"/>
    <col min="3841" max="3841" width="2.6640625" style="123" customWidth="1"/>
    <col min="3842" max="3842" width="3.44140625" style="123" customWidth="1"/>
    <col min="3843" max="3843" width="15.33203125" style="123" customWidth="1"/>
    <col min="3844" max="3854" width="11.44140625" style="123"/>
    <col min="3855" max="3855" width="12.33203125" style="123" customWidth="1"/>
    <col min="3856" max="4096" width="11.44140625" style="123"/>
    <col min="4097" max="4097" width="2.6640625" style="123" customWidth="1"/>
    <col min="4098" max="4098" width="3.44140625" style="123" customWidth="1"/>
    <col min="4099" max="4099" width="15.33203125" style="123" customWidth="1"/>
    <col min="4100" max="4110" width="11.44140625" style="123"/>
    <col min="4111" max="4111" width="12.33203125" style="123" customWidth="1"/>
    <col min="4112" max="4352" width="11.44140625" style="123"/>
    <col min="4353" max="4353" width="2.6640625" style="123" customWidth="1"/>
    <col min="4354" max="4354" width="3.44140625" style="123" customWidth="1"/>
    <col min="4355" max="4355" width="15.33203125" style="123" customWidth="1"/>
    <col min="4356" max="4366" width="11.44140625" style="123"/>
    <col min="4367" max="4367" width="12.33203125" style="123" customWidth="1"/>
    <col min="4368" max="4608" width="11.44140625" style="123"/>
    <col min="4609" max="4609" width="2.6640625" style="123" customWidth="1"/>
    <col min="4610" max="4610" width="3.44140625" style="123" customWidth="1"/>
    <col min="4611" max="4611" width="15.33203125" style="123" customWidth="1"/>
    <col min="4612" max="4622" width="11.44140625" style="123"/>
    <col min="4623" max="4623" width="12.33203125" style="123" customWidth="1"/>
    <col min="4624" max="4864" width="11.44140625" style="123"/>
    <col min="4865" max="4865" width="2.6640625" style="123" customWidth="1"/>
    <col min="4866" max="4866" width="3.44140625" style="123" customWidth="1"/>
    <col min="4867" max="4867" width="15.33203125" style="123" customWidth="1"/>
    <col min="4868" max="4878" width="11.44140625" style="123"/>
    <col min="4879" max="4879" width="12.33203125" style="123" customWidth="1"/>
    <col min="4880" max="5120" width="11.44140625" style="123"/>
    <col min="5121" max="5121" width="2.6640625" style="123" customWidth="1"/>
    <col min="5122" max="5122" width="3.44140625" style="123" customWidth="1"/>
    <col min="5123" max="5123" width="15.33203125" style="123" customWidth="1"/>
    <col min="5124" max="5134" width="11.44140625" style="123"/>
    <col min="5135" max="5135" width="12.33203125" style="123" customWidth="1"/>
    <col min="5136" max="5376" width="11.44140625" style="123"/>
    <col min="5377" max="5377" width="2.6640625" style="123" customWidth="1"/>
    <col min="5378" max="5378" width="3.44140625" style="123" customWidth="1"/>
    <col min="5379" max="5379" width="15.33203125" style="123" customWidth="1"/>
    <col min="5380" max="5390" width="11.44140625" style="123"/>
    <col min="5391" max="5391" width="12.33203125" style="123" customWidth="1"/>
    <col min="5392" max="5632" width="11.44140625" style="123"/>
    <col min="5633" max="5633" width="2.6640625" style="123" customWidth="1"/>
    <col min="5634" max="5634" width="3.44140625" style="123" customWidth="1"/>
    <col min="5635" max="5635" width="15.33203125" style="123" customWidth="1"/>
    <col min="5636" max="5646" width="11.44140625" style="123"/>
    <col min="5647" max="5647" width="12.33203125" style="123" customWidth="1"/>
    <col min="5648" max="5888" width="11.44140625" style="123"/>
    <col min="5889" max="5889" width="2.6640625" style="123" customWidth="1"/>
    <col min="5890" max="5890" width="3.44140625" style="123" customWidth="1"/>
    <col min="5891" max="5891" width="15.33203125" style="123" customWidth="1"/>
    <col min="5892" max="5902" width="11.44140625" style="123"/>
    <col min="5903" max="5903" width="12.33203125" style="123" customWidth="1"/>
    <col min="5904" max="6144" width="11.44140625" style="123"/>
    <col min="6145" max="6145" width="2.6640625" style="123" customWidth="1"/>
    <col min="6146" max="6146" width="3.44140625" style="123" customWidth="1"/>
    <col min="6147" max="6147" width="15.33203125" style="123" customWidth="1"/>
    <col min="6148" max="6158" width="11.44140625" style="123"/>
    <col min="6159" max="6159" width="12.33203125" style="123" customWidth="1"/>
    <col min="6160" max="6400" width="11.44140625" style="123"/>
    <col min="6401" max="6401" width="2.6640625" style="123" customWidth="1"/>
    <col min="6402" max="6402" width="3.44140625" style="123" customWidth="1"/>
    <col min="6403" max="6403" width="15.33203125" style="123" customWidth="1"/>
    <col min="6404" max="6414" width="11.44140625" style="123"/>
    <col min="6415" max="6415" width="12.33203125" style="123" customWidth="1"/>
    <col min="6416" max="6656" width="11.44140625" style="123"/>
    <col min="6657" max="6657" width="2.6640625" style="123" customWidth="1"/>
    <col min="6658" max="6658" width="3.44140625" style="123" customWidth="1"/>
    <col min="6659" max="6659" width="15.33203125" style="123" customWidth="1"/>
    <col min="6660" max="6670" width="11.44140625" style="123"/>
    <col min="6671" max="6671" width="12.33203125" style="123" customWidth="1"/>
    <col min="6672" max="6912" width="11.44140625" style="123"/>
    <col min="6913" max="6913" width="2.6640625" style="123" customWidth="1"/>
    <col min="6914" max="6914" width="3.44140625" style="123" customWidth="1"/>
    <col min="6915" max="6915" width="15.33203125" style="123" customWidth="1"/>
    <col min="6916" max="6926" width="11.44140625" style="123"/>
    <col min="6927" max="6927" width="12.33203125" style="123" customWidth="1"/>
    <col min="6928" max="7168" width="11.44140625" style="123"/>
    <col min="7169" max="7169" width="2.6640625" style="123" customWidth="1"/>
    <col min="7170" max="7170" width="3.44140625" style="123" customWidth="1"/>
    <col min="7171" max="7171" width="15.33203125" style="123" customWidth="1"/>
    <col min="7172" max="7182" width="11.44140625" style="123"/>
    <col min="7183" max="7183" width="12.33203125" style="123" customWidth="1"/>
    <col min="7184" max="7424" width="11.44140625" style="123"/>
    <col min="7425" max="7425" width="2.6640625" style="123" customWidth="1"/>
    <col min="7426" max="7426" width="3.44140625" style="123" customWidth="1"/>
    <col min="7427" max="7427" width="15.33203125" style="123" customWidth="1"/>
    <col min="7428" max="7438" width="11.44140625" style="123"/>
    <col min="7439" max="7439" width="12.33203125" style="123" customWidth="1"/>
    <col min="7440" max="7680" width="11.44140625" style="123"/>
    <col min="7681" max="7681" width="2.6640625" style="123" customWidth="1"/>
    <col min="7682" max="7682" width="3.44140625" style="123" customWidth="1"/>
    <col min="7683" max="7683" width="15.33203125" style="123" customWidth="1"/>
    <col min="7684" max="7694" width="11.44140625" style="123"/>
    <col min="7695" max="7695" width="12.33203125" style="123" customWidth="1"/>
    <col min="7696" max="7936" width="11.44140625" style="123"/>
    <col min="7937" max="7937" width="2.6640625" style="123" customWidth="1"/>
    <col min="7938" max="7938" width="3.44140625" style="123" customWidth="1"/>
    <col min="7939" max="7939" width="15.33203125" style="123" customWidth="1"/>
    <col min="7940" max="7950" width="11.44140625" style="123"/>
    <col min="7951" max="7951" width="12.33203125" style="123" customWidth="1"/>
    <col min="7952" max="8192" width="11.44140625" style="123"/>
    <col min="8193" max="8193" width="2.6640625" style="123" customWidth="1"/>
    <col min="8194" max="8194" width="3.44140625" style="123" customWidth="1"/>
    <col min="8195" max="8195" width="15.33203125" style="123" customWidth="1"/>
    <col min="8196" max="8206" width="11.44140625" style="123"/>
    <col min="8207" max="8207" width="12.33203125" style="123" customWidth="1"/>
    <col min="8208" max="8448" width="11.44140625" style="123"/>
    <col min="8449" max="8449" width="2.6640625" style="123" customWidth="1"/>
    <col min="8450" max="8450" width="3.44140625" style="123" customWidth="1"/>
    <col min="8451" max="8451" width="15.33203125" style="123" customWidth="1"/>
    <col min="8452" max="8462" width="11.44140625" style="123"/>
    <col min="8463" max="8463" width="12.33203125" style="123" customWidth="1"/>
    <col min="8464" max="8704" width="11.44140625" style="123"/>
    <col min="8705" max="8705" width="2.6640625" style="123" customWidth="1"/>
    <col min="8706" max="8706" width="3.44140625" style="123" customWidth="1"/>
    <col min="8707" max="8707" width="15.33203125" style="123" customWidth="1"/>
    <col min="8708" max="8718" width="11.44140625" style="123"/>
    <col min="8719" max="8719" width="12.33203125" style="123" customWidth="1"/>
    <col min="8720" max="8960" width="11.44140625" style="123"/>
    <col min="8961" max="8961" width="2.6640625" style="123" customWidth="1"/>
    <col min="8962" max="8962" width="3.44140625" style="123" customWidth="1"/>
    <col min="8963" max="8963" width="15.33203125" style="123" customWidth="1"/>
    <col min="8964" max="8974" width="11.44140625" style="123"/>
    <col min="8975" max="8975" width="12.33203125" style="123" customWidth="1"/>
    <col min="8976" max="9216" width="11.44140625" style="123"/>
    <col min="9217" max="9217" width="2.6640625" style="123" customWidth="1"/>
    <col min="9218" max="9218" width="3.44140625" style="123" customWidth="1"/>
    <col min="9219" max="9219" width="15.33203125" style="123" customWidth="1"/>
    <col min="9220" max="9230" width="11.44140625" style="123"/>
    <col min="9231" max="9231" width="12.33203125" style="123" customWidth="1"/>
    <col min="9232" max="9472" width="11.44140625" style="123"/>
    <col min="9473" max="9473" width="2.6640625" style="123" customWidth="1"/>
    <col min="9474" max="9474" width="3.44140625" style="123" customWidth="1"/>
    <col min="9475" max="9475" width="15.33203125" style="123" customWidth="1"/>
    <col min="9476" max="9486" width="11.44140625" style="123"/>
    <col min="9487" max="9487" width="12.33203125" style="123" customWidth="1"/>
    <col min="9488" max="9728" width="11.44140625" style="123"/>
    <col min="9729" max="9729" width="2.6640625" style="123" customWidth="1"/>
    <col min="9730" max="9730" width="3.44140625" style="123" customWidth="1"/>
    <col min="9731" max="9731" width="15.33203125" style="123" customWidth="1"/>
    <col min="9732" max="9742" width="11.44140625" style="123"/>
    <col min="9743" max="9743" width="12.33203125" style="123" customWidth="1"/>
    <col min="9744" max="9984" width="11.44140625" style="123"/>
    <col min="9985" max="9985" width="2.6640625" style="123" customWidth="1"/>
    <col min="9986" max="9986" width="3.44140625" style="123" customWidth="1"/>
    <col min="9987" max="9987" width="15.33203125" style="123" customWidth="1"/>
    <col min="9988" max="9998" width="11.44140625" style="123"/>
    <col min="9999" max="9999" width="12.33203125" style="123" customWidth="1"/>
    <col min="10000" max="10240" width="11.44140625" style="123"/>
    <col min="10241" max="10241" width="2.6640625" style="123" customWidth="1"/>
    <col min="10242" max="10242" width="3.44140625" style="123" customWidth="1"/>
    <col min="10243" max="10243" width="15.33203125" style="123" customWidth="1"/>
    <col min="10244" max="10254" width="11.44140625" style="123"/>
    <col min="10255" max="10255" width="12.33203125" style="123" customWidth="1"/>
    <col min="10256" max="10496" width="11.44140625" style="123"/>
    <col min="10497" max="10497" width="2.6640625" style="123" customWidth="1"/>
    <col min="10498" max="10498" width="3.44140625" style="123" customWidth="1"/>
    <col min="10499" max="10499" width="15.33203125" style="123" customWidth="1"/>
    <col min="10500" max="10510" width="11.44140625" style="123"/>
    <col min="10511" max="10511" width="12.33203125" style="123" customWidth="1"/>
    <col min="10512" max="10752" width="11.44140625" style="123"/>
    <col min="10753" max="10753" width="2.6640625" style="123" customWidth="1"/>
    <col min="10754" max="10754" width="3.44140625" style="123" customWidth="1"/>
    <col min="10755" max="10755" width="15.33203125" style="123" customWidth="1"/>
    <col min="10756" max="10766" width="11.44140625" style="123"/>
    <col min="10767" max="10767" width="12.33203125" style="123" customWidth="1"/>
    <col min="10768" max="11008" width="11.44140625" style="123"/>
    <col min="11009" max="11009" width="2.6640625" style="123" customWidth="1"/>
    <col min="11010" max="11010" width="3.44140625" style="123" customWidth="1"/>
    <col min="11011" max="11011" width="15.33203125" style="123" customWidth="1"/>
    <col min="11012" max="11022" width="11.44140625" style="123"/>
    <col min="11023" max="11023" width="12.33203125" style="123" customWidth="1"/>
    <col min="11024" max="11264" width="11.44140625" style="123"/>
    <col min="11265" max="11265" width="2.6640625" style="123" customWidth="1"/>
    <col min="11266" max="11266" width="3.44140625" style="123" customWidth="1"/>
    <col min="11267" max="11267" width="15.33203125" style="123" customWidth="1"/>
    <col min="11268" max="11278" width="11.44140625" style="123"/>
    <col min="11279" max="11279" width="12.33203125" style="123" customWidth="1"/>
    <col min="11280" max="11520" width="11.44140625" style="123"/>
    <col min="11521" max="11521" width="2.6640625" style="123" customWidth="1"/>
    <col min="11522" max="11522" width="3.44140625" style="123" customWidth="1"/>
    <col min="11523" max="11523" width="15.33203125" style="123" customWidth="1"/>
    <col min="11524" max="11534" width="11.44140625" style="123"/>
    <col min="11535" max="11535" width="12.33203125" style="123" customWidth="1"/>
    <col min="11536" max="11776" width="11.44140625" style="123"/>
    <col min="11777" max="11777" width="2.6640625" style="123" customWidth="1"/>
    <col min="11778" max="11778" width="3.44140625" style="123" customWidth="1"/>
    <col min="11779" max="11779" width="15.33203125" style="123" customWidth="1"/>
    <col min="11780" max="11790" width="11.44140625" style="123"/>
    <col min="11791" max="11791" width="12.33203125" style="123" customWidth="1"/>
    <col min="11792" max="12032" width="11.44140625" style="123"/>
    <col min="12033" max="12033" width="2.6640625" style="123" customWidth="1"/>
    <col min="12034" max="12034" width="3.44140625" style="123" customWidth="1"/>
    <col min="12035" max="12035" width="15.33203125" style="123" customWidth="1"/>
    <col min="12036" max="12046" width="11.44140625" style="123"/>
    <col min="12047" max="12047" width="12.33203125" style="123" customWidth="1"/>
    <col min="12048" max="12288" width="11.44140625" style="123"/>
    <col min="12289" max="12289" width="2.6640625" style="123" customWidth="1"/>
    <col min="12290" max="12290" width="3.44140625" style="123" customWidth="1"/>
    <col min="12291" max="12291" width="15.33203125" style="123" customWidth="1"/>
    <col min="12292" max="12302" width="11.44140625" style="123"/>
    <col min="12303" max="12303" width="12.33203125" style="123" customWidth="1"/>
    <col min="12304" max="12544" width="11.44140625" style="123"/>
    <col min="12545" max="12545" width="2.6640625" style="123" customWidth="1"/>
    <col min="12546" max="12546" width="3.44140625" style="123" customWidth="1"/>
    <col min="12547" max="12547" width="15.33203125" style="123" customWidth="1"/>
    <col min="12548" max="12558" width="11.44140625" style="123"/>
    <col min="12559" max="12559" width="12.33203125" style="123" customWidth="1"/>
    <col min="12560" max="12800" width="11.44140625" style="123"/>
    <col min="12801" max="12801" width="2.6640625" style="123" customWidth="1"/>
    <col min="12802" max="12802" width="3.44140625" style="123" customWidth="1"/>
    <col min="12803" max="12803" width="15.33203125" style="123" customWidth="1"/>
    <col min="12804" max="12814" width="11.44140625" style="123"/>
    <col min="12815" max="12815" width="12.33203125" style="123" customWidth="1"/>
    <col min="12816" max="13056" width="11.44140625" style="123"/>
    <col min="13057" max="13057" width="2.6640625" style="123" customWidth="1"/>
    <col min="13058" max="13058" width="3.44140625" style="123" customWidth="1"/>
    <col min="13059" max="13059" width="15.33203125" style="123" customWidth="1"/>
    <col min="13060" max="13070" width="11.44140625" style="123"/>
    <col min="13071" max="13071" width="12.33203125" style="123" customWidth="1"/>
    <col min="13072" max="13312" width="11.44140625" style="123"/>
    <col min="13313" max="13313" width="2.6640625" style="123" customWidth="1"/>
    <col min="13314" max="13314" width="3.44140625" style="123" customWidth="1"/>
    <col min="13315" max="13315" width="15.33203125" style="123" customWidth="1"/>
    <col min="13316" max="13326" width="11.44140625" style="123"/>
    <col min="13327" max="13327" width="12.33203125" style="123" customWidth="1"/>
    <col min="13328" max="13568" width="11.44140625" style="123"/>
    <col min="13569" max="13569" width="2.6640625" style="123" customWidth="1"/>
    <col min="13570" max="13570" width="3.44140625" style="123" customWidth="1"/>
    <col min="13571" max="13571" width="15.33203125" style="123" customWidth="1"/>
    <col min="13572" max="13582" width="11.44140625" style="123"/>
    <col min="13583" max="13583" width="12.33203125" style="123" customWidth="1"/>
    <col min="13584" max="13824" width="11.44140625" style="123"/>
    <col min="13825" max="13825" width="2.6640625" style="123" customWidth="1"/>
    <col min="13826" max="13826" width="3.44140625" style="123" customWidth="1"/>
    <col min="13827" max="13827" width="15.33203125" style="123" customWidth="1"/>
    <col min="13828" max="13838" width="11.44140625" style="123"/>
    <col min="13839" max="13839" width="12.33203125" style="123" customWidth="1"/>
    <col min="13840" max="14080" width="11.44140625" style="123"/>
    <col min="14081" max="14081" width="2.6640625" style="123" customWidth="1"/>
    <col min="14082" max="14082" width="3.44140625" style="123" customWidth="1"/>
    <col min="14083" max="14083" width="15.33203125" style="123" customWidth="1"/>
    <col min="14084" max="14094" width="11.44140625" style="123"/>
    <col min="14095" max="14095" width="12.33203125" style="123" customWidth="1"/>
    <col min="14096" max="14336" width="11.44140625" style="123"/>
    <col min="14337" max="14337" width="2.6640625" style="123" customWidth="1"/>
    <col min="14338" max="14338" width="3.44140625" style="123" customWidth="1"/>
    <col min="14339" max="14339" width="15.33203125" style="123" customWidth="1"/>
    <col min="14340" max="14350" width="11.44140625" style="123"/>
    <col min="14351" max="14351" width="12.33203125" style="123" customWidth="1"/>
    <col min="14352" max="14592" width="11.44140625" style="123"/>
    <col min="14593" max="14593" width="2.6640625" style="123" customWidth="1"/>
    <col min="14594" max="14594" width="3.44140625" style="123" customWidth="1"/>
    <col min="14595" max="14595" width="15.33203125" style="123" customWidth="1"/>
    <col min="14596" max="14606" width="11.44140625" style="123"/>
    <col min="14607" max="14607" width="12.33203125" style="123" customWidth="1"/>
    <col min="14608" max="14848" width="11.44140625" style="123"/>
    <col min="14849" max="14849" width="2.6640625" style="123" customWidth="1"/>
    <col min="14850" max="14850" width="3.44140625" style="123" customWidth="1"/>
    <col min="14851" max="14851" width="15.33203125" style="123" customWidth="1"/>
    <col min="14852" max="14862" width="11.44140625" style="123"/>
    <col min="14863" max="14863" width="12.33203125" style="123" customWidth="1"/>
    <col min="14864" max="15104" width="11.44140625" style="123"/>
    <col min="15105" max="15105" width="2.6640625" style="123" customWidth="1"/>
    <col min="15106" max="15106" width="3.44140625" style="123" customWidth="1"/>
    <col min="15107" max="15107" width="15.33203125" style="123" customWidth="1"/>
    <col min="15108" max="15118" width="11.44140625" style="123"/>
    <col min="15119" max="15119" width="12.33203125" style="123" customWidth="1"/>
    <col min="15120" max="15360" width="11.44140625" style="123"/>
    <col min="15361" max="15361" width="2.6640625" style="123" customWidth="1"/>
    <col min="15362" max="15362" width="3.44140625" style="123" customWidth="1"/>
    <col min="15363" max="15363" width="15.33203125" style="123" customWidth="1"/>
    <col min="15364" max="15374" width="11.44140625" style="123"/>
    <col min="15375" max="15375" width="12.33203125" style="123" customWidth="1"/>
    <col min="15376" max="15616" width="11.44140625" style="123"/>
    <col min="15617" max="15617" width="2.6640625" style="123" customWidth="1"/>
    <col min="15618" max="15618" width="3.44140625" style="123" customWidth="1"/>
    <col min="15619" max="15619" width="15.33203125" style="123" customWidth="1"/>
    <col min="15620" max="15630" width="11.44140625" style="123"/>
    <col min="15631" max="15631" width="12.33203125" style="123" customWidth="1"/>
    <col min="15632" max="15872" width="11.44140625" style="123"/>
    <col min="15873" max="15873" width="2.6640625" style="123" customWidth="1"/>
    <col min="15874" max="15874" width="3.44140625" style="123" customWidth="1"/>
    <col min="15875" max="15875" width="15.33203125" style="123" customWidth="1"/>
    <col min="15876" max="15886" width="11.44140625" style="123"/>
    <col min="15887" max="15887" width="12.33203125" style="123" customWidth="1"/>
    <col min="15888" max="16128" width="11.44140625" style="123"/>
    <col min="16129" max="16129" width="2.6640625" style="123" customWidth="1"/>
    <col min="16130" max="16130" width="3.44140625" style="123" customWidth="1"/>
    <col min="16131" max="16131" width="15.33203125" style="123" customWidth="1"/>
    <col min="16132" max="16142" width="11.44140625" style="123"/>
    <col min="16143" max="16143" width="12.33203125" style="123" customWidth="1"/>
    <col min="16144" max="16384" width="11.44140625" style="123"/>
  </cols>
  <sheetData>
    <row r="2" spans="2:15" s="580" customFormat="1" ht="25.95" customHeight="1">
      <c r="B2" s="1859" t="s">
        <v>39</v>
      </c>
      <c r="C2" s="1859"/>
      <c r="D2" s="1859"/>
      <c r="E2" s="1859"/>
      <c r="F2" s="1859"/>
      <c r="G2" s="1859"/>
      <c r="H2" s="1859"/>
      <c r="I2" s="1859"/>
      <c r="J2" s="1859"/>
      <c r="K2" s="1859"/>
      <c r="L2" s="1859"/>
      <c r="M2" s="1859"/>
      <c r="N2" s="1859"/>
      <c r="O2" s="1859"/>
    </row>
    <row r="3" spans="2:15" s="580" customFormat="1" ht="18" customHeight="1">
      <c r="B3" s="1860" t="s">
        <v>231</v>
      </c>
      <c r="C3" s="1860"/>
      <c r="D3" s="1860"/>
      <c r="E3" s="1860"/>
      <c r="F3" s="1860"/>
      <c r="G3" s="1860"/>
      <c r="H3" s="1860"/>
      <c r="I3" s="1860"/>
      <c r="J3" s="1860"/>
      <c r="K3" s="1860"/>
      <c r="L3" s="1860"/>
      <c r="M3" s="1860"/>
      <c r="N3" s="1860"/>
      <c r="O3" s="1860"/>
    </row>
    <row r="4" spans="2:15" s="580" customFormat="1" ht="13.8" thickBot="1">
      <c r="B4" s="581"/>
      <c r="C4" s="581"/>
    </row>
    <row r="5" spans="2:15" s="583" customFormat="1" ht="27" customHeight="1">
      <c r="B5" s="582" t="s">
        <v>441</v>
      </c>
      <c r="C5" s="582"/>
      <c r="D5" s="348">
        <v>45230</v>
      </c>
      <c r="E5" s="348">
        <v>45260</v>
      </c>
      <c r="F5" s="348">
        <v>45291</v>
      </c>
      <c r="G5" s="348">
        <v>45322</v>
      </c>
      <c r="H5" s="348">
        <v>45351</v>
      </c>
      <c r="I5" s="348">
        <v>45382</v>
      </c>
      <c r="J5" s="348">
        <v>45412</v>
      </c>
      <c r="K5" s="348">
        <v>45443</v>
      </c>
      <c r="L5" s="348">
        <v>45473</v>
      </c>
      <c r="M5" s="348">
        <v>45504</v>
      </c>
      <c r="N5" s="348">
        <v>45535</v>
      </c>
      <c r="O5" s="348">
        <v>45565</v>
      </c>
    </row>
    <row r="6" spans="2:15" s="583" customFormat="1" ht="6" customHeight="1">
      <c r="B6" s="584"/>
      <c r="C6" s="584"/>
      <c r="D6" s="585"/>
      <c r="E6" s="585"/>
      <c r="F6" s="585"/>
      <c r="G6" s="585"/>
      <c r="H6" s="585"/>
      <c r="I6" s="585"/>
      <c r="J6" s="585"/>
      <c r="K6" s="585"/>
      <c r="L6" s="585"/>
      <c r="M6" s="585"/>
      <c r="N6" s="585"/>
      <c r="O6" s="585"/>
    </row>
    <row r="7" spans="2:15" s="583" customFormat="1" ht="13.5" customHeight="1">
      <c r="B7" s="586" t="s">
        <v>325</v>
      </c>
      <c r="C7" s="586"/>
      <c r="D7" s="587">
        <v>5529394.5963380001</v>
      </c>
      <c r="E7" s="587">
        <v>5562420.4254275002</v>
      </c>
      <c r="F7" s="587">
        <v>5674501.9444860006</v>
      </c>
      <c r="G7" s="587">
        <v>5678049.5282189995</v>
      </c>
      <c r="H7" s="587">
        <v>5772270.6675933013</v>
      </c>
      <c r="I7" s="587">
        <v>5790575.1434724005</v>
      </c>
      <c r="J7" s="587">
        <v>5872029.6120141</v>
      </c>
      <c r="K7" s="587">
        <v>5927744.2434520004</v>
      </c>
      <c r="L7" s="587">
        <v>5985808.4106550002</v>
      </c>
      <c r="M7" s="587">
        <v>5914213.8837989997</v>
      </c>
      <c r="N7" s="587">
        <v>6001148.8229040001</v>
      </c>
      <c r="O7" s="587">
        <v>5968624.0911729997</v>
      </c>
    </row>
    <row r="8" spans="2:15" s="583" customFormat="1" ht="13.5" customHeight="1">
      <c r="B8" s="586"/>
      <c r="C8" s="277" t="s">
        <v>114</v>
      </c>
      <c r="D8" s="588">
        <v>177149.432435</v>
      </c>
      <c r="E8" s="588">
        <v>182294.80448240001</v>
      </c>
      <c r="F8" s="588">
        <v>190782.78935909999</v>
      </c>
      <c r="G8" s="588">
        <v>186995.42205379999</v>
      </c>
      <c r="H8" s="588">
        <v>195053.2396264</v>
      </c>
      <c r="I8" s="588">
        <v>195657.6140874</v>
      </c>
      <c r="J8" s="588">
        <v>196303.9927451</v>
      </c>
      <c r="K8" s="588">
        <v>193108.89499100001</v>
      </c>
      <c r="L8" s="588">
        <v>196341.076654</v>
      </c>
      <c r="M8" s="588">
        <v>196955.273609</v>
      </c>
      <c r="N8" s="588">
        <v>200639.78608600001</v>
      </c>
      <c r="O8" s="588">
        <v>196650.33301900001</v>
      </c>
    </row>
    <row r="9" spans="2:15" s="583" customFormat="1" ht="13.5" customHeight="1">
      <c r="B9" s="586"/>
      <c r="C9" s="277" t="s">
        <v>117</v>
      </c>
      <c r="D9" s="588">
        <v>2326659.0085740001</v>
      </c>
      <c r="E9" s="588">
        <v>2332743.2981956</v>
      </c>
      <c r="F9" s="588">
        <v>2380967.8962039002</v>
      </c>
      <c r="G9" s="588">
        <v>2382188.0038588</v>
      </c>
      <c r="H9" s="588">
        <v>2414583.0525310002</v>
      </c>
      <c r="I9" s="588">
        <v>2418365.8455245001</v>
      </c>
      <c r="J9" s="588">
        <v>2452049.6066935002</v>
      </c>
      <c r="K9" s="588">
        <v>2458662.720121</v>
      </c>
      <c r="L9" s="588">
        <v>2483651.661144</v>
      </c>
      <c r="M9" s="588">
        <v>2448570.8022719999</v>
      </c>
      <c r="N9" s="588">
        <v>2475725.8833750002</v>
      </c>
      <c r="O9" s="588">
        <v>2438255.417475</v>
      </c>
    </row>
    <row r="10" spans="2:15" s="583" customFormat="1" ht="13.5" customHeight="1">
      <c r="B10" s="586"/>
      <c r="C10" s="277" t="s">
        <v>118</v>
      </c>
      <c r="D10" s="588">
        <v>1516831.920409</v>
      </c>
      <c r="E10" s="588">
        <v>1520554.7711175999</v>
      </c>
      <c r="F10" s="588">
        <v>1544184.9879041</v>
      </c>
      <c r="G10" s="588">
        <v>1561964.5649937999</v>
      </c>
      <c r="H10" s="588">
        <v>1598109.4535217001</v>
      </c>
      <c r="I10" s="588">
        <v>1614007.3782168</v>
      </c>
      <c r="J10" s="588">
        <v>1636496.8694778001</v>
      </c>
      <c r="K10" s="588">
        <v>1657421.4093230001</v>
      </c>
      <c r="L10" s="588">
        <v>1684494.054973</v>
      </c>
      <c r="M10" s="588">
        <v>1666333.0219010001</v>
      </c>
      <c r="N10" s="588">
        <v>1706734.9389440001</v>
      </c>
      <c r="O10" s="588">
        <v>1721586.6179820001</v>
      </c>
    </row>
    <row r="11" spans="2:15" s="583" customFormat="1" ht="13.5" customHeight="1">
      <c r="B11" s="586"/>
      <c r="C11" s="277" t="s">
        <v>119</v>
      </c>
      <c r="D11" s="588">
        <v>1508754.23492</v>
      </c>
      <c r="E11" s="588">
        <v>1526827.5516319</v>
      </c>
      <c r="F11" s="588">
        <v>1558566.2710189</v>
      </c>
      <c r="G11" s="588">
        <v>1546901.5373126001</v>
      </c>
      <c r="H11" s="588">
        <v>1564524.9219142001</v>
      </c>
      <c r="I11" s="588">
        <v>1562544.3056437001</v>
      </c>
      <c r="J11" s="588">
        <v>1587179.1430977001</v>
      </c>
      <c r="K11" s="588">
        <v>1618551.2190169999</v>
      </c>
      <c r="L11" s="588">
        <v>1621321.6178840001</v>
      </c>
      <c r="M11" s="588">
        <v>1602354.786017</v>
      </c>
      <c r="N11" s="588">
        <v>1618048.214499</v>
      </c>
      <c r="O11" s="588">
        <v>1612131.722697</v>
      </c>
    </row>
    <row r="12" spans="2:15" s="583" customFormat="1" ht="6" customHeight="1">
      <c r="B12" s="586"/>
      <c r="C12" s="277"/>
      <c r="D12" s="585"/>
      <c r="E12" s="585"/>
      <c r="F12" s="585"/>
      <c r="G12" s="585"/>
      <c r="H12" s="585"/>
      <c r="I12" s="585"/>
      <c r="J12" s="585"/>
      <c r="K12" s="585"/>
      <c r="L12" s="585"/>
      <c r="M12" s="585"/>
      <c r="N12" s="585"/>
      <c r="O12" s="585"/>
    </row>
    <row r="13" spans="2:15">
      <c r="B13" s="586" t="s">
        <v>326</v>
      </c>
      <c r="C13" s="277"/>
      <c r="D13" s="587">
        <v>18213282.102988999</v>
      </c>
      <c r="E13" s="587">
        <v>19050035.484661803</v>
      </c>
      <c r="F13" s="587">
        <v>20049157.968446597</v>
      </c>
      <c r="G13" s="587">
        <v>20432526.930579301</v>
      </c>
      <c r="H13" s="587">
        <v>20548559.383542899</v>
      </c>
      <c r="I13" s="587">
        <v>20459804.015671801</v>
      </c>
      <c r="J13" s="587">
        <v>20059477.423649602</v>
      </c>
      <c r="K13" s="587">
        <v>20438063.508570001</v>
      </c>
      <c r="L13" s="587">
        <v>20087399.754163999</v>
      </c>
      <c r="M13" s="587">
        <v>19701492.891377002</v>
      </c>
      <c r="N13" s="587">
        <v>19526729.066242002</v>
      </c>
      <c r="O13" s="587">
        <v>19510890.299326003</v>
      </c>
    </row>
    <row r="14" spans="2:15">
      <c r="B14" s="586"/>
      <c r="C14" s="277" t="s">
        <v>114</v>
      </c>
      <c r="D14" s="588">
        <v>1094790.2376600001</v>
      </c>
      <c r="E14" s="588">
        <v>1158123.4674567999</v>
      </c>
      <c r="F14" s="588">
        <v>1260759.7740827</v>
      </c>
      <c r="G14" s="588">
        <v>1321994.8486436</v>
      </c>
      <c r="H14" s="588">
        <v>1351397.3225899001</v>
      </c>
      <c r="I14" s="588">
        <v>1364973.6297454</v>
      </c>
      <c r="J14" s="588">
        <v>1355920.1316712999</v>
      </c>
      <c r="K14" s="588">
        <v>1430427.2020950001</v>
      </c>
      <c r="L14" s="588">
        <v>1415978.2520039999</v>
      </c>
      <c r="M14" s="588">
        <v>1378150.81752</v>
      </c>
      <c r="N14" s="588">
        <v>1377313.335591</v>
      </c>
      <c r="O14" s="588">
        <v>1398225.6320750001</v>
      </c>
    </row>
    <row r="15" spans="2:15">
      <c r="B15" s="586"/>
      <c r="C15" s="277" t="s">
        <v>117</v>
      </c>
      <c r="D15" s="588">
        <v>6885568.4657730004</v>
      </c>
      <c r="E15" s="588">
        <v>7211084.7132737003</v>
      </c>
      <c r="F15" s="588">
        <v>7552391.5343495999</v>
      </c>
      <c r="G15" s="588">
        <v>7653650.7560545998</v>
      </c>
      <c r="H15" s="588">
        <v>7674488.5544426003</v>
      </c>
      <c r="I15" s="588">
        <v>7655615.9834655002</v>
      </c>
      <c r="J15" s="588">
        <v>7477119.2866783002</v>
      </c>
      <c r="K15" s="588">
        <v>7622408.4613530003</v>
      </c>
      <c r="L15" s="588">
        <v>7525496.2023809999</v>
      </c>
      <c r="M15" s="588">
        <v>7378634.007557</v>
      </c>
      <c r="N15" s="588">
        <v>7342625.6575699998</v>
      </c>
      <c r="O15" s="588">
        <v>7333131.9455169998</v>
      </c>
    </row>
    <row r="16" spans="2:15">
      <c r="B16" s="586"/>
      <c r="C16" s="277" t="s">
        <v>118</v>
      </c>
      <c r="D16" s="588">
        <v>5779558.3255500002</v>
      </c>
      <c r="E16" s="588">
        <v>6012930.5675517004</v>
      </c>
      <c r="F16" s="588">
        <v>6331283.2766017001</v>
      </c>
      <c r="G16" s="588">
        <v>6435788.7294845004</v>
      </c>
      <c r="H16" s="588">
        <v>6483846.0149077997</v>
      </c>
      <c r="I16" s="588">
        <v>6485754.0783727001</v>
      </c>
      <c r="J16" s="588">
        <v>6393608.2319951998</v>
      </c>
      <c r="K16" s="588">
        <v>6530375.7168929996</v>
      </c>
      <c r="L16" s="588">
        <v>6431495.5643870002</v>
      </c>
      <c r="M16" s="588">
        <v>6375588.9705739999</v>
      </c>
      <c r="N16" s="588">
        <v>6346124.7805629997</v>
      </c>
      <c r="O16" s="588">
        <v>6358180.4479820002</v>
      </c>
    </row>
    <row r="17" spans="2:16">
      <c r="B17" s="586"/>
      <c r="C17" s="277" t="s">
        <v>119</v>
      </c>
      <c r="D17" s="588">
        <v>4453365.0740059996</v>
      </c>
      <c r="E17" s="588">
        <v>4667896.7363796001</v>
      </c>
      <c r="F17" s="588">
        <v>4904723.3834125996</v>
      </c>
      <c r="G17" s="588">
        <v>5021092.5963965999</v>
      </c>
      <c r="H17" s="588">
        <v>5038827.4916025996</v>
      </c>
      <c r="I17" s="588">
        <v>4953460.3240882</v>
      </c>
      <c r="J17" s="588">
        <v>4832829.7733047996</v>
      </c>
      <c r="K17" s="588">
        <v>4854852.1282289997</v>
      </c>
      <c r="L17" s="588">
        <v>4714429.7353919996</v>
      </c>
      <c r="M17" s="588">
        <v>4569119.0957260001</v>
      </c>
      <c r="N17" s="588">
        <v>4460665.2925180001</v>
      </c>
      <c r="O17" s="588">
        <v>4421352.2737520002</v>
      </c>
    </row>
    <row r="18" spans="2:16" ht="6" customHeight="1">
      <c r="B18" s="586"/>
      <c r="C18" s="277"/>
      <c r="D18" s="589"/>
      <c r="E18" s="589"/>
      <c r="F18" s="589"/>
      <c r="G18" s="589"/>
      <c r="H18" s="589"/>
      <c r="I18" s="589"/>
      <c r="J18" s="589"/>
      <c r="K18" s="589"/>
      <c r="L18" s="589"/>
      <c r="M18" s="589"/>
      <c r="N18" s="589"/>
      <c r="O18" s="589"/>
    </row>
    <row r="19" spans="2:16">
      <c r="B19" s="586" t="s">
        <v>327</v>
      </c>
      <c r="C19" s="277"/>
      <c r="D19" s="587">
        <v>75655101.059903994</v>
      </c>
      <c r="E19" s="587">
        <v>77470060.293881208</v>
      </c>
      <c r="F19" s="587">
        <v>81104172.539299592</v>
      </c>
      <c r="G19" s="587">
        <v>82805242.367570013</v>
      </c>
      <c r="H19" s="587">
        <v>84080664.774522096</v>
      </c>
      <c r="I19" s="587">
        <v>83903969.571026415</v>
      </c>
      <c r="J19" s="587">
        <v>83617317.803402692</v>
      </c>
      <c r="K19" s="587">
        <v>85572831.836947992</v>
      </c>
      <c r="L19" s="587">
        <v>80407690.526154995</v>
      </c>
      <c r="M19" s="587">
        <v>72067849.352094993</v>
      </c>
      <c r="N19" s="587">
        <v>68653048.198733002</v>
      </c>
      <c r="O19" s="587">
        <v>67232447.066892996</v>
      </c>
    </row>
    <row r="20" spans="2:16">
      <c r="B20" s="586"/>
      <c r="C20" s="277" t="s">
        <v>114</v>
      </c>
      <c r="D20" s="588">
        <v>9152298.1631799992</v>
      </c>
      <c r="E20" s="588">
        <v>9468730.8507039994</v>
      </c>
      <c r="F20" s="588">
        <v>10061258.1846729</v>
      </c>
      <c r="G20" s="588">
        <v>10319347.6508053</v>
      </c>
      <c r="H20" s="588">
        <v>10521747.0731731</v>
      </c>
      <c r="I20" s="588">
        <v>10587895.136419499</v>
      </c>
      <c r="J20" s="588">
        <v>10744431.242040999</v>
      </c>
      <c r="K20" s="588">
        <v>11156395.832099</v>
      </c>
      <c r="L20" s="588">
        <v>10748908.251723001</v>
      </c>
      <c r="M20" s="588">
        <v>9667493.9982140008</v>
      </c>
      <c r="N20" s="588">
        <v>9463033.6363880001</v>
      </c>
      <c r="O20" s="588">
        <v>9516199.0268370006</v>
      </c>
    </row>
    <row r="21" spans="2:16">
      <c r="B21" s="586"/>
      <c r="C21" s="277" t="s">
        <v>117</v>
      </c>
      <c r="D21" s="588">
        <v>28139716.852230001</v>
      </c>
      <c r="E21" s="588">
        <v>28754683.792773601</v>
      </c>
      <c r="F21" s="588">
        <v>30055887.203318499</v>
      </c>
      <c r="G21" s="588">
        <v>30672619.6672481</v>
      </c>
      <c r="H21" s="588">
        <v>31162760.961956698</v>
      </c>
      <c r="I21" s="588">
        <v>31070982.095612001</v>
      </c>
      <c r="J21" s="588">
        <v>30804617.45036</v>
      </c>
      <c r="K21" s="588">
        <v>31622488.000395998</v>
      </c>
      <c r="L21" s="588">
        <v>29542598.056607001</v>
      </c>
      <c r="M21" s="588">
        <v>26044986.030951001</v>
      </c>
      <c r="N21" s="588">
        <v>25052121.687585998</v>
      </c>
      <c r="O21" s="588">
        <v>24294161.430620998</v>
      </c>
    </row>
    <row r="22" spans="2:16">
      <c r="B22" s="586"/>
      <c r="C22" s="277" t="s">
        <v>118</v>
      </c>
      <c r="D22" s="588">
        <v>23373616.520195998</v>
      </c>
      <c r="E22" s="588">
        <v>23977239.9686951</v>
      </c>
      <c r="F22" s="588">
        <v>25071254.354400098</v>
      </c>
      <c r="G22" s="588">
        <v>25657919.8815105</v>
      </c>
      <c r="H22" s="588">
        <v>26104951.726724301</v>
      </c>
      <c r="I22" s="588">
        <v>25981957.5903451</v>
      </c>
      <c r="J22" s="588">
        <v>25878448.8326171</v>
      </c>
      <c r="K22" s="588">
        <v>26386207.162588999</v>
      </c>
      <c r="L22" s="588">
        <v>24629577.767632999</v>
      </c>
      <c r="M22" s="588">
        <v>22520445.047628999</v>
      </c>
      <c r="N22" s="588">
        <v>21179236.834550001</v>
      </c>
      <c r="O22" s="588">
        <v>20830057.207917001</v>
      </c>
    </row>
    <row r="23" spans="2:16">
      <c r="B23" s="586"/>
      <c r="C23" s="277" t="s">
        <v>119</v>
      </c>
      <c r="D23" s="588">
        <v>14989469.524297999</v>
      </c>
      <c r="E23" s="588">
        <v>15269405.6817085</v>
      </c>
      <c r="F23" s="588">
        <v>15915772.796908099</v>
      </c>
      <c r="G23" s="588">
        <v>16155355.1680061</v>
      </c>
      <c r="H23" s="588">
        <v>16291205.012668001</v>
      </c>
      <c r="I23" s="588">
        <v>16263134.7486498</v>
      </c>
      <c r="J23" s="588">
        <v>16189820.2783846</v>
      </c>
      <c r="K23" s="588">
        <v>16407740.841863999</v>
      </c>
      <c r="L23" s="588">
        <v>15486606.450192001</v>
      </c>
      <c r="M23" s="588">
        <v>13834924.275301</v>
      </c>
      <c r="N23" s="588">
        <v>12958656.040209001</v>
      </c>
      <c r="O23" s="588">
        <v>12592029.401518</v>
      </c>
    </row>
    <row r="24" spans="2:16" ht="6" customHeight="1">
      <c r="B24" s="586"/>
      <c r="C24" s="277"/>
      <c r="D24" s="588"/>
      <c r="E24" s="588"/>
      <c r="F24" s="588"/>
      <c r="G24" s="588"/>
      <c r="H24" s="588"/>
      <c r="I24" s="588"/>
      <c r="J24" s="588"/>
      <c r="K24" s="588"/>
      <c r="L24" s="588"/>
      <c r="M24" s="588"/>
      <c r="N24" s="588"/>
      <c r="O24" s="588"/>
    </row>
    <row r="25" spans="2:16">
      <c r="B25" s="586" t="s">
        <v>328</v>
      </c>
      <c r="C25" s="277"/>
      <c r="D25" s="587">
        <v>14151692.229837</v>
      </c>
      <c r="E25" s="587">
        <v>14187300.2045132</v>
      </c>
      <c r="F25" s="587">
        <v>14757856.3221067</v>
      </c>
      <c r="G25" s="587">
        <v>14992128.159373298</v>
      </c>
      <c r="H25" s="587">
        <v>15302579.853541598</v>
      </c>
      <c r="I25" s="587">
        <v>15171027.5638726</v>
      </c>
      <c r="J25" s="587">
        <v>14841301.669094201</v>
      </c>
      <c r="K25" s="587">
        <v>15119740.902867001</v>
      </c>
      <c r="L25" s="587">
        <v>14691393.952028999</v>
      </c>
      <c r="M25" s="587">
        <v>13757284.571856</v>
      </c>
      <c r="N25" s="587">
        <v>12894122.790588999</v>
      </c>
      <c r="O25" s="587">
        <v>12756939.112578999</v>
      </c>
    </row>
    <row r="26" spans="2:16">
      <c r="B26" s="586"/>
      <c r="C26" s="277" t="s">
        <v>114</v>
      </c>
      <c r="D26" s="588">
        <v>3233339.5183649999</v>
      </c>
      <c r="E26" s="588">
        <v>3319590.6147647998</v>
      </c>
      <c r="F26" s="588">
        <v>3485522.6289538001</v>
      </c>
      <c r="G26" s="588">
        <v>3538556.1544035999</v>
      </c>
      <c r="H26" s="588">
        <v>3613167.9930348</v>
      </c>
      <c r="I26" s="588">
        <v>3599535.2535159001</v>
      </c>
      <c r="J26" s="588">
        <v>3589844.1091442001</v>
      </c>
      <c r="K26" s="588">
        <v>3716684.2634879998</v>
      </c>
      <c r="L26" s="588">
        <v>3691324.0227970001</v>
      </c>
      <c r="M26" s="588">
        <v>3522522.2840820001</v>
      </c>
      <c r="N26" s="588">
        <v>3408213.246787</v>
      </c>
      <c r="O26" s="588">
        <v>3446271.8526329999</v>
      </c>
    </row>
    <row r="27" spans="2:16">
      <c r="B27" s="586"/>
      <c r="C27" s="277" t="s">
        <v>117</v>
      </c>
      <c r="D27" s="588">
        <v>3900401.6107029999</v>
      </c>
      <c r="E27" s="588">
        <v>3902375.6171928998</v>
      </c>
      <c r="F27" s="588">
        <v>4049490.2914069002</v>
      </c>
      <c r="G27" s="588">
        <v>4128828.3974894001</v>
      </c>
      <c r="H27" s="588">
        <v>4203610.7360052997</v>
      </c>
      <c r="I27" s="588">
        <v>4163624.9638538002</v>
      </c>
      <c r="J27" s="588">
        <v>4011166.1611682</v>
      </c>
      <c r="K27" s="588">
        <v>4025508.7715090001</v>
      </c>
      <c r="L27" s="588">
        <v>3847753.5365479998</v>
      </c>
      <c r="M27" s="588">
        <v>3528061.069751</v>
      </c>
      <c r="N27" s="588">
        <v>3294168.5513590002</v>
      </c>
      <c r="O27" s="588">
        <v>3167390.705106</v>
      </c>
    </row>
    <row r="28" spans="2:16">
      <c r="B28" s="586"/>
      <c r="C28" s="277" t="s">
        <v>118</v>
      </c>
      <c r="D28" s="588">
        <v>3491626.59473</v>
      </c>
      <c r="E28" s="588">
        <v>3456975.9723958001</v>
      </c>
      <c r="F28" s="588">
        <v>3570966.0999151999</v>
      </c>
      <c r="G28" s="588">
        <v>3634070.0443191999</v>
      </c>
      <c r="H28" s="588">
        <v>3703261.0289773</v>
      </c>
      <c r="I28" s="588">
        <v>3664809.8055445999</v>
      </c>
      <c r="J28" s="588">
        <v>3565972.5262463</v>
      </c>
      <c r="K28" s="588">
        <v>3625554.7486390001</v>
      </c>
      <c r="L28" s="588">
        <v>3502372.0822279998</v>
      </c>
      <c r="M28" s="588">
        <v>3280426.5872149998</v>
      </c>
      <c r="N28" s="588">
        <v>2966895.8300140002</v>
      </c>
      <c r="O28" s="588">
        <v>2914747.2989019998</v>
      </c>
    </row>
    <row r="29" spans="2:16">
      <c r="B29" s="586"/>
      <c r="C29" s="277" t="s">
        <v>119</v>
      </c>
      <c r="D29" s="588">
        <v>3526324.5060390001</v>
      </c>
      <c r="E29" s="588">
        <v>3508358.0001596999</v>
      </c>
      <c r="F29" s="588">
        <v>3651877.3018307998</v>
      </c>
      <c r="G29" s="588">
        <v>3690673.5631610998</v>
      </c>
      <c r="H29" s="588">
        <v>3782540.0955241998</v>
      </c>
      <c r="I29" s="588">
        <v>3743057.5409582998</v>
      </c>
      <c r="J29" s="588">
        <v>3674318.8725355002</v>
      </c>
      <c r="K29" s="588">
        <v>3751993.1192310001</v>
      </c>
      <c r="L29" s="588">
        <v>3649944.3104559998</v>
      </c>
      <c r="M29" s="588">
        <v>3426274.630808</v>
      </c>
      <c r="N29" s="588">
        <v>3224845.1624289998</v>
      </c>
      <c r="O29" s="588">
        <v>3228529.255938</v>
      </c>
    </row>
    <row r="30" spans="2:16" ht="6" customHeight="1">
      <c r="B30" s="590"/>
      <c r="C30" s="591"/>
      <c r="D30" s="592"/>
      <c r="E30" s="592"/>
      <c r="F30" s="592"/>
      <c r="G30" s="592"/>
      <c r="H30" s="592"/>
      <c r="I30" s="592"/>
      <c r="J30" s="592"/>
      <c r="K30" s="592"/>
      <c r="L30" s="592"/>
      <c r="M30" s="592"/>
      <c r="N30" s="592"/>
      <c r="O30" s="592"/>
    </row>
    <row r="31" spans="2:16">
      <c r="B31" s="586" t="s">
        <v>442</v>
      </c>
      <c r="C31" s="277"/>
      <c r="D31" s="587">
        <v>113549469.989068</v>
      </c>
      <c r="E31" s="587">
        <v>116269816.4084837</v>
      </c>
      <c r="F31" s="587">
        <v>121585688.77433869</v>
      </c>
      <c r="G31" s="587">
        <v>123907946.9857417</v>
      </c>
      <c r="H31" s="587">
        <v>125704074.6791997</v>
      </c>
      <c r="I31" s="587">
        <v>125325376.29404311</v>
      </c>
      <c r="J31" s="587">
        <v>124390126.5081607</v>
      </c>
      <c r="K31" s="587">
        <v>127058380.491836</v>
      </c>
      <c r="L31" s="587">
        <v>121172292.643002</v>
      </c>
      <c r="M31" s="587">
        <v>111440840.69912601</v>
      </c>
      <c r="N31" s="587">
        <v>107075048.87847</v>
      </c>
      <c r="O31" s="587">
        <v>105468900.569971</v>
      </c>
      <c r="P31" s="501"/>
    </row>
    <row r="32" spans="2:16">
      <c r="B32" s="586"/>
      <c r="C32" s="586" t="s">
        <v>114</v>
      </c>
      <c r="D32" s="588">
        <v>13657577.351639999</v>
      </c>
      <c r="E32" s="588">
        <v>14128739.737407999</v>
      </c>
      <c r="F32" s="588">
        <v>14998323.377068499</v>
      </c>
      <c r="G32" s="588">
        <v>15366894.075906301</v>
      </c>
      <c r="H32" s="588">
        <v>15681365.628424199</v>
      </c>
      <c r="I32" s="588">
        <v>15748061.633768201</v>
      </c>
      <c r="J32" s="588">
        <v>15886499.4756016</v>
      </c>
      <c r="K32" s="588">
        <v>16496616.192673</v>
      </c>
      <c r="L32" s="588">
        <v>16052551.603178</v>
      </c>
      <c r="M32" s="588">
        <v>14765122.373423999</v>
      </c>
      <c r="N32" s="588">
        <v>14449200.004853001</v>
      </c>
      <c r="O32" s="588">
        <v>14557346.844564</v>
      </c>
      <c r="P32" s="501"/>
    </row>
    <row r="33" spans="1:16">
      <c r="B33" s="586"/>
      <c r="C33" s="586" t="s">
        <v>117</v>
      </c>
      <c r="D33" s="588">
        <v>41252345.937279999</v>
      </c>
      <c r="E33" s="588">
        <v>42200887.421435803</v>
      </c>
      <c r="F33" s="588">
        <v>44038736.925278902</v>
      </c>
      <c r="G33" s="588">
        <v>44837286.824651003</v>
      </c>
      <c r="H33" s="588">
        <v>45455443.3049355</v>
      </c>
      <c r="I33" s="588">
        <v>45308588.888455801</v>
      </c>
      <c r="J33" s="588">
        <v>44744952.504900098</v>
      </c>
      <c r="K33" s="588">
        <v>45729067.953377999</v>
      </c>
      <c r="L33" s="588">
        <v>43399499.45668</v>
      </c>
      <c r="M33" s="588">
        <v>39400251.910530999</v>
      </c>
      <c r="N33" s="588">
        <v>38164641.779890001</v>
      </c>
      <c r="O33" s="588">
        <v>37232939.498719998</v>
      </c>
      <c r="P33" s="501"/>
    </row>
    <row r="34" spans="1:16">
      <c r="B34" s="586"/>
      <c r="C34" s="586" t="s">
        <v>118</v>
      </c>
      <c r="D34" s="588">
        <v>34161633.360884003</v>
      </c>
      <c r="E34" s="588">
        <v>34967701.279760197</v>
      </c>
      <c r="F34" s="588">
        <v>36517688.718820997</v>
      </c>
      <c r="G34" s="588">
        <v>37289743.220307998</v>
      </c>
      <c r="H34" s="588">
        <v>37890168.2241311</v>
      </c>
      <c r="I34" s="588">
        <v>37746528.8524791</v>
      </c>
      <c r="J34" s="588">
        <v>37474526.460336402</v>
      </c>
      <c r="K34" s="588">
        <v>38199559.037444003</v>
      </c>
      <c r="L34" s="588">
        <v>36247939.469221003</v>
      </c>
      <c r="M34" s="588">
        <v>33842793.627319001</v>
      </c>
      <c r="N34" s="588">
        <v>32198992.384071</v>
      </c>
      <c r="O34" s="588">
        <v>31824571.572781999</v>
      </c>
      <c r="P34" s="501"/>
    </row>
    <row r="35" spans="1:16" ht="13.8" thickBot="1">
      <c r="A35" s="593"/>
      <c r="B35" s="594"/>
      <c r="C35" s="595" t="s">
        <v>119</v>
      </c>
      <c r="D35" s="596">
        <v>24477913.339264002</v>
      </c>
      <c r="E35" s="596">
        <v>24972487.969879702</v>
      </c>
      <c r="F35" s="596">
        <v>26030939.7531703</v>
      </c>
      <c r="G35" s="596">
        <v>26414022.864876401</v>
      </c>
      <c r="H35" s="596">
        <v>26677097.521708898</v>
      </c>
      <c r="I35" s="596">
        <v>26522196.91934</v>
      </c>
      <c r="J35" s="596">
        <v>26284148.067322601</v>
      </c>
      <c r="K35" s="596">
        <v>26633137.308341</v>
      </c>
      <c r="L35" s="596">
        <v>25472302.113922998</v>
      </c>
      <c r="M35" s="596">
        <v>23432672.787852</v>
      </c>
      <c r="N35" s="596">
        <v>22262214.709656</v>
      </c>
      <c r="O35" s="596">
        <v>21854042.653905001</v>
      </c>
      <c r="P35" s="501"/>
    </row>
    <row r="36" spans="1:16" ht="13.8" thickTop="1"/>
  </sheetData>
  <mergeCells count="2">
    <mergeCell ref="B2:O2"/>
    <mergeCell ref="B3:O3"/>
  </mergeCells>
  <conditionalFormatting sqref="D45:O73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rintOptions horizontalCentered="1" verticalCentered="1"/>
  <pageMargins left="0.59055118110236227" right="0.59055118110236227" top="0.78740157480314965" bottom="0.78740157480314965" header="0.59055118110236227" footer="0.59055118110236227"/>
  <pageSetup paperSize="9" scale="10" orientation="landscape" useFirstPageNumber="1" verticalDpi="300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3D718F-F550-41AF-9E6A-A117185AF08F}">
  <sheetPr codeName="Hoja33">
    <pageSetUpPr fitToPage="1"/>
  </sheetPr>
  <dimension ref="A1:O46"/>
  <sheetViews>
    <sheetView zoomScale="70" zoomScaleNormal="70" workbookViewId="0"/>
  </sheetViews>
  <sheetFormatPr baseColWidth="10" defaultColWidth="11.44140625" defaultRowHeight="12.75" customHeight="1"/>
  <cols>
    <col min="1" max="1" width="2.33203125" style="501" customWidth="1"/>
    <col min="2" max="2" width="23.109375" style="612" customWidth="1"/>
    <col min="3" max="14" width="16.6640625" style="501" customWidth="1"/>
    <col min="15" max="256" width="11.44140625" style="501"/>
    <col min="257" max="257" width="2.33203125" style="501" customWidth="1"/>
    <col min="258" max="258" width="23.109375" style="501" customWidth="1"/>
    <col min="259" max="270" width="16.6640625" style="501" customWidth="1"/>
    <col min="271" max="512" width="11.44140625" style="501"/>
    <col min="513" max="513" width="2.33203125" style="501" customWidth="1"/>
    <col min="514" max="514" width="23.109375" style="501" customWidth="1"/>
    <col min="515" max="526" width="16.6640625" style="501" customWidth="1"/>
    <col min="527" max="768" width="11.44140625" style="501"/>
    <col min="769" max="769" width="2.33203125" style="501" customWidth="1"/>
    <col min="770" max="770" width="23.109375" style="501" customWidth="1"/>
    <col min="771" max="782" width="16.6640625" style="501" customWidth="1"/>
    <col min="783" max="1024" width="11.44140625" style="501"/>
    <col min="1025" max="1025" width="2.33203125" style="501" customWidth="1"/>
    <col min="1026" max="1026" width="23.109375" style="501" customWidth="1"/>
    <col min="1027" max="1038" width="16.6640625" style="501" customWidth="1"/>
    <col min="1039" max="1280" width="11.44140625" style="501"/>
    <col min="1281" max="1281" width="2.33203125" style="501" customWidth="1"/>
    <col min="1282" max="1282" width="23.109375" style="501" customWidth="1"/>
    <col min="1283" max="1294" width="16.6640625" style="501" customWidth="1"/>
    <col min="1295" max="1536" width="11.44140625" style="501"/>
    <col min="1537" max="1537" width="2.33203125" style="501" customWidth="1"/>
    <col min="1538" max="1538" width="23.109375" style="501" customWidth="1"/>
    <col min="1539" max="1550" width="16.6640625" style="501" customWidth="1"/>
    <col min="1551" max="1792" width="11.44140625" style="501"/>
    <col min="1793" max="1793" width="2.33203125" style="501" customWidth="1"/>
    <col min="1794" max="1794" width="23.109375" style="501" customWidth="1"/>
    <col min="1795" max="1806" width="16.6640625" style="501" customWidth="1"/>
    <col min="1807" max="2048" width="11.44140625" style="501"/>
    <col min="2049" max="2049" width="2.33203125" style="501" customWidth="1"/>
    <col min="2050" max="2050" width="23.109375" style="501" customWidth="1"/>
    <col min="2051" max="2062" width="16.6640625" style="501" customWidth="1"/>
    <col min="2063" max="2304" width="11.44140625" style="501"/>
    <col min="2305" max="2305" width="2.33203125" style="501" customWidth="1"/>
    <col min="2306" max="2306" width="23.109375" style="501" customWidth="1"/>
    <col min="2307" max="2318" width="16.6640625" style="501" customWidth="1"/>
    <col min="2319" max="2560" width="11.44140625" style="501"/>
    <col min="2561" max="2561" width="2.33203125" style="501" customWidth="1"/>
    <col min="2562" max="2562" width="23.109375" style="501" customWidth="1"/>
    <col min="2563" max="2574" width="16.6640625" style="501" customWidth="1"/>
    <col min="2575" max="2816" width="11.44140625" style="501"/>
    <col min="2817" max="2817" width="2.33203125" style="501" customWidth="1"/>
    <col min="2818" max="2818" width="23.109375" style="501" customWidth="1"/>
    <col min="2819" max="2830" width="16.6640625" style="501" customWidth="1"/>
    <col min="2831" max="3072" width="11.44140625" style="501"/>
    <col min="3073" max="3073" width="2.33203125" style="501" customWidth="1"/>
    <col min="3074" max="3074" width="23.109375" style="501" customWidth="1"/>
    <col min="3075" max="3086" width="16.6640625" style="501" customWidth="1"/>
    <col min="3087" max="3328" width="11.44140625" style="501"/>
    <col min="3329" max="3329" width="2.33203125" style="501" customWidth="1"/>
    <col min="3330" max="3330" width="23.109375" style="501" customWidth="1"/>
    <col min="3331" max="3342" width="16.6640625" style="501" customWidth="1"/>
    <col min="3343" max="3584" width="11.44140625" style="501"/>
    <col min="3585" max="3585" width="2.33203125" style="501" customWidth="1"/>
    <col min="3586" max="3586" width="23.109375" style="501" customWidth="1"/>
    <col min="3587" max="3598" width="16.6640625" style="501" customWidth="1"/>
    <col min="3599" max="3840" width="11.44140625" style="501"/>
    <col min="3841" max="3841" width="2.33203125" style="501" customWidth="1"/>
    <col min="3842" max="3842" width="23.109375" style="501" customWidth="1"/>
    <col min="3843" max="3854" width="16.6640625" style="501" customWidth="1"/>
    <col min="3855" max="4096" width="11.44140625" style="501"/>
    <col min="4097" max="4097" width="2.33203125" style="501" customWidth="1"/>
    <col min="4098" max="4098" width="23.109375" style="501" customWidth="1"/>
    <col min="4099" max="4110" width="16.6640625" style="501" customWidth="1"/>
    <col min="4111" max="4352" width="11.44140625" style="501"/>
    <col min="4353" max="4353" width="2.33203125" style="501" customWidth="1"/>
    <col min="4354" max="4354" width="23.109375" style="501" customWidth="1"/>
    <col min="4355" max="4366" width="16.6640625" style="501" customWidth="1"/>
    <col min="4367" max="4608" width="11.44140625" style="501"/>
    <col min="4609" max="4609" width="2.33203125" style="501" customWidth="1"/>
    <col min="4610" max="4610" width="23.109375" style="501" customWidth="1"/>
    <col min="4611" max="4622" width="16.6640625" style="501" customWidth="1"/>
    <col min="4623" max="4864" width="11.44140625" style="501"/>
    <col min="4865" max="4865" width="2.33203125" style="501" customWidth="1"/>
    <col min="4866" max="4866" width="23.109375" style="501" customWidth="1"/>
    <col min="4867" max="4878" width="16.6640625" style="501" customWidth="1"/>
    <col min="4879" max="5120" width="11.44140625" style="501"/>
    <col min="5121" max="5121" width="2.33203125" style="501" customWidth="1"/>
    <col min="5122" max="5122" width="23.109375" style="501" customWidth="1"/>
    <col min="5123" max="5134" width="16.6640625" style="501" customWidth="1"/>
    <col min="5135" max="5376" width="11.44140625" style="501"/>
    <col min="5377" max="5377" width="2.33203125" style="501" customWidth="1"/>
    <col min="5378" max="5378" width="23.109375" style="501" customWidth="1"/>
    <col min="5379" max="5390" width="16.6640625" style="501" customWidth="1"/>
    <col min="5391" max="5632" width="11.44140625" style="501"/>
    <col min="5633" max="5633" width="2.33203125" style="501" customWidth="1"/>
    <col min="5634" max="5634" width="23.109375" style="501" customWidth="1"/>
    <col min="5635" max="5646" width="16.6640625" style="501" customWidth="1"/>
    <col min="5647" max="5888" width="11.44140625" style="501"/>
    <col min="5889" max="5889" width="2.33203125" style="501" customWidth="1"/>
    <col min="5890" max="5890" width="23.109375" style="501" customWidth="1"/>
    <col min="5891" max="5902" width="16.6640625" style="501" customWidth="1"/>
    <col min="5903" max="6144" width="11.44140625" style="501"/>
    <col min="6145" max="6145" width="2.33203125" style="501" customWidth="1"/>
    <col min="6146" max="6146" width="23.109375" style="501" customWidth="1"/>
    <col min="6147" max="6158" width="16.6640625" style="501" customWidth="1"/>
    <col min="6159" max="6400" width="11.44140625" style="501"/>
    <col min="6401" max="6401" width="2.33203125" style="501" customWidth="1"/>
    <col min="6402" max="6402" width="23.109375" style="501" customWidth="1"/>
    <col min="6403" max="6414" width="16.6640625" style="501" customWidth="1"/>
    <col min="6415" max="6656" width="11.44140625" style="501"/>
    <col min="6657" max="6657" width="2.33203125" style="501" customWidth="1"/>
    <col min="6658" max="6658" width="23.109375" style="501" customWidth="1"/>
    <col min="6659" max="6670" width="16.6640625" style="501" customWidth="1"/>
    <col min="6671" max="6912" width="11.44140625" style="501"/>
    <col min="6913" max="6913" width="2.33203125" style="501" customWidth="1"/>
    <col min="6914" max="6914" width="23.109375" style="501" customWidth="1"/>
    <col min="6915" max="6926" width="16.6640625" style="501" customWidth="1"/>
    <col min="6927" max="7168" width="11.44140625" style="501"/>
    <col min="7169" max="7169" width="2.33203125" style="501" customWidth="1"/>
    <col min="7170" max="7170" width="23.109375" style="501" customWidth="1"/>
    <col min="7171" max="7182" width="16.6640625" style="501" customWidth="1"/>
    <col min="7183" max="7424" width="11.44140625" style="501"/>
    <col min="7425" max="7425" width="2.33203125" style="501" customWidth="1"/>
    <col min="7426" max="7426" width="23.109375" style="501" customWidth="1"/>
    <col min="7427" max="7438" width="16.6640625" style="501" customWidth="1"/>
    <col min="7439" max="7680" width="11.44140625" style="501"/>
    <col min="7681" max="7681" width="2.33203125" style="501" customWidth="1"/>
    <col min="7682" max="7682" width="23.109375" style="501" customWidth="1"/>
    <col min="7683" max="7694" width="16.6640625" style="501" customWidth="1"/>
    <col min="7695" max="7936" width="11.44140625" style="501"/>
    <col min="7937" max="7937" width="2.33203125" style="501" customWidth="1"/>
    <col min="7938" max="7938" width="23.109375" style="501" customWidth="1"/>
    <col min="7939" max="7950" width="16.6640625" style="501" customWidth="1"/>
    <col min="7951" max="8192" width="11.44140625" style="501"/>
    <col min="8193" max="8193" width="2.33203125" style="501" customWidth="1"/>
    <col min="8194" max="8194" width="23.109375" style="501" customWidth="1"/>
    <col min="8195" max="8206" width="16.6640625" style="501" customWidth="1"/>
    <col min="8207" max="8448" width="11.44140625" style="501"/>
    <col min="8449" max="8449" width="2.33203125" style="501" customWidth="1"/>
    <col min="8450" max="8450" width="23.109375" style="501" customWidth="1"/>
    <col min="8451" max="8462" width="16.6640625" style="501" customWidth="1"/>
    <col min="8463" max="8704" width="11.44140625" style="501"/>
    <col min="8705" max="8705" width="2.33203125" style="501" customWidth="1"/>
    <col min="8706" max="8706" width="23.109375" style="501" customWidth="1"/>
    <col min="8707" max="8718" width="16.6640625" style="501" customWidth="1"/>
    <col min="8719" max="8960" width="11.44140625" style="501"/>
    <col min="8961" max="8961" width="2.33203125" style="501" customWidth="1"/>
    <col min="8962" max="8962" width="23.109375" style="501" customWidth="1"/>
    <col min="8963" max="8974" width="16.6640625" style="501" customWidth="1"/>
    <col min="8975" max="9216" width="11.44140625" style="501"/>
    <col min="9217" max="9217" width="2.33203125" style="501" customWidth="1"/>
    <col min="9218" max="9218" width="23.109375" style="501" customWidth="1"/>
    <col min="9219" max="9230" width="16.6640625" style="501" customWidth="1"/>
    <col min="9231" max="9472" width="11.44140625" style="501"/>
    <col min="9473" max="9473" width="2.33203125" style="501" customWidth="1"/>
    <col min="9474" max="9474" width="23.109375" style="501" customWidth="1"/>
    <col min="9475" max="9486" width="16.6640625" style="501" customWidth="1"/>
    <col min="9487" max="9728" width="11.44140625" style="501"/>
    <col min="9729" max="9729" width="2.33203125" style="501" customWidth="1"/>
    <col min="9730" max="9730" width="23.109375" style="501" customWidth="1"/>
    <col min="9731" max="9742" width="16.6640625" style="501" customWidth="1"/>
    <col min="9743" max="9984" width="11.44140625" style="501"/>
    <col min="9985" max="9985" width="2.33203125" style="501" customWidth="1"/>
    <col min="9986" max="9986" width="23.109375" style="501" customWidth="1"/>
    <col min="9987" max="9998" width="16.6640625" style="501" customWidth="1"/>
    <col min="9999" max="10240" width="11.44140625" style="501"/>
    <col min="10241" max="10241" width="2.33203125" style="501" customWidth="1"/>
    <col min="10242" max="10242" width="23.109375" style="501" customWidth="1"/>
    <col min="10243" max="10254" width="16.6640625" style="501" customWidth="1"/>
    <col min="10255" max="10496" width="11.44140625" style="501"/>
    <col min="10497" max="10497" width="2.33203125" style="501" customWidth="1"/>
    <col min="10498" max="10498" width="23.109375" style="501" customWidth="1"/>
    <col min="10499" max="10510" width="16.6640625" style="501" customWidth="1"/>
    <col min="10511" max="10752" width="11.44140625" style="501"/>
    <col min="10753" max="10753" width="2.33203125" style="501" customWidth="1"/>
    <col min="10754" max="10754" width="23.109375" style="501" customWidth="1"/>
    <col min="10755" max="10766" width="16.6640625" style="501" customWidth="1"/>
    <col min="10767" max="11008" width="11.44140625" style="501"/>
    <col min="11009" max="11009" width="2.33203125" style="501" customWidth="1"/>
    <col min="11010" max="11010" width="23.109375" style="501" customWidth="1"/>
    <col min="11011" max="11022" width="16.6640625" style="501" customWidth="1"/>
    <col min="11023" max="11264" width="11.44140625" style="501"/>
    <col min="11265" max="11265" width="2.33203125" style="501" customWidth="1"/>
    <col min="11266" max="11266" width="23.109375" style="501" customWidth="1"/>
    <col min="11267" max="11278" width="16.6640625" style="501" customWidth="1"/>
    <col min="11279" max="11520" width="11.44140625" style="501"/>
    <col min="11521" max="11521" width="2.33203125" style="501" customWidth="1"/>
    <col min="11522" max="11522" width="23.109375" style="501" customWidth="1"/>
    <col min="11523" max="11534" width="16.6640625" style="501" customWidth="1"/>
    <col min="11535" max="11776" width="11.44140625" style="501"/>
    <col min="11777" max="11777" width="2.33203125" style="501" customWidth="1"/>
    <col min="11778" max="11778" width="23.109375" style="501" customWidth="1"/>
    <col min="11779" max="11790" width="16.6640625" style="501" customWidth="1"/>
    <col min="11791" max="12032" width="11.44140625" style="501"/>
    <col min="12033" max="12033" width="2.33203125" style="501" customWidth="1"/>
    <col min="12034" max="12034" width="23.109375" style="501" customWidth="1"/>
    <col min="12035" max="12046" width="16.6640625" style="501" customWidth="1"/>
    <col min="12047" max="12288" width="11.44140625" style="501"/>
    <col min="12289" max="12289" width="2.33203125" style="501" customWidth="1"/>
    <col min="12290" max="12290" width="23.109375" style="501" customWidth="1"/>
    <col min="12291" max="12302" width="16.6640625" style="501" customWidth="1"/>
    <col min="12303" max="12544" width="11.44140625" style="501"/>
    <col min="12545" max="12545" width="2.33203125" style="501" customWidth="1"/>
    <col min="12546" max="12546" width="23.109375" style="501" customWidth="1"/>
    <col min="12547" max="12558" width="16.6640625" style="501" customWidth="1"/>
    <col min="12559" max="12800" width="11.44140625" style="501"/>
    <col min="12801" max="12801" width="2.33203125" style="501" customWidth="1"/>
    <col min="12802" max="12802" width="23.109375" style="501" customWidth="1"/>
    <col min="12803" max="12814" width="16.6640625" style="501" customWidth="1"/>
    <col min="12815" max="13056" width="11.44140625" style="501"/>
    <col min="13057" max="13057" width="2.33203125" style="501" customWidth="1"/>
    <col min="13058" max="13058" width="23.109375" style="501" customWidth="1"/>
    <col min="13059" max="13070" width="16.6640625" style="501" customWidth="1"/>
    <col min="13071" max="13312" width="11.44140625" style="501"/>
    <col min="13313" max="13313" width="2.33203125" style="501" customWidth="1"/>
    <col min="13314" max="13314" width="23.109375" style="501" customWidth="1"/>
    <col min="13315" max="13326" width="16.6640625" style="501" customWidth="1"/>
    <col min="13327" max="13568" width="11.44140625" style="501"/>
    <col min="13569" max="13569" width="2.33203125" style="501" customWidth="1"/>
    <col min="13570" max="13570" width="23.109375" style="501" customWidth="1"/>
    <col min="13571" max="13582" width="16.6640625" style="501" customWidth="1"/>
    <col min="13583" max="13824" width="11.44140625" style="501"/>
    <col min="13825" max="13825" width="2.33203125" style="501" customWidth="1"/>
    <col min="13826" max="13826" width="23.109375" style="501" customWidth="1"/>
    <col min="13827" max="13838" width="16.6640625" style="501" customWidth="1"/>
    <col min="13839" max="14080" width="11.44140625" style="501"/>
    <col min="14081" max="14081" width="2.33203125" style="501" customWidth="1"/>
    <col min="14082" max="14082" width="23.109375" style="501" customWidth="1"/>
    <col min="14083" max="14094" width="16.6640625" style="501" customWidth="1"/>
    <col min="14095" max="14336" width="11.44140625" style="501"/>
    <col min="14337" max="14337" width="2.33203125" style="501" customWidth="1"/>
    <col min="14338" max="14338" width="23.109375" style="501" customWidth="1"/>
    <col min="14339" max="14350" width="16.6640625" style="501" customWidth="1"/>
    <col min="14351" max="14592" width="11.44140625" style="501"/>
    <col min="14593" max="14593" width="2.33203125" style="501" customWidth="1"/>
    <col min="14594" max="14594" width="23.109375" style="501" customWidth="1"/>
    <col min="14595" max="14606" width="16.6640625" style="501" customWidth="1"/>
    <col min="14607" max="14848" width="11.44140625" style="501"/>
    <col min="14849" max="14849" width="2.33203125" style="501" customWidth="1"/>
    <col min="14850" max="14850" width="23.109375" style="501" customWidth="1"/>
    <col min="14851" max="14862" width="16.6640625" style="501" customWidth="1"/>
    <col min="14863" max="15104" width="11.44140625" style="501"/>
    <col min="15105" max="15105" width="2.33203125" style="501" customWidth="1"/>
    <col min="15106" max="15106" width="23.109375" style="501" customWidth="1"/>
    <col min="15107" max="15118" width="16.6640625" style="501" customWidth="1"/>
    <col min="15119" max="15360" width="11.44140625" style="501"/>
    <col min="15361" max="15361" width="2.33203125" style="501" customWidth="1"/>
    <col min="15362" max="15362" width="23.109375" style="501" customWidth="1"/>
    <col min="15363" max="15374" width="16.6640625" style="501" customWidth="1"/>
    <col min="15375" max="15616" width="11.44140625" style="501"/>
    <col min="15617" max="15617" width="2.33203125" style="501" customWidth="1"/>
    <col min="15618" max="15618" width="23.109375" style="501" customWidth="1"/>
    <col min="15619" max="15630" width="16.6640625" style="501" customWidth="1"/>
    <col min="15631" max="15872" width="11.44140625" style="501"/>
    <col min="15873" max="15873" width="2.33203125" style="501" customWidth="1"/>
    <col min="15874" max="15874" width="23.109375" style="501" customWidth="1"/>
    <col min="15875" max="15886" width="16.6640625" style="501" customWidth="1"/>
    <col min="15887" max="16128" width="11.44140625" style="501"/>
    <col min="16129" max="16129" width="2.33203125" style="501" customWidth="1"/>
    <col min="16130" max="16130" width="23.109375" style="501" customWidth="1"/>
    <col min="16131" max="16142" width="16.6640625" style="501" customWidth="1"/>
    <col min="16143" max="16384" width="11.44140625" style="501"/>
  </cols>
  <sheetData>
    <row r="1" spans="1:15" s="493" customFormat="1" ht="19.5" customHeight="1">
      <c r="A1" s="18"/>
      <c r="B1" s="597"/>
      <c r="G1" s="588"/>
    </row>
    <row r="2" spans="1:15" ht="39" customHeight="1">
      <c r="A2" s="1861" t="s">
        <v>40</v>
      </c>
      <c r="B2" s="1861"/>
      <c r="C2" s="1861"/>
      <c r="D2" s="1861"/>
      <c r="E2" s="1861"/>
      <c r="F2" s="1861"/>
      <c r="G2" s="1861"/>
      <c r="H2" s="1861"/>
      <c r="I2" s="1861"/>
      <c r="J2" s="1861"/>
      <c r="K2" s="1861"/>
      <c r="L2" s="1861"/>
      <c r="M2" s="1861"/>
      <c r="N2" s="1861"/>
    </row>
    <row r="3" spans="1:15" ht="15.75" customHeight="1">
      <c r="A3" s="1862" t="s">
        <v>443</v>
      </c>
      <c r="B3" s="1862"/>
      <c r="C3" s="1862"/>
      <c r="D3" s="1862"/>
      <c r="E3" s="1862"/>
      <c r="F3" s="1862"/>
      <c r="G3" s="1862"/>
      <c r="H3" s="1862"/>
      <c r="I3" s="1862"/>
      <c r="J3" s="1862"/>
      <c r="K3" s="1862"/>
      <c r="L3" s="1862"/>
      <c r="M3" s="1862"/>
      <c r="N3" s="1862"/>
    </row>
    <row r="4" spans="1:15" ht="15" customHeight="1" thickBot="1">
      <c r="A4" s="507"/>
      <c r="B4" s="598"/>
    </row>
    <row r="5" spans="1:15" ht="13.2">
      <c r="A5" s="599"/>
      <c r="B5" s="600"/>
      <c r="C5" s="600">
        <v>45230</v>
      </c>
      <c r="D5" s="600">
        <v>45260</v>
      </c>
      <c r="E5" s="600">
        <v>45291</v>
      </c>
      <c r="F5" s="600">
        <v>45322</v>
      </c>
      <c r="G5" s="600">
        <v>45351</v>
      </c>
      <c r="H5" s="600">
        <v>45382</v>
      </c>
      <c r="I5" s="600">
        <v>45412</v>
      </c>
      <c r="J5" s="600">
        <v>45443</v>
      </c>
      <c r="K5" s="600">
        <v>45473</v>
      </c>
      <c r="L5" s="600">
        <v>45504</v>
      </c>
      <c r="M5" s="600">
        <v>45535</v>
      </c>
      <c r="N5" s="600">
        <v>45565</v>
      </c>
    </row>
    <row r="6" spans="1:15" ht="6" customHeight="1">
      <c r="B6" s="601"/>
    </row>
    <row r="7" spans="1:15" ht="13.2">
      <c r="A7" s="602" t="s">
        <v>325</v>
      </c>
      <c r="B7" s="603"/>
      <c r="C7" s="604">
        <v>5569957.6687150002</v>
      </c>
      <c r="D7" s="604">
        <v>5603262.8516144007</v>
      </c>
      <c r="E7" s="604">
        <v>5715639.9653383996</v>
      </c>
      <c r="F7" s="604">
        <v>5719399.6380219003</v>
      </c>
      <c r="G7" s="604">
        <v>5813757.7268161997</v>
      </c>
      <c r="H7" s="604">
        <v>5832147.1246619998</v>
      </c>
      <c r="I7" s="604">
        <v>5913802.6243957998</v>
      </c>
      <c r="J7" s="604">
        <v>5969828.6752820006</v>
      </c>
      <c r="K7" s="604">
        <v>6028080.7394679999</v>
      </c>
      <c r="L7" s="604">
        <v>5957123.2837999994</v>
      </c>
      <c r="M7" s="604">
        <v>6044051.5005569998</v>
      </c>
      <c r="N7" s="604">
        <v>6012059.7017979994</v>
      </c>
      <c r="O7" s="603"/>
    </row>
    <row r="8" spans="1:15" ht="13.2">
      <c r="A8" s="514"/>
      <c r="B8" s="514" t="s">
        <v>444</v>
      </c>
      <c r="C8" s="605">
        <v>5561736.8965849997</v>
      </c>
      <c r="D8" s="605">
        <v>5594968.3459729003</v>
      </c>
      <c r="E8" s="605">
        <v>5707278.1720407996</v>
      </c>
      <c r="F8" s="605">
        <v>5711149.5300168004</v>
      </c>
      <c r="G8" s="605">
        <v>5802986.7330935001</v>
      </c>
      <c r="H8" s="501">
        <v>5822866.8441803996</v>
      </c>
      <c r="I8" s="501">
        <v>5904589.8086609999</v>
      </c>
      <c r="J8" s="501">
        <v>5960733.1383800004</v>
      </c>
      <c r="K8" s="501">
        <v>6018952.3348970003</v>
      </c>
      <c r="L8" s="501">
        <v>5947924.9808299998</v>
      </c>
      <c r="M8" s="501">
        <v>6034935.8882579999</v>
      </c>
      <c r="N8" s="501">
        <v>6002887.0725159999</v>
      </c>
    </row>
    <row r="9" spans="1:15" ht="13.2">
      <c r="A9" s="514"/>
      <c r="B9" s="514" t="s">
        <v>445</v>
      </c>
      <c r="C9" s="501">
        <v>0</v>
      </c>
      <c r="D9" s="501">
        <v>0</v>
      </c>
      <c r="E9" s="501">
        <v>0</v>
      </c>
      <c r="F9" s="501">
        <v>0</v>
      </c>
      <c r="G9" s="501">
        <v>0</v>
      </c>
      <c r="H9" s="501">
        <v>0</v>
      </c>
      <c r="I9" s="501">
        <v>0</v>
      </c>
      <c r="J9" s="501">
        <v>0</v>
      </c>
      <c r="K9" s="501">
        <v>0</v>
      </c>
      <c r="L9" s="501">
        <v>0</v>
      </c>
      <c r="M9" s="501">
        <v>0</v>
      </c>
      <c r="N9" s="501">
        <v>0</v>
      </c>
    </row>
    <row r="10" spans="1:15" ht="13.2">
      <c r="A10" s="514"/>
      <c r="B10" s="514" t="s">
        <v>446</v>
      </c>
      <c r="C10" s="501">
        <v>0</v>
      </c>
      <c r="D10" s="501">
        <v>0</v>
      </c>
      <c r="E10" s="501">
        <v>0</v>
      </c>
      <c r="F10" s="501">
        <v>0</v>
      </c>
      <c r="G10" s="501">
        <v>0</v>
      </c>
      <c r="H10" s="501">
        <v>0</v>
      </c>
      <c r="I10" s="501">
        <v>0</v>
      </c>
      <c r="J10" s="501">
        <v>0</v>
      </c>
      <c r="K10" s="501">
        <v>0</v>
      </c>
      <c r="L10" s="501">
        <v>0</v>
      </c>
      <c r="M10" s="501">
        <v>0</v>
      </c>
      <c r="N10" s="501">
        <v>0</v>
      </c>
    </row>
    <row r="11" spans="1:15" ht="13.2">
      <c r="A11" s="514"/>
      <c r="B11" s="514" t="s">
        <v>447</v>
      </c>
      <c r="C11" s="501">
        <v>0</v>
      </c>
      <c r="D11" s="501">
        <v>0</v>
      </c>
      <c r="E11" s="501">
        <v>0</v>
      </c>
      <c r="F11" s="501">
        <v>0</v>
      </c>
      <c r="G11" s="501">
        <v>0</v>
      </c>
      <c r="H11" s="501">
        <v>0</v>
      </c>
      <c r="I11" s="501">
        <v>0</v>
      </c>
      <c r="J11" s="501">
        <v>0</v>
      </c>
      <c r="K11" s="501">
        <v>0</v>
      </c>
      <c r="L11" s="501">
        <v>0</v>
      </c>
      <c r="M11" s="501">
        <v>0</v>
      </c>
      <c r="N11" s="501">
        <v>0</v>
      </c>
    </row>
    <row r="12" spans="1:15" ht="13.2">
      <c r="A12" s="514"/>
      <c r="B12" s="514" t="s">
        <v>448</v>
      </c>
      <c r="C12" s="501">
        <v>8220.7721299999994</v>
      </c>
      <c r="D12" s="501">
        <v>8294.5056414999999</v>
      </c>
      <c r="E12" s="501">
        <v>8361.7932975999993</v>
      </c>
      <c r="F12" s="501">
        <v>8250.1080051000008</v>
      </c>
      <c r="G12" s="501">
        <v>10770.993722699999</v>
      </c>
      <c r="H12" s="501">
        <v>9280.2804816000007</v>
      </c>
      <c r="I12" s="501">
        <v>9212.8157348000004</v>
      </c>
      <c r="J12" s="501">
        <v>9095.5369019999998</v>
      </c>
      <c r="K12" s="501">
        <v>9128.4045709999991</v>
      </c>
      <c r="L12" s="501">
        <v>9198.3029700000006</v>
      </c>
      <c r="M12" s="501">
        <v>9115.6122990000003</v>
      </c>
      <c r="N12" s="501">
        <v>9172.6292819999999</v>
      </c>
    </row>
    <row r="13" spans="1:15" ht="13.2">
      <c r="A13" s="602" t="s">
        <v>326</v>
      </c>
      <c r="B13" s="606"/>
      <c r="C13" s="604">
        <v>18392010.354063999</v>
      </c>
      <c r="D13" s="604">
        <v>19233167.552276101</v>
      </c>
      <c r="E13" s="604">
        <v>20228147.121645201</v>
      </c>
      <c r="F13" s="604">
        <v>20613160.484973598</v>
      </c>
      <c r="G13" s="604">
        <v>20729558.538357802</v>
      </c>
      <c r="H13" s="604">
        <v>20640750.009248599</v>
      </c>
      <c r="I13" s="604">
        <v>20238204.883031901</v>
      </c>
      <c r="J13" s="604">
        <v>20619321.504776999</v>
      </c>
      <c r="K13" s="604">
        <v>20269146.886675999</v>
      </c>
      <c r="L13" s="604">
        <v>19884496.023331001</v>
      </c>
      <c r="M13" s="604">
        <v>19711873.506525002</v>
      </c>
      <c r="N13" s="604">
        <v>19697608.290792</v>
      </c>
      <c r="O13" s="603"/>
    </row>
    <row r="14" spans="1:15" ht="13.2">
      <c r="A14" s="514"/>
      <c r="B14" s="514" t="s">
        <v>444</v>
      </c>
      <c r="C14" s="501">
        <v>823292.89245199994</v>
      </c>
      <c r="D14" s="501">
        <v>693559.41950429999</v>
      </c>
      <c r="E14" s="501">
        <v>894271.75208270003</v>
      </c>
      <c r="F14" s="501">
        <v>766534.57587649999</v>
      </c>
      <c r="G14" s="501">
        <v>888108.86960970005</v>
      </c>
      <c r="H14" s="501">
        <v>862817.02349459997</v>
      </c>
      <c r="I14" s="501">
        <v>737736.07846510003</v>
      </c>
      <c r="J14" s="501">
        <v>919795.41761400003</v>
      </c>
      <c r="K14" s="501">
        <v>144981.59486799999</v>
      </c>
      <c r="L14" s="501">
        <v>212130.63519</v>
      </c>
      <c r="M14" s="501">
        <v>372000.85588799999</v>
      </c>
      <c r="N14" s="501">
        <v>106573.815212</v>
      </c>
    </row>
    <row r="15" spans="1:15" ht="13.2">
      <c r="A15" s="514"/>
      <c r="B15" s="514" t="s">
        <v>445</v>
      </c>
      <c r="C15" s="501">
        <v>146478.60039899999</v>
      </c>
      <c r="D15" s="501">
        <v>144283.4426597</v>
      </c>
      <c r="E15" s="501">
        <v>131271.94429350001</v>
      </c>
      <c r="F15" s="501">
        <v>132323.11386320001</v>
      </c>
      <c r="G15" s="501">
        <v>193982.92873859999</v>
      </c>
      <c r="H15" s="501">
        <v>225765.25388909999</v>
      </c>
      <c r="I15" s="501">
        <v>186136.91693050001</v>
      </c>
      <c r="J15" s="501">
        <v>70410.685188000003</v>
      </c>
      <c r="K15" s="501">
        <v>79625.650179999997</v>
      </c>
      <c r="L15" s="501">
        <v>75248.157770000005</v>
      </c>
      <c r="M15" s="501">
        <v>92556.412626000005</v>
      </c>
      <c r="N15" s="501">
        <v>54340.655151999999</v>
      </c>
    </row>
    <row r="16" spans="1:15" ht="13.2">
      <c r="A16" s="514"/>
      <c r="B16" s="514" t="s">
        <v>446</v>
      </c>
      <c r="C16" s="501">
        <v>2067601.9658949999</v>
      </c>
      <c r="D16" s="501">
        <v>1991212.6386607999</v>
      </c>
      <c r="E16" s="501">
        <v>1970395.8626577</v>
      </c>
      <c r="F16" s="501">
        <v>2296049.9637875999</v>
      </c>
      <c r="G16" s="501">
        <v>2162007.5766285998</v>
      </c>
      <c r="H16" s="501">
        <v>2140100.5528878998</v>
      </c>
      <c r="I16" s="501">
        <v>2303756.4180307002</v>
      </c>
      <c r="J16" s="501">
        <v>2430919.2975090002</v>
      </c>
      <c r="K16" s="501">
        <v>2348034.3792380001</v>
      </c>
      <c r="L16" s="501">
        <v>2264850.3675739998</v>
      </c>
      <c r="M16" s="501">
        <v>2031264.2545100001</v>
      </c>
      <c r="N16" s="501">
        <v>1895789.4718879999</v>
      </c>
    </row>
    <row r="17" spans="1:15" ht="13.2">
      <c r="A17" s="514"/>
      <c r="B17" s="514" t="s">
        <v>447</v>
      </c>
      <c r="C17" s="501">
        <v>11416411.73051</v>
      </c>
      <c r="D17" s="501">
        <v>11988124.323368501</v>
      </c>
      <c r="E17" s="501">
        <v>12820423.308672801</v>
      </c>
      <c r="F17" s="501">
        <v>12761922.180774299</v>
      </c>
      <c r="G17" s="501">
        <v>12265251.140194301</v>
      </c>
      <c r="H17" s="501">
        <v>12174872.781825701</v>
      </c>
      <c r="I17" s="501">
        <v>11486115.225168601</v>
      </c>
      <c r="J17" s="501">
        <v>11947716.042772001</v>
      </c>
      <c r="K17" s="501">
        <v>12191855.661769001</v>
      </c>
      <c r="L17" s="501">
        <v>11451241.627227001</v>
      </c>
      <c r="M17" s="501">
        <v>11712717.268014001</v>
      </c>
      <c r="N17" s="501">
        <v>11789149.023933001</v>
      </c>
    </row>
    <row r="18" spans="1:15" ht="13.2">
      <c r="A18" s="514"/>
      <c r="B18" s="514" t="s">
        <v>448</v>
      </c>
      <c r="C18" s="501">
        <v>3938225.164808</v>
      </c>
      <c r="D18" s="501">
        <v>4415987.7280828003</v>
      </c>
      <c r="E18" s="501">
        <v>4411784.2539384998</v>
      </c>
      <c r="F18" s="501">
        <v>4656330.6506719999</v>
      </c>
      <c r="G18" s="501">
        <v>5220208.0231865998</v>
      </c>
      <c r="H18" s="501">
        <v>5237194.3971512998</v>
      </c>
      <c r="I18" s="501">
        <v>5524460.2444369998</v>
      </c>
      <c r="J18" s="501">
        <v>5250480.0616939999</v>
      </c>
      <c r="K18" s="501">
        <v>5504649.6006209999</v>
      </c>
      <c r="L18" s="501">
        <v>5881025.2355699996</v>
      </c>
      <c r="M18" s="501">
        <v>5503334.7154869996</v>
      </c>
      <c r="N18" s="501">
        <v>5851755.3246069998</v>
      </c>
    </row>
    <row r="19" spans="1:15" ht="13.2">
      <c r="A19" s="602" t="s">
        <v>327</v>
      </c>
      <c r="B19" s="493"/>
      <c r="C19" s="604">
        <v>76411919.570187002</v>
      </c>
      <c r="D19" s="604">
        <v>78213332.904832199</v>
      </c>
      <c r="E19" s="604">
        <v>81908141.731579989</v>
      </c>
      <c r="F19" s="604">
        <v>83667440.748301402</v>
      </c>
      <c r="G19" s="604">
        <v>84955409.318532601</v>
      </c>
      <c r="H19" s="604">
        <v>84775638.0773568</v>
      </c>
      <c r="I19" s="604">
        <v>84487207.623057902</v>
      </c>
      <c r="J19" s="604">
        <v>86463030.030872002</v>
      </c>
      <c r="K19" s="604">
        <v>81310141.886377007</v>
      </c>
      <c r="L19" s="604">
        <v>72942536.297820002</v>
      </c>
      <c r="M19" s="604">
        <v>69503262.344330013</v>
      </c>
      <c r="N19" s="604">
        <v>68077756.899984002</v>
      </c>
      <c r="O19" s="603"/>
    </row>
    <row r="20" spans="1:15" ht="13.2">
      <c r="A20" s="602"/>
      <c r="B20" s="514" t="s">
        <v>444</v>
      </c>
      <c r="C20" s="501">
        <v>2471624.9874530002</v>
      </c>
      <c r="D20" s="501">
        <v>1174800.7828158999</v>
      </c>
      <c r="E20" s="605">
        <v>2190986.9686062001</v>
      </c>
      <c r="F20" s="605">
        <v>2182291.3804131001</v>
      </c>
      <c r="G20" s="605">
        <v>2660521.0712370002</v>
      </c>
      <c r="H20" s="501">
        <v>3615842.2732003001</v>
      </c>
      <c r="I20" s="501">
        <v>3310889.0246267999</v>
      </c>
      <c r="J20" s="501">
        <v>2198512.1776040001</v>
      </c>
      <c r="K20" s="501">
        <v>-2928332.4248680002</v>
      </c>
      <c r="L20" s="501">
        <v>-4950805.692814</v>
      </c>
      <c r="M20" s="501">
        <v>-4785763.4942739997</v>
      </c>
      <c r="N20" s="501">
        <v>-3407005.7567329998</v>
      </c>
      <c r="O20" s="493"/>
    </row>
    <row r="21" spans="1:15" ht="13.2">
      <c r="A21" s="602"/>
      <c r="B21" s="514" t="s">
        <v>445</v>
      </c>
      <c r="C21" s="501">
        <v>387077.358763</v>
      </c>
      <c r="D21" s="501">
        <v>341797.32959530002</v>
      </c>
      <c r="E21" s="501">
        <v>337801.71076400002</v>
      </c>
      <c r="F21" s="605">
        <v>339490.80228459998</v>
      </c>
      <c r="G21" s="605">
        <v>376529.62590310001</v>
      </c>
      <c r="H21" s="501">
        <v>372364.26050969999</v>
      </c>
      <c r="I21" s="501">
        <v>348027.04982830002</v>
      </c>
      <c r="J21" s="501">
        <v>47310.664829000001</v>
      </c>
      <c r="K21" s="501">
        <v>44991.834467000001</v>
      </c>
      <c r="L21" s="501">
        <v>357537.67134499998</v>
      </c>
      <c r="M21" s="501">
        <v>292510.89481299999</v>
      </c>
      <c r="N21" s="501">
        <v>208161.68714299999</v>
      </c>
      <c r="O21" s="493"/>
    </row>
    <row r="22" spans="1:15" ht="13.2">
      <c r="A22" s="602"/>
      <c r="B22" s="514" t="s">
        <v>446</v>
      </c>
      <c r="C22" s="501">
        <v>4386339.4250969999</v>
      </c>
      <c r="D22" s="501">
        <v>4295493.2700417005</v>
      </c>
      <c r="E22" s="501">
        <v>4179499.5491475002</v>
      </c>
      <c r="F22" s="501">
        <v>4635447.3676239001</v>
      </c>
      <c r="G22" s="501">
        <v>4620814.0310231997</v>
      </c>
      <c r="H22" s="501">
        <v>4360656.3037582003</v>
      </c>
      <c r="I22" s="501">
        <v>4448437.1842539003</v>
      </c>
      <c r="J22" s="501">
        <v>4876938.5960200001</v>
      </c>
      <c r="K22" s="501">
        <v>4352265.4193209996</v>
      </c>
      <c r="L22" s="501">
        <v>3849050.6252279999</v>
      </c>
      <c r="M22" s="501">
        <v>3458876.2708319998</v>
      </c>
      <c r="N22" s="501">
        <v>3251927.5592769999</v>
      </c>
      <c r="O22" s="493"/>
    </row>
    <row r="23" spans="1:15" ht="13.2">
      <c r="A23" s="602"/>
      <c r="B23" s="514" t="s">
        <v>447</v>
      </c>
      <c r="C23" s="501">
        <v>28818441.730078999</v>
      </c>
      <c r="D23" s="501">
        <v>30106856.795375999</v>
      </c>
      <c r="E23" s="501">
        <v>30964719.2763962</v>
      </c>
      <c r="F23" s="501">
        <v>31052171.750980198</v>
      </c>
      <c r="G23" s="501">
        <v>30848568.513801001</v>
      </c>
      <c r="H23" s="501">
        <v>29837560.376641501</v>
      </c>
      <c r="I23" s="501">
        <v>28111186.780561499</v>
      </c>
      <c r="J23" s="501">
        <v>28062389.853695001</v>
      </c>
      <c r="K23" s="501">
        <v>28840163.055698</v>
      </c>
      <c r="L23" s="501">
        <v>24454653.818429001</v>
      </c>
      <c r="M23" s="501">
        <v>23197704.229977001</v>
      </c>
      <c r="N23" s="501">
        <v>21408224.756193001</v>
      </c>
      <c r="O23" s="493"/>
    </row>
    <row r="24" spans="1:15" ht="13.2">
      <c r="A24" s="602"/>
      <c r="B24" s="514" t="s">
        <v>448</v>
      </c>
      <c r="C24" s="501">
        <v>40348436.068795003</v>
      </c>
      <c r="D24" s="501">
        <v>42294384.727003299</v>
      </c>
      <c r="E24" s="501">
        <v>44235134.2266661</v>
      </c>
      <c r="F24" s="501">
        <v>45458039.446999602</v>
      </c>
      <c r="G24" s="501">
        <v>46448976.076568298</v>
      </c>
      <c r="H24" s="501">
        <v>46589214.863247097</v>
      </c>
      <c r="I24" s="501">
        <v>48268667.583787397</v>
      </c>
      <c r="J24" s="501">
        <v>51277878.738724001</v>
      </c>
      <c r="K24" s="501">
        <v>51001054.001759</v>
      </c>
      <c r="L24" s="501">
        <v>49232099.875632003</v>
      </c>
      <c r="M24" s="501">
        <v>47339934.442982003</v>
      </c>
      <c r="N24" s="501">
        <v>46616448.654104002</v>
      </c>
      <c r="O24" s="493"/>
    </row>
    <row r="25" spans="1:15" ht="13.2">
      <c r="A25" s="602" t="s">
        <v>328</v>
      </c>
      <c r="B25" s="493"/>
      <c r="C25" s="604">
        <v>14366132.747923</v>
      </c>
      <c r="D25" s="604">
        <v>14392250.8725603</v>
      </c>
      <c r="E25" s="604">
        <v>14954297.682357801</v>
      </c>
      <c r="F25" s="604">
        <v>15187334.893930499</v>
      </c>
      <c r="G25" s="604">
        <v>15502924.805963</v>
      </c>
      <c r="H25" s="604">
        <v>15368243.9079432</v>
      </c>
      <c r="I25" s="604">
        <v>15034510.3795049</v>
      </c>
      <c r="J25" s="604">
        <v>15317623.551078999</v>
      </c>
      <c r="K25" s="604">
        <v>14889046.694133999</v>
      </c>
      <c r="L25" s="604">
        <v>13949755.04999</v>
      </c>
      <c r="M25" s="604">
        <v>13078389.559438</v>
      </c>
      <c r="N25" s="604">
        <v>12941346.961973</v>
      </c>
      <c r="O25" s="603"/>
    </row>
    <row r="26" spans="1:15" ht="13.2">
      <c r="A26" s="602"/>
      <c r="B26" s="514" t="s">
        <v>444</v>
      </c>
      <c r="C26" s="501">
        <v>402674.16566</v>
      </c>
      <c r="D26" s="501">
        <v>328481.27065299999</v>
      </c>
      <c r="E26" s="501">
        <v>90633.607629699996</v>
      </c>
      <c r="F26" s="501">
        <v>301884.13854989997</v>
      </c>
      <c r="G26" s="501">
        <v>263136.3309304</v>
      </c>
      <c r="H26" s="501">
        <v>260269.98859689999</v>
      </c>
      <c r="I26" s="501">
        <v>462456.33468899998</v>
      </c>
      <c r="J26" s="501">
        <v>185277.68979400001</v>
      </c>
      <c r="K26" s="501">
        <v>-17656.190331000002</v>
      </c>
      <c r="L26" s="501">
        <v>195553.77091200001</v>
      </c>
      <c r="M26" s="501">
        <v>593620.78045199998</v>
      </c>
      <c r="N26" s="501">
        <v>430855.04735000001</v>
      </c>
      <c r="O26" s="493"/>
    </row>
    <row r="27" spans="1:15" ht="13.2">
      <c r="A27" s="602"/>
      <c r="B27" s="514" t="s">
        <v>445</v>
      </c>
      <c r="C27" s="501">
        <v>8366.3752569999997</v>
      </c>
      <c r="D27" s="501">
        <v>11296.9086787</v>
      </c>
      <c r="E27" s="605">
        <v>4501.9339891999998</v>
      </c>
      <c r="F27" s="605">
        <v>18726.181496599998</v>
      </c>
      <c r="G27" s="605">
        <v>37236.924628699999</v>
      </c>
      <c r="H27" s="501">
        <v>36957.565775299998</v>
      </c>
      <c r="I27" s="501">
        <v>8309.6147285999996</v>
      </c>
      <c r="J27" s="501">
        <v>3.8929989999999997</v>
      </c>
      <c r="K27" s="501">
        <v>4.0370599999999994</v>
      </c>
      <c r="L27" s="501">
        <v>0</v>
      </c>
      <c r="M27" s="501">
        <v>0</v>
      </c>
      <c r="N27" s="501">
        <v>0</v>
      </c>
      <c r="O27" s="493"/>
    </row>
    <row r="28" spans="1:15" ht="13.2">
      <c r="A28" s="602"/>
      <c r="B28" s="514" t="s">
        <v>446</v>
      </c>
      <c r="C28" s="501">
        <v>79024.273381999999</v>
      </c>
      <c r="D28" s="501">
        <v>75279.718684599997</v>
      </c>
      <c r="E28" s="501">
        <v>61007.561044900001</v>
      </c>
      <c r="F28" s="501">
        <v>57668.8060243</v>
      </c>
      <c r="G28" s="501">
        <v>32280.295386000002</v>
      </c>
      <c r="H28" s="501">
        <v>22230.610190399999</v>
      </c>
      <c r="I28" s="501">
        <v>37474.518348099999</v>
      </c>
      <c r="J28" s="501">
        <v>18798.606189999999</v>
      </c>
      <c r="K28" s="501">
        <v>18933.479954999999</v>
      </c>
      <c r="L28" s="501">
        <v>20557.379902000001</v>
      </c>
      <c r="M28" s="501">
        <v>20800.757232</v>
      </c>
      <c r="N28" s="501">
        <v>20977.247794999999</v>
      </c>
    </row>
    <row r="29" spans="1:15" ht="13.2">
      <c r="A29" s="602"/>
      <c r="B29" s="514" t="s">
        <v>447</v>
      </c>
      <c r="C29" s="501">
        <v>609941.77320900001</v>
      </c>
      <c r="D29" s="501">
        <v>673964.74048379995</v>
      </c>
      <c r="E29" s="501">
        <v>519827.31881249999</v>
      </c>
      <c r="F29" s="605">
        <v>400480.7487162</v>
      </c>
      <c r="G29" s="605">
        <v>241323.74837819999</v>
      </c>
      <c r="H29" s="501">
        <v>225352.41652619999</v>
      </c>
      <c r="I29" s="501">
        <v>216710.93542329999</v>
      </c>
      <c r="J29" s="501">
        <v>321740.52839699999</v>
      </c>
      <c r="K29" s="501">
        <v>472478.84798600001</v>
      </c>
      <c r="L29" s="501">
        <v>183546.50952699999</v>
      </c>
      <c r="M29" s="501">
        <v>188767.428572</v>
      </c>
      <c r="N29" s="501">
        <v>115096.33035</v>
      </c>
    </row>
    <row r="30" spans="1:15" ht="13.2">
      <c r="A30" s="607"/>
      <c r="B30" s="608" t="s">
        <v>448</v>
      </c>
      <c r="C30" s="501">
        <v>13266126.160414999</v>
      </c>
      <c r="D30" s="501">
        <v>13303228.2340602</v>
      </c>
      <c r="E30" s="501">
        <v>14278327.2608815</v>
      </c>
      <c r="F30" s="501">
        <v>14408575.019143499</v>
      </c>
      <c r="G30" s="501">
        <v>14928947.5066397</v>
      </c>
      <c r="H30" s="501">
        <v>14823433.3268544</v>
      </c>
      <c r="I30" s="501">
        <v>14309558.976315901</v>
      </c>
      <c r="J30" s="501">
        <v>14791802.833698999</v>
      </c>
      <c r="K30" s="501">
        <v>14415286.519463999</v>
      </c>
      <c r="L30" s="501">
        <v>13550097.389649</v>
      </c>
      <c r="M30" s="501">
        <v>12275200.593181999</v>
      </c>
      <c r="N30" s="501">
        <v>12374418.336478001</v>
      </c>
    </row>
    <row r="31" spans="1:15" ht="13.2">
      <c r="A31" s="602" t="s">
        <v>294</v>
      </c>
      <c r="B31" s="603"/>
      <c r="C31" s="609">
        <v>114740020.34088999</v>
      </c>
      <c r="D31" s="609">
        <v>117442014.181283</v>
      </c>
      <c r="E31" s="609">
        <v>122806226.5009214</v>
      </c>
      <c r="F31" s="609">
        <v>125187335.76522729</v>
      </c>
      <c r="G31" s="609">
        <v>127001650.3896694</v>
      </c>
      <c r="H31" s="609">
        <v>126616779.11921071</v>
      </c>
      <c r="I31" s="609">
        <v>125673725.5099905</v>
      </c>
      <c r="J31" s="609">
        <v>128369803.76201101</v>
      </c>
      <c r="K31" s="609">
        <v>122496416.20665401</v>
      </c>
      <c r="L31" s="609">
        <v>112733910.65494099</v>
      </c>
      <c r="M31" s="609">
        <v>108337576.91085</v>
      </c>
      <c r="N31" s="609">
        <v>106728771.85454699</v>
      </c>
      <c r="O31" s="603"/>
    </row>
    <row r="32" spans="1:15" ht="13.2">
      <c r="A32" s="602"/>
      <c r="B32" s="514" t="s">
        <v>444</v>
      </c>
      <c r="C32" s="605">
        <v>9259328.9421510007</v>
      </c>
      <c r="D32" s="605">
        <v>7791809.8189460998</v>
      </c>
      <c r="E32" s="605">
        <v>8883170.5003593992</v>
      </c>
      <c r="F32" s="605">
        <v>8961859.6248563007</v>
      </c>
      <c r="G32" s="605">
        <v>9614753.0048705004</v>
      </c>
      <c r="H32" s="501">
        <v>10561796.1294723</v>
      </c>
      <c r="I32" s="501">
        <v>10415671.2464418</v>
      </c>
      <c r="J32" s="501">
        <v>9264318.4233919997</v>
      </c>
      <c r="K32" s="501">
        <v>3217945.3145659999</v>
      </c>
      <c r="L32" s="501">
        <v>1404803.6941180001</v>
      </c>
      <c r="M32" s="501">
        <v>2214794.0303239999</v>
      </c>
      <c r="N32" s="501">
        <v>3133310.1783440001</v>
      </c>
    </row>
    <row r="33" spans="1:15" ht="13.2">
      <c r="A33" s="602"/>
      <c r="B33" s="514" t="s">
        <v>445</v>
      </c>
      <c r="C33" s="605">
        <v>541922.33441899996</v>
      </c>
      <c r="D33" s="605">
        <v>497377.6809337</v>
      </c>
      <c r="E33" s="605">
        <v>473575.58904679999</v>
      </c>
      <c r="F33" s="605">
        <v>490540.09764440003</v>
      </c>
      <c r="G33" s="605">
        <v>607749.47927030001</v>
      </c>
      <c r="H33" s="501">
        <v>635087.0801741</v>
      </c>
      <c r="I33" s="501">
        <v>542473.58148749999</v>
      </c>
      <c r="J33" s="501">
        <v>117725.243017</v>
      </c>
      <c r="K33" s="501">
        <v>124621.52170700001</v>
      </c>
      <c r="L33" s="501">
        <v>432785.82911599998</v>
      </c>
      <c r="M33" s="501">
        <v>385067.307439</v>
      </c>
      <c r="N33" s="501">
        <v>262502.34229599999</v>
      </c>
    </row>
    <row r="34" spans="1:15" ht="13.2">
      <c r="A34" s="602"/>
      <c r="B34" s="514" t="s">
        <v>446</v>
      </c>
      <c r="C34" s="605">
        <v>6532965.6643740004</v>
      </c>
      <c r="D34" s="605">
        <v>6361985.6273870999</v>
      </c>
      <c r="E34" s="605">
        <v>6210902.9728501001</v>
      </c>
      <c r="F34" s="605">
        <v>6989166.1374358004</v>
      </c>
      <c r="G34" s="605">
        <v>6815101.9030378005</v>
      </c>
      <c r="H34" s="501">
        <v>6522987.4668365</v>
      </c>
      <c r="I34" s="501">
        <v>6789668.1206326997</v>
      </c>
      <c r="J34" s="501">
        <v>7326656.4997190004</v>
      </c>
      <c r="K34" s="501">
        <v>6719233.2785130003</v>
      </c>
      <c r="L34" s="501">
        <v>6134458.3727040002</v>
      </c>
      <c r="M34" s="501">
        <v>5510941.2825739998</v>
      </c>
      <c r="N34" s="501">
        <v>5168694.278961</v>
      </c>
    </row>
    <row r="35" spans="1:15" ht="13.2">
      <c r="A35" s="602"/>
      <c r="B35" s="514" t="s">
        <v>447</v>
      </c>
      <c r="C35" s="605">
        <v>40844795.233797997</v>
      </c>
      <c r="D35" s="605">
        <v>42768945.859228298</v>
      </c>
      <c r="E35" s="605">
        <v>44304969.903881498</v>
      </c>
      <c r="F35" s="605">
        <v>44214574.680470698</v>
      </c>
      <c r="G35" s="605">
        <v>43355143.4023735</v>
      </c>
      <c r="H35" s="501">
        <v>42237785.574993402</v>
      </c>
      <c r="I35" s="501">
        <v>39814012.9411534</v>
      </c>
      <c r="J35" s="501">
        <v>40331846.424864002</v>
      </c>
      <c r="K35" s="501">
        <v>41504497.565452002</v>
      </c>
      <c r="L35" s="501">
        <v>36089441.955182999</v>
      </c>
      <c r="M35" s="501">
        <v>35099188.926563002</v>
      </c>
      <c r="N35" s="501">
        <v>33312470.110475998</v>
      </c>
      <c r="O35" s="493"/>
    </row>
    <row r="36" spans="1:15" ht="13.2">
      <c r="A36" s="602"/>
      <c r="B36" s="514" t="s">
        <v>448</v>
      </c>
      <c r="C36" s="605">
        <v>57561008.166147999</v>
      </c>
      <c r="D36" s="605">
        <v>60021895.1947878</v>
      </c>
      <c r="E36" s="605">
        <v>62933607.534783602</v>
      </c>
      <c r="F36" s="605">
        <v>64531195.2248201</v>
      </c>
      <c r="G36" s="605">
        <v>66608902.600117303</v>
      </c>
      <c r="H36" s="501">
        <v>66659122.867734402</v>
      </c>
      <c r="I36" s="501">
        <v>68111899.620275095</v>
      </c>
      <c r="J36" s="501">
        <v>71329257.171019003</v>
      </c>
      <c r="K36" s="501">
        <v>70930118.526416004</v>
      </c>
      <c r="L36" s="501">
        <v>68672420.803819999</v>
      </c>
      <c r="M36" s="501">
        <v>65127585.363949999</v>
      </c>
      <c r="N36" s="501">
        <v>64851794.944470003</v>
      </c>
      <c r="O36" s="493"/>
    </row>
    <row r="37" spans="1:15" ht="6" customHeight="1" thickBot="1">
      <c r="A37" s="610"/>
      <c r="B37" s="611"/>
      <c r="C37" s="507"/>
      <c r="D37" s="507"/>
      <c r="E37" s="507"/>
      <c r="F37" s="507"/>
      <c r="G37" s="507"/>
      <c r="H37" s="507"/>
      <c r="I37" s="507"/>
      <c r="J37" s="507"/>
      <c r="K37" s="507"/>
      <c r="L37" s="507"/>
      <c r="M37" s="507"/>
      <c r="N37" s="507"/>
    </row>
    <row r="46" spans="1:15" ht="12.75" customHeight="1">
      <c r="L46" s="613"/>
    </row>
  </sheetData>
  <mergeCells count="2">
    <mergeCell ref="A2:N2"/>
    <mergeCell ref="A3:N3"/>
  </mergeCells>
  <printOptions horizontalCentered="1" verticalCentered="1"/>
  <pageMargins left="0.98425196850393704" right="0.98425196850393704" top="0.98425196850393704" bottom="0.98425196850393704" header="0.59055118110236227" footer="0.59055118110236227"/>
  <pageSetup paperSize="9" scale="76" orientation="landscape" useFirstPageNumber="1" verticalDpi="300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AC2305-D2CB-4F7B-B948-C216BF8DD36D}">
  <sheetPr codeName="Hoja34">
    <pageSetUpPr fitToPage="1"/>
  </sheetPr>
  <dimension ref="A2:AA205"/>
  <sheetViews>
    <sheetView zoomScale="80" zoomScaleNormal="80" workbookViewId="0"/>
  </sheetViews>
  <sheetFormatPr baseColWidth="10" defaultColWidth="11.44140625" defaultRowHeight="12.75" customHeight="1"/>
  <cols>
    <col min="1" max="1" width="3.33203125" style="80" customWidth="1"/>
    <col min="2" max="2" width="2" style="123" customWidth="1"/>
    <col min="3" max="3" width="5.44140625" style="123" customWidth="1"/>
    <col min="4" max="4" width="47" style="123" customWidth="1"/>
    <col min="5" max="5" width="15.33203125" style="123" customWidth="1"/>
    <col min="6" max="6" width="8.6640625" style="123" customWidth="1"/>
    <col min="7" max="7" width="15.33203125" style="665" customWidth="1"/>
    <col min="8" max="8" width="8.6640625" style="665" customWidth="1"/>
    <col min="9" max="9" width="15.33203125" style="665" customWidth="1"/>
    <col min="10" max="10" width="8.6640625" style="665" customWidth="1"/>
    <col min="11" max="11" width="15.33203125" style="665" customWidth="1"/>
    <col min="12" max="12" width="8.6640625" style="665" customWidth="1"/>
    <col min="13" max="13" width="15.33203125" style="666" customWidth="1"/>
    <col min="14" max="14" width="8.6640625" style="667" customWidth="1"/>
    <col min="15" max="15" width="11.44140625" style="123"/>
    <col min="16" max="16" width="11.44140625" style="120"/>
    <col min="17" max="17" width="10.88671875" style="123" customWidth="1"/>
    <col min="18" max="18" width="11.88671875" style="123" customWidth="1"/>
    <col min="19" max="19" width="4.6640625" style="123" customWidth="1"/>
    <col min="20" max="21" width="5.44140625" style="123" customWidth="1"/>
    <col min="22" max="23" width="7.109375" style="123" customWidth="1"/>
    <col min="24" max="24" width="4.44140625" style="123" customWidth="1"/>
    <col min="25" max="25" width="4.88671875" style="123" customWidth="1"/>
    <col min="26" max="27" width="6" style="123" customWidth="1"/>
    <col min="28" max="28" width="11.44140625" style="123"/>
    <col min="29" max="29" width="0" style="123" hidden="1" customWidth="1"/>
    <col min="30" max="30" width="11.44140625" style="123"/>
    <col min="31" max="31" width="0" style="123" hidden="1" customWidth="1"/>
    <col min="32" max="32" width="11.44140625" style="123"/>
    <col min="33" max="33" width="0" style="123" hidden="1" customWidth="1"/>
    <col min="34" max="34" width="11.44140625" style="123"/>
    <col min="35" max="35" width="0" style="123" hidden="1" customWidth="1"/>
    <col min="36" max="36" width="11.44140625" style="123"/>
    <col min="37" max="37" width="0" style="123" hidden="1" customWidth="1"/>
    <col min="38" max="39" width="11.44140625" style="123"/>
    <col min="40" max="40" width="0" style="123" hidden="1" customWidth="1"/>
    <col min="41" max="41" width="11.44140625" style="123"/>
    <col min="42" max="42" width="0" style="123" hidden="1" customWidth="1"/>
    <col min="43" max="43" width="11.44140625" style="123"/>
    <col min="44" max="44" width="0" style="123" hidden="1" customWidth="1"/>
    <col min="45" max="45" width="11.44140625" style="123"/>
    <col min="46" max="46" width="0" style="123" hidden="1" customWidth="1"/>
    <col min="47" max="47" width="11.44140625" style="123"/>
    <col min="48" max="48" width="0" style="123" hidden="1" customWidth="1"/>
    <col min="49" max="256" width="11.44140625" style="123"/>
    <col min="257" max="257" width="3.33203125" style="123" customWidth="1"/>
    <col min="258" max="258" width="2" style="123" customWidth="1"/>
    <col min="259" max="259" width="5.44140625" style="123" customWidth="1"/>
    <col min="260" max="260" width="47" style="123" customWidth="1"/>
    <col min="261" max="261" width="15.33203125" style="123" customWidth="1"/>
    <col min="262" max="262" width="8.6640625" style="123" customWidth="1"/>
    <col min="263" max="263" width="15.33203125" style="123" customWidth="1"/>
    <col min="264" max="264" width="8.6640625" style="123" customWidth="1"/>
    <col min="265" max="265" width="15.33203125" style="123" customWidth="1"/>
    <col min="266" max="266" width="8.6640625" style="123" customWidth="1"/>
    <col min="267" max="267" width="15.33203125" style="123" customWidth="1"/>
    <col min="268" max="268" width="8.6640625" style="123" customWidth="1"/>
    <col min="269" max="269" width="15.33203125" style="123" customWidth="1"/>
    <col min="270" max="270" width="8.6640625" style="123" customWidth="1"/>
    <col min="271" max="272" width="11.44140625" style="123"/>
    <col min="273" max="273" width="10.88671875" style="123" customWidth="1"/>
    <col min="274" max="274" width="11.88671875" style="123" customWidth="1"/>
    <col min="275" max="275" width="4.6640625" style="123" customWidth="1"/>
    <col min="276" max="277" width="5.44140625" style="123" customWidth="1"/>
    <col min="278" max="279" width="7.109375" style="123" customWidth="1"/>
    <col min="280" max="280" width="4.44140625" style="123" customWidth="1"/>
    <col min="281" max="281" width="4.88671875" style="123" customWidth="1"/>
    <col min="282" max="283" width="6" style="123" customWidth="1"/>
    <col min="284" max="284" width="11.44140625" style="123"/>
    <col min="285" max="285" width="0" style="123" hidden="1" customWidth="1"/>
    <col min="286" max="286" width="11.44140625" style="123"/>
    <col min="287" max="287" width="0" style="123" hidden="1" customWidth="1"/>
    <col min="288" max="288" width="11.44140625" style="123"/>
    <col min="289" max="289" width="0" style="123" hidden="1" customWidth="1"/>
    <col min="290" max="290" width="11.44140625" style="123"/>
    <col min="291" max="291" width="0" style="123" hidden="1" customWidth="1"/>
    <col min="292" max="292" width="11.44140625" style="123"/>
    <col min="293" max="293" width="0" style="123" hidden="1" customWidth="1"/>
    <col min="294" max="295" width="11.44140625" style="123"/>
    <col min="296" max="296" width="0" style="123" hidden="1" customWidth="1"/>
    <col min="297" max="297" width="11.44140625" style="123"/>
    <col min="298" max="298" width="0" style="123" hidden="1" customWidth="1"/>
    <col min="299" max="299" width="11.44140625" style="123"/>
    <col min="300" max="300" width="0" style="123" hidden="1" customWidth="1"/>
    <col min="301" max="301" width="11.44140625" style="123"/>
    <col min="302" max="302" width="0" style="123" hidden="1" customWidth="1"/>
    <col min="303" max="303" width="11.44140625" style="123"/>
    <col min="304" max="304" width="0" style="123" hidden="1" customWidth="1"/>
    <col min="305" max="512" width="11.44140625" style="123"/>
    <col min="513" max="513" width="3.33203125" style="123" customWidth="1"/>
    <col min="514" max="514" width="2" style="123" customWidth="1"/>
    <col min="515" max="515" width="5.44140625" style="123" customWidth="1"/>
    <col min="516" max="516" width="47" style="123" customWidth="1"/>
    <col min="517" max="517" width="15.33203125" style="123" customWidth="1"/>
    <col min="518" max="518" width="8.6640625" style="123" customWidth="1"/>
    <col min="519" max="519" width="15.33203125" style="123" customWidth="1"/>
    <col min="520" max="520" width="8.6640625" style="123" customWidth="1"/>
    <col min="521" max="521" width="15.33203125" style="123" customWidth="1"/>
    <col min="522" max="522" width="8.6640625" style="123" customWidth="1"/>
    <col min="523" max="523" width="15.33203125" style="123" customWidth="1"/>
    <col min="524" max="524" width="8.6640625" style="123" customWidth="1"/>
    <col min="525" max="525" width="15.33203125" style="123" customWidth="1"/>
    <col min="526" max="526" width="8.6640625" style="123" customWidth="1"/>
    <col min="527" max="528" width="11.44140625" style="123"/>
    <col min="529" max="529" width="10.88671875" style="123" customWidth="1"/>
    <col min="530" max="530" width="11.88671875" style="123" customWidth="1"/>
    <col min="531" max="531" width="4.6640625" style="123" customWidth="1"/>
    <col min="532" max="533" width="5.44140625" style="123" customWidth="1"/>
    <col min="534" max="535" width="7.109375" style="123" customWidth="1"/>
    <col min="536" max="536" width="4.44140625" style="123" customWidth="1"/>
    <col min="537" max="537" width="4.88671875" style="123" customWidth="1"/>
    <col min="538" max="539" width="6" style="123" customWidth="1"/>
    <col min="540" max="540" width="11.44140625" style="123"/>
    <col min="541" max="541" width="0" style="123" hidden="1" customWidth="1"/>
    <col min="542" max="542" width="11.44140625" style="123"/>
    <col min="543" max="543" width="0" style="123" hidden="1" customWidth="1"/>
    <col min="544" max="544" width="11.44140625" style="123"/>
    <col min="545" max="545" width="0" style="123" hidden="1" customWidth="1"/>
    <col min="546" max="546" width="11.44140625" style="123"/>
    <col min="547" max="547" width="0" style="123" hidden="1" customWidth="1"/>
    <col min="548" max="548" width="11.44140625" style="123"/>
    <col min="549" max="549" width="0" style="123" hidden="1" customWidth="1"/>
    <col min="550" max="551" width="11.44140625" style="123"/>
    <col min="552" max="552" width="0" style="123" hidden="1" customWidth="1"/>
    <col min="553" max="553" width="11.44140625" style="123"/>
    <col min="554" max="554" width="0" style="123" hidden="1" customWidth="1"/>
    <col min="555" max="555" width="11.44140625" style="123"/>
    <col min="556" max="556" width="0" style="123" hidden="1" customWidth="1"/>
    <col min="557" max="557" width="11.44140625" style="123"/>
    <col min="558" max="558" width="0" style="123" hidden="1" customWidth="1"/>
    <col min="559" max="559" width="11.44140625" style="123"/>
    <col min="560" max="560" width="0" style="123" hidden="1" customWidth="1"/>
    <col min="561" max="768" width="11.44140625" style="123"/>
    <col min="769" max="769" width="3.33203125" style="123" customWidth="1"/>
    <col min="770" max="770" width="2" style="123" customWidth="1"/>
    <col min="771" max="771" width="5.44140625" style="123" customWidth="1"/>
    <col min="772" max="772" width="47" style="123" customWidth="1"/>
    <col min="773" max="773" width="15.33203125" style="123" customWidth="1"/>
    <col min="774" max="774" width="8.6640625" style="123" customWidth="1"/>
    <col min="775" max="775" width="15.33203125" style="123" customWidth="1"/>
    <col min="776" max="776" width="8.6640625" style="123" customWidth="1"/>
    <col min="777" max="777" width="15.33203125" style="123" customWidth="1"/>
    <col min="778" max="778" width="8.6640625" style="123" customWidth="1"/>
    <col min="779" max="779" width="15.33203125" style="123" customWidth="1"/>
    <col min="780" max="780" width="8.6640625" style="123" customWidth="1"/>
    <col min="781" max="781" width="15.33203125" style="123" customWidth="1"/>
    <col min="782" max="782" width="8.6640625" style="123" customWidth="1"/>
    <col min="783" max="784" width="11.44140625" style="123"/>
    <col min="785" max="785" width="10.88671875" style="123" customWidth="1"/>
    <col min="786" max="786" width="11.88671875" style="123" customWidth="1"/>
    <col min="787" max="787" width="4.6640625" style="123" customWidth="1"/>
    <col min="788" max="789" width="5.44140625" style="123" customWidth="1"/>
    <col min="790" max="791" width="7.109375" style="123" customWidth="1"/>
    <col min="792" max="792" width="4.44140625" style="123" customWidth="1"/>
    <col min="793" max="793" width="4.88671875" style="123" customWidth="1"/>
    <col min="794" max="795" width="6" style="123" customWidth="1"/>
    <col min="796" max="796" width="11.44140625" style="123"/>
    <col min="797" max="797" width="0" style="123" hidden="1" customWidth="1"/>
    <col min="798" max="798" width="11.44140625" style="123"/>
    <col min="799" max="799" width="0" style="123" hidden="1" customWidth="1"/>
    <col min="800" max="800" width="11.44140625" style="123"/>
    <col min="801" max="801" width="0" style="123" hidden="1" customWidth="1"/>
    <col min="802" max="802" width="11.44140625" style="123"/>
    <col min="803" max="803" width="0" style="123" hidden="1" customWidth="1"/>
    <col min="804" max="804" width="11.44140625" style="123"/>
    <col min="805" max="805" width="0" style="123" hidden="1" customWidth="1"/>
    <col min="806" max="807" width="11.44140625" style="123"/>
    <col min="808" max="808" width="0" style="123" hidden="1" customWidth="1"/>
    <col min="809" max="809" width="11.44140625" style="123"/>
    <col min="810" max="810" width="0" style="123" hidden="1" customWidth="1"/>
    <col min="811" max="811" width="11.44140625" style="123"/>
    <col min="812" max="812" width="0" style="123" hidden="1" customWidth="1"/>
    <col min="813" max="813" width="11.44140625" style="123"/>
    <col min="814" max="814" width="0" style="123" hidden="1" customWidth="1"/>
    <col min="815" max="815" width="11.44140625" style="123"/>
    <col min="816" max="816" width="0" style="123" hidden="1" customWidth="1"/>
    <col min="817" max="1024" width="11.44140625" style="123"/>
    <col min="1025" max="1025" width="3.33203125" style="123" customWidth="1"/>
    <col min="1026" max="1026" width="2" style="123" customWidth="1"/>
    <col min="1027" max="1027" width="5.44140625" style="123" customWidth="1"/>
    <col min="1028" max="1028" width="47" style="123" customWidth="1"/>
    <col min="1029" max="1029" width="15.33203125" style="123" customWidth="1"/>
    <col min="1030" max="1030" width="8.6640625" style="123" customWidth="1"/>
    <col min="1031" max="1031" width="15.33203125" style="123" customWidth="1"/>
    <col min="1032" max="1032" width="8.6640625" style="123" customWidth="1"/>
    <col min="1033" max="1033" width="15.33203125" style="123" customWidth="1"/>
    <col min="1034" max="1034" width="8.6640625" style="123" customWidth="1"/>
    <col min="1035" max="1035" width="15.33203125" style="123" customWidth="1"/>
    <col min="1036" max="1036" width="8.6640625" style="123" customWidth="1"/>
    <col min="1037" max="1037" width="15.33203125" style="123" customWidth="1"/>
    <col min="1038" max="1038" width="8.6640625" style="123" customWidth="1"/>
    <col min="1039" max="1040" width="11.44140625" style="123"/>
    <col min="1041" max="1041" width="10.88671875" style="123" customWidth="1"/>
    <col min="1042" max="1042" width="11.88671875" style="123" customWidth="1"/>
    <col min="1043" max="1043" width="4.6640625" style="123" customWidth="1"/>
    <col min="1044" max="1045" width="5.44140625" style="123" customWidth="1"/>
    <col min="1046" max="1047" width="7.109375" style="123" customWidth="1"/>
    <col min="1048" max="1048" width="4.44140625" style="123" customWidth="1"/>
    <col min="1049" max="1049" width="4.88671875" style="123" customWidth="1"/>
    <col min="1050" max="1051" width="6" style="123" customWidth="1"/>
    <col min="1052" max="1052" width="11.44140625" style="123"/>
    <col min="1053" max="1053" width="0" style="123" hidden="1" customWidth="1"/>
    <col min="1054" max="1054" width="11.44140625" style="123"/>
    <col min="1055" max="1055" width="0" style="123" hidden="1" customWidth="1"/>
    <col min="1056" max="1056" width="11.44140625" style="123"/>
    <col min="1057" max="1057" width="0" style="123" hidden="1" customWidth="1"/>
    <col min="1058" max="1058" width="11.44140625" style="123"/>
    <col min="1059" max="1059" width="0" style="123" hidden="1" customWidth="1"/>
    <col min="1060" max="1060" width="11.44140625" style="123"/>
    <col min="1061" max="1061" width="0" style="123" hidden="1" customWidth="1"/>
    <col min="1062" max="1063" width="11.44140625" style="123"/>
    <col min="1064" max="1064" width="0" style="123" hidden="1" customWidth="1"/>
    <col min="1065" max="1065" width="11.44140625" style="123"/>
    <col min="1066" max="1066" width="0" style="123" hidden="1" customWidth="1"/>
    <col min="1067" max="1067" width="11.44140625" style="123"/>
    <col min="1068" max="1068" width="0" style="123" hidden="1" customWidth="1"/>
    <col min="1069" max="1069" width="11.44140625" style="123"/>
    <col min="1070" max="1070" width="0" style="123" hidden="1" customWidth="1"/>
    <col min="1071" max="1071" width="11.44140625" style="123"/>
    <col min="1072" max="1072" width="0" style="123" hidden="1" customWidth="1"/>
    <col min="1073" max="1280" width="11.44140625" style="123"/>
    <col min="1281" max="1281" width="3.33203125" style="123" customWidth="1"/>
    <col min="1282" max="1282" width="2" style="123" customWidth="1"/>
    <col min="1283" max="1283" width="5.44140625" style="123" customWidth="1"/>
    <col min="1284" max="1284" width="47" style="123" customWidth="1"/>
    <col min="1285" max="1285" width="15.33203125" style="123" customWidth="1"/>
    <col min="1286" max="1286" width="8.6640625" style="123" customWidth="1"/>
    <col min="1287" max="1287" width="15.33203125" style="123" customWidth="1"/>
    <col min="1288" max="1288" width="8.6640625" style="123" customWidth="1"/>
    <col min="1289" max="1289" width="15.33203125" style="123" customWidth="1"/>
    <col min="1290" max="1290" width="8.6640625" style="123" customWidth="1"/>
    <col min="1291" max="1291" width="15.33203125" style="123" customWidth="1"/>
    <col min="1292" max="1292" width="8.6640625" style="123" customWidth="1"/>
    <col min="1293" max="1293" width="15.33203125" style="123" customWidth="1"/>
    <col min="1294" max="1294" width="8.6640625" style="123" customWidth="1"/>
    <col min="1295" max="1296" width="11.44140625" style="123"/>
    <col min="1297" max="1297" width="10.88671875" style="123" customWidth="1"/>
    <col min="1298" max="1298" width="11.88671875" style="123" customWidth="1"/>
    <col min="1299" max="1299" width="4.6640625" style="123" customWidth="1"/>
    <col min="1300" max="1301" width="5.44140625" style="123" customWidth="1"/>
    <col min="1302" max="1303" width="7.109375" style="123" customWidth="1"/>
    <col min="1304" max="1304" width="4.44140625" style="123" customWidth="1"/>
    <col min="1305" max="1305" width="4.88671875" style="123" customWidth="1"/>
    <col min="1306" max="1307" width="6" style="123" customWidth="1"/>
    <col min="1308" max="1308" width="11.44140625" style="123"/>
    <col min="1309" max="1309" width="0" style="123" hidden="1" customWidth="1"/>
    <col min="1310" max="1310" width="11.44140625" style="123"/>
    <col min="1311" max="1311" width="0" style="123" hidden="1" customWidth="1"/>
    <col min="1312" max="1312" width="11.44140625" style="123"/>
    <col min="1313" max="1313" width="0" style="123" hidden="1" customWidth="1"/>
    <col min="1314" max="1314" width="11.44140625" style="123"/>
    <col min="1315" max="1315" width="0" style="123" hidden="1" customWidth="1"/>
    <col min="1316" max="1316" width="11.44140625" style="123"/>
    <col min="1317" max="1317" width="0" style="123" hidden="1" customWidth="1"/>
    <col min="1318" max="1319" width="11.44140625" style="123"/>
    <col min="1320" max="1320" width="0" style="123" hidden="1" customWidth="1"/>
    <col min="1321" max="1321" width="11.44140625" style="123"/>
    <col min="1322" max="1322" width="0" style="123" hidden="1" customWidth="1"/>
    <col min="1323" max="1323" width="11.44140625" style="123"/>
    <col min="1324" max="1324" width="0" style="123" hidden="1" customWidth="1"/>
    <col min="1325" max="1325" width="11.44140625" style="123"/>
    <col min="1326" max="1326" width="0" style="123" hidden="1" customWidth="1"/>
    <col min="1327" max="1327" width="11.44140625" style="123"/>
    <col min="1328" max="1328" width="0" style="123" hidden="1" customWidth="1"/>
    <col min="1329" max="1536" width="11.44140625" style="123"/>
    <col min="1537" max="1537" width="3.33203125" style="123" customWidth="1"/>
    <col min="1538" max="1538" width="2" style="123" customWidth="1"/>
    <col min="1539" max="1539" width="5.44140625" style="123" customWidth="1"/>
    <col min="1540" max="1540" width="47" style="123" customWidth="1"/>
    <col min="1541" max="1541" width="15.33203125" style="123" customWidth="1"/>
    <col min="1542" max="1542" width="8.6640625" style="123" customWidth="1"/>
    <col min="1543" max="1543" width="15.33203125" style="123" customWidth="1"/>
    <col min="1544" max="1544" width="8.6640625" style="123" customWidth="1"/>
    <col min="1545" max="1545" width="15.33203125" style="123" customWidth="1"/>
    <col min="1546" max="1546" width="8.6640625" style="123" customWidth="1"/>
    <col min="1547" max="1547" width="15.33203125" style="123" customWidth="1"/>
    <col min="1548" max="1548" width="8.6640625" style="123" customWidth="1"/>
    <col min="1549" max="1549" width="15.33203125" style="123" customWidth="1"/>
    <col min="1550" max="1550" width="8.6640625" style="123" customWidth="1"/>
    <col min="1551" max="1552" width="11.44140625" style="123"/>
    <col min="1553" max="1553" width="10.88671875" style="123" customWidth="1"/>
    <col min="1554" max="1554" width="11.88671875" style="123" customWidth="1"/>
    <col min="1555" max="1555" width="4.6640625" style="123" customWidth="1"/>
    <col min="1556" max="1557" width="5.44140625" style="123" customWidth="1"/>
    <col min="1558" max="1559" width="7.109375" style="123" customWidth="1"/>
    <col min="1560" max="1560" width="4.44140625" style="123" customWidth="1"/>
    <col min="1561" max="1561" width="4.88671875" style="123" customWidth="1"/>
    <col min="1562" max="1563" width="6" style="123" customWidth="1"/>
    <col min="1564" max="1564" width="11.44140625" style="123"/>
    <col min="1565" max="1565" width="0" style="123" hidden="1" customWidth="1"/>
    <col min="1566" max="1566" width="11.44140625" style="123"/>
    <col min="1567" max="1567" width="0" style="123" hidden="1" customWidth="1"/>
    <col min="1568" max="1568" width="11.44140625" style="123"/>
    <col min="1569" max="1569" width="0" style="123" hidden="1" customWidth="1"/>
    <col min="1570" max="1570" width="11.44140625" style="123"/>
    <col min="1571" max="1571" width="0" style="123" hidden="1" customWidth="1"/>
    <col min="1572" max="1572" width="11.44140625" style="123"/>
    <col min="1573" max="1573" width="0" style="123" hidden="1" customWidth="1"/>
    <col min="1574" max="1575" width="11.44140625" style="123"/>
    <col min="1576" max="1576" width="0" style="123" hidden="1" customWidth="1"/>
    <col min="1577" max="1577" width="11.44140625" style="123"/>
    <col min="1578" max="1578" width="0" style="123" hidden="1" customWidth="1"/>
    <col min="1579" max="1579" width="11.44140625" style="123"/>
    <col min="1580" max="1580" width="0" style="123" hidden="1" customWidth="1"/>
    <col min="1581" max="1581" width="11.44140625" style="123"/>
    <col min="1582" max="1582" width="0" style="123" hidden="1" customWidth="1"/>
    <col min="1583" max="1583" width="11.44140625" style="123"/>
    <col min="1584" max="1584" width="0" style="123" hidden="1" customWidth="1"/>
    <col min="1585" max="1792" width="11.44140625" style="123"/>
    <col min="1793" max="1793" width="3.33203125" style="123" customWidth="1"/>
    <col min="1794" max="1794" width="2" style="123" customWidth="1"/>
    <col min="1795" max="1795" width="5.44140625" style="123" customWidth="1"/>
    <col min="1796" max="1796" width="47" style="123" customWidth="1"/>
    <col min="1797" max="1797" width="15.33203125" style="123" customWidth="1"/>
    <col min="1798" max="1798" width="8.6640625" style="123" customWidth="1"/>
    <col min="1799" max="1799" width="15.33203125" style="123" customWidth="1"/>
    <col min="1800" max="1800" width="8.6640625" style="123" customWidth="1"/>
    <col min="1801" max="1801" width="15.33203125" style="123" customWidth="1"/>
    <col min="1802" max="1802" width="8.6640625" style="123" customWidth="1"/>
    <col min="1803" max="1803" width="15.33203125" style="123" customWidth="1"/>
    <col min="1804" max="1804" width="8.6640625" style="123" customWidth="1"/>
    <col min="1805" max="1805" width="15.33203125" style="123" customWidth="1"/>
    <col min="1806" max="1806" width="8.6640625" style="123" customWidth="1"/>
    <col min="1807" max="1808" width="11.44140625" style="123"/>
    <col min="1809" max="1809" width="10.88671875" style="123" customWidth="1"/>
    <col min="1810" max="1810" width="11.88671875" style="123" customWidth="1"/>
    <col min="1811" max="1811" width="4.6640625" style="123" customWidth="1"/>
    <col min="1812" max="1813" width="5.44140625" style="123" customWidth="1"/>
    <col min="1814" max="1815" width="7.109375" style="123" customWidth="1"/>
    <col min="1816" max="1816" width="4.44140625" style="123" customWidth="1"/>
    <col min="1817" max="1817" width="4.88671875" style="123" customWidth="1"/>
    <col min="1818" max="1819" width="6" style="123" customWidth="1"/>
    <col min="1820" max="1820" width="11.44140625" style="123"/>
    <col min="1821" max="1821" width="0" style="123" hidden="1" customWidth="1"/>
    <col min="1822" max="1822" width="11.44140625" style="123"/>
    <col min="1823" max="1823" width="0" style="123" hidden="1" customWidth="1"/>
    <col min="1824" max="1824" width="11.44140625" style="123"/>
    <col min="1825" max="1825" width="0" style="123" hidden="1" customWidth="1"/>
    <col min="1826" max="1826" width="11.44140625" style="123"/>
    <col min="1827" max="1827" width="0" style="123" hidden="1" customWidth="1"/>
    <col min="1828" max="1828" width="11.44140625" style="123"/>
    <col min="1829" max="1829" width="0" style="123" hidden="1" customWidth="1"/>
    <col min="1830" max="1831" width="11.44140625" style="123"/>
    <col min="1832" max="1832" width="0" style="123" hidden="1" customWidth="1"/>
    <col min="1833" max="1833" width="11.44140625" style="123"/>
    <col min="1834" max="1834" width="0" style="123" hidden="1" customWidth="1"/>
    <col min="1835" max="1835" width="11.44140625" style="123"/>
    <col min="1836" max="1836" width="0" style="123" hidden="1" customWidth="1"/>
    <col min="1837" max="1837" width="11.44140625" style="123"/>
    <col min="1838" max="1838" width="0" style="123" hidden="1" customWidth="1"/>
    <col min="1839" max="1839" width="11.44140625" style="123"/>
    <col min="1840" max="1840" width="0" style="123" hidden="1" customWidth="1"/>
    <col min="1841" max="2048" width="11.44140625" style="123"/>
    <col min="2049" max="2049" width="3.33203125" style="123" customWidth="1"/>
    <col min="2050" max="2050" width="2" style="123" customWidth="1"/>
    <col min="2051" max="2051" width="5.44140625" style="123" customWidth="1"/>
    <col min="2052" max="2052" width="47" style="123" customWidth="1"/>
    <col min="2053" max="2053" width="15.33203125" style="123" customWidth="1"/>
    <col min="2054" max="2054" width="8.6640625" style="123" customWidth="1"/>
    <col min="2055" max="2055" width="15.33203125" style="123" customWidth="1"/>
    <col min="2056" max="2056" width="8.6640625" style="123" customWidth="1"/>
    <col min="2057" max="2057" width="15.33203125" style="123" customWidth="1"/>
    <col min="2058" max="2058" width="8.6640625" style="123" customWidth="1"/>
    <col min="2059" max="2059" width="15.33203125" style="123" customWidth="1"/>
    <col min="2060" max="2060" width="8.6640625" style="123" customWidth="1"/>
    <col min="2061" max="2061" width="15.33203125" style="123" customWidth="1"/>
    <col min="2062" max="2062" width="8.6640625" style="123" customWidth="1"/>
    <col min="2063" max="2064" width="11.44140625" style="123"/>
    <col min="2065" max="2065" width="10.88671875" style="123" customWidth="1"/>
    <col min="2066" max="2066" width="11.88671875" style="123" customWidth="1"/>
    <col min="2067" max="2067" width="4.6640625" style="123" customWidth="1"/>
    <col min="2068" max="2069" width="5.44140625" style="123" customWidth="1"/>
    <col min="2070" max="2071" width="7.109375" style="123" customWidth="1"/>
    <col min="2072" max="2072" width="4.44140625" style="123" customWidth="1"/>
    <col min="2073" max="2073" width="4.88671875" style="123" customWidth="1"/>
    <col min="2074" max="2075" width="6" style="123" customWidth="1"/>
    <col min="2076" max="2076" width="11.44140625" style="123"/>
    <col min="2077" max="2077" width="0" style="123" hidden="1" customWidth="1"/>
    <col min="2078" max="2078" width="11.44140625" style="123"/>
    <col min="2079" max="2079" width="0" style="123" hidden="1" customWidth="1"/>
    <col min="2080" max="2080" width="11.44140625" style="123"/>
    <col min="2081" max="2081" width="0" style="123" hidden="1" customWidth="1"/>
    <col min="2082" max="2082" width="11.44140625" style="123"/>
    <col min="2083" max="2083" width="0" style="123" hidden="1" customWidth="1"/>
    <col min="2084" max="2084" width="11.44140625" style="123"/>
    <col min="2085" max="2085" width="0" style="123" hidden="1" customWidth="1"/>
    <col min="2086" max="2087" width="11.44140625" style="123"/>
    <col min="2088" max="2088" width="0" style="123" hidden="1" customWidth="1"/>
    <col min="2089" max="2089" width="11.44140625" style="123"/>
    <col min="2090" max="2090" width="0" style="123" hidden="1" customWidth="1"/>
    <col min="2091" max="2091" width="11.44140625" style="123"/>
    <col min="2092" max="2092" width="0" style="123" hidden="1" customWidth="1"/>
    <col min="2093" max="2093" width="11.44140625" style="123"/>
    <col min="2094" max="2094" width="0" style="123" hidden="1" customWidth="1"/>
    <col min="2095" max="2095" width="11.44140625" style="123"/>
    <col min="2096" max="2096" width="0" style="123" hidden="1" customWidth="1"/>
    <col min="2097" max="2304" width="11.44140625" style="123"/>
    <col min="2305" max="2305" width="3.33203125" style="123" customWidth="1"/>
    <col min="2306" max="2306" width="2" style="123" customWidth="1"/>
    <col min="2307" max="2307" width="5.44140625" style="123" customWidth="1"/>
    <col min="2308" max="2308" width="47" style="123" customWidth="1"/>
    <col min="2309" max="2309" width="15.33203125" style="123" customWidth="1"/>
    <col min="2310" max="2310" width="8.6640625" style="123" customWidth="1"/>
    <col min="2311" max="2311" width="15.33203125" style="123" customWidth="1"/>
    <col min="2312" max="2312" width="8.6640625" style="123" customWidth="1"/>
    <col min="2313" max="2313" width="15.33203125" style="123" customWidth="1"/>
    <col min="2314" max="2314" width="8.6640625" style="123" customWidth="1"/>
    <col min="2315" max="2315" width="15.33203125" style="123" customWidth="1"/>
    <col min="2316" max="2316" width="8.6640625" style="123" customWidth="1"/>
    <col min="2317" max="2317" width="15.33203125" style="123" customWidth="1"/>
    <col min="2318" max="2318" width="8.6640625" style="123" customWidth="1"/>
    <col min="2319" max="2320" width="11.44140625" style="123"/>
    <col min="2321" max="2321" width="10.88671875" style="123" customWidth="1"/>
    <col min="2322" max="2322" width="11.88671875" style="123" customWidth="1"/>
    <col min="2323" max="2323" width="4.6640625" style="123" customWidth="1"/>
    <col min="2324" max="2325" width="5.44140625" style="123" customWidth="1"/>
    <col min="2326" max="2327" width="7.109375" style="123" customWidth="1"/>
    <col min="2328" max="2328" width="4.44140625" style="123" customWidth="1"/>
    <col min="2329" max="2329" width="4.88671875" style="123" customWidth="1"/>
    <col min="2330" max="2331" width="6" style="123" customWidth="1"/>
    <col min="2332" max="2332" width="11.44140625" style="123"/>
    <col min="2333" max="2333" width="0" style="123" hidden="1" customWidth="1"/>
    <col min="2334" max="2334" width="11.44140625" style="123"/>
    <col min="2335" max="2335" width="0" style="123" hidden="1" customWidth="1"/>
    <col min="2336" max="2336" width="11.44140625" style="123"/>
    <col min="2337" max="2337" width="0" style="123" hidden="1" customWidth="1"/>
    <col min="2338" max="2338" width="11.44140625" style="123"/>
    <col min="2339" max="2339" width="0" style="123" hidden="1" customWidth="1"/>
    <col min="2340" max="2340" width="11.44140625" style="123"/>
    <col min="2341" max="2341" width="0" style="123" hidden="1" customWidth="1"/>
    <col min="2342" max="2343" width="11.44140625" style="123"/>
    <col min="2344" max="2344" width="0" style="123" hidden="1" customWidth="1"/>
    <col min="2345" max="2345" width="11.44140625" style="123"/>
    <col min="2346" max="2346" width="0" style="123" hidden="1" customWidth="1"/>
    <col min="2347" max="2347" width="11.44140625" style="123"/>
    <col min="2348" max="2348" width="0" style="123" hidden="1" customWidth="1"/>
    <col min="2349" max="2349" width="11.44140625" style="123"/>
    <col min="2350" max="2350" width="0" style="123" hidden="1" customWidth="1"/>
    <col min="2351" max="2351" width="11.44140625" style="123"/>
    <col min="2352" max="2352" width="0" style="123" hidden="1" customWidth="1"/>
    <col min="2353" max="2560" width="11.44140625" style="123"/>
    <col min="2561" max="2561" width="3.33203125" style="123" customWidth="1"/>
    <col min="2562" max="2562" width="2" style="123" customWidth="1"/>
    <col min="2563" max="2563" width="5.44140625" style="123" customWidth="1"/>
    <col min="2564" max="2564" width="47" style="123" customWidth="1"/>
    <col min="2565" max="2565" width="15.33203125" style="123" customWidth="1"/>
    <col min="2566" max="2566" width="8.6640625" style="123" customWidth="1"/>
    <col min="2567" max="2567" width="15.33203125" style="123" customWidth="1"/>
    <col min="2568" max="2568" width="8.6640625" style="123" customWidth="1"/>
    <col min="2569" max="2569" width="15.33203125" style="123" customWidth="1"/>
    <col min="2570" max="2570" width="8.6640625" style="123" customWidth="1"/>
    <col min="2571" max="2571" width="15.33203125" style="123" customWidth="1"/>
    <col min="2572" max="2572" width="8.6640625" style="123" customWidth="1"/>
    <col min="2573" max="2573" width="15.33203125" style="123" customWidth="1"/>
    <col min="2574" max="2574" width="8.6640625" style="123" customWidth="1"/>
    <col min="2575" max="2576" width="11.44140625" style="123"/>
    <col min="2577" max="2577" width="10.88671875" style="123" customWidth="1"/>
    <col min="2578" max="2578" width="11.88671875" style="123" customWidth="1"/>
    <col min="2579" max="2579" width="4.6640625" style="123" customWidth="1"/>
    <col min="2580" max="2581" width="5.44140625" style="123" customWidth="1"/>
    <col min="2582" max="2583" width="7.109375" style="123" customWidth="1"/>
    <col min="2584" max="2584" width="4.44140625" style="123" customWidth="1"/>
    <col min="2585" max="2585" width="4.88671875" style="123" customWidth="1"/>
    <col min="2586" max="2587" width="6" style="123" customWidth="1"/>
    <col min="2588" max="2588" width="11.44140625" style="123"/>
    <col min="2589" max="2589" width="0" style="123" hidden="1" customWidth="1"/>
    <col min="2590" max="2590" width="11.44140625" style="123"/>
    <col min="2591" max="2591" width="0" style="123" hidden="1" customWidth="1"/>
    <col min="2592" max="2592" width="11.44140625" style="123"/>
    <col min="2593" max="2593" width="0" style="123" hidden="1" customWidth="1"/>
    <col min="2594" max="2594" width="11.44140625" style="123"/>
    <col min="2595" max="2595" width="0" style="123" hidden="1" customWidth="1"/>
    <col min="2596" max="2596" width="11.44140625" style="123"/>
    <col min="2597" max="2597" width="0" style="123" hidden="1" customWidth="1"/>
    <col min="2598" max="2599" width="11.44140625" style="123"/>
    <col min="2600" max="2600" width="0" style="123" hidden="1" customWidth="1"/>
    <col min="2601" max="2601" width="11.44140625" style="123"/>
    <col min="2602" max="2602" width="0" style="123" hidden="1" customWidth="1"/>
    <col min="2603" max="2603" width="11.44140625" style="123"/>
    <col min="2604" max="2604" width="0" style="123" hidden="1" customWidth="1"/>
    <col min="2605" max="2605" width="11.44140625" style="123"/>
    <col min="2606" max="2606" width="0" style="123" hidden="1" customWidth="1"/>
    <col min="2607" max="2607" width="11.44140625" style="123"/>
    <col min="2608" max="2608" width="0" style="123" hidden="1" customWidth="1"/>
    <col min="2609" max="2816" width="11.44140625" style="123"/>
    <col min="2817" max="2817" width="3.33203125" style="123" customWidth="1"/>
    <col min="2818" max="2818" width="2" style="123" customWidth="1"/>
    <col min="2819" max="2819" width="5.44140625" style="123" customWidth="1"/>
    <col min="2820" max="2820" width="47" style="123" customWidth="1"/>
    <col min="2821" max="2821" width="15.33203125" style="123" customWidth="1"/>
    <col min="2822" max="2822" width="8.6640625" style="123" customWidth="1"/>
    <col min="2823" max="2823" width="15.33203125" style="123" customWidth="1"/>
    <col min="2824" max="2824" width="8.6640625" style="123" customWidth="1"/>
    <col min="2825" max="2825" width="15.33203125" style="123" customWidth="1"/>
    <col min="2826" max="2826" width="8.6640625" style="123" customWidth="1"/>
    <col min="2827" max="2827" width="15.33203125" style="123" customWidth="1"/>
    <col min="2828" max="2828" width="8.6640625" style="123" customWidth="1"/>
    <col min="2829" max="2829" width="15.33203125" style="123" customWidth="1"/>
    <col min="2830" max="2830" width="8.6640625" style="123" customWidth="1"/>
    <col min="2831" max="2832" width="11.44140625" style="123"/>
    <col min="2833" max="2833" width="10.88671875" style="123" customWidth="1"/>
    <col min="2834" max="2834" width="11.88671875" style="123" customWidth="1"/>
    <col min="2835" max="2835" width="4.6640625" style="123" customWidth="1"/>
    <col min="2836" max="2837" width="5.44140625" style="123" customWidth="1"/>
    <col min="2838" max="2839" width="7.109375" style="123" customWidth="1"/>
    <col min="2840" max="2840" width="4.44140625" style="123" customWidth="1"/>
    <col min="2841" max="2841" width="4.88671875" style="123" customWidth="1"/>
    <col min="2842" max="2843" width="6" style="123" customWidth="1"/>
    <col min="2844" max="2844" width="11.44140625" style="123"/>
    <col min="2845" max="2845" width="0" style="123" hidden="1" customWidth="1"/>
    <col min="2846" max="2846" width="11.44140625" style="123"/>
    <col min="2847" max="2847" width="0" style="123" hidden="1" customWidth="1"/>
    <col min="2848" max="2848" width="11.44140625" style="123"/>
    <col min="2849" max="2849" width="0" style="123" hidden="1" customWidth="1"/>
    <col min="2850" max="2850" width="11.44140625" style="123"/>
    <col min="2851" max="2851" width="0" style="123" hidden="1" customWidth="1"/>
    <col min="2852" max="2852" width="11.44140625" style="123"/>
    <col min="2853" max="2853" width="0" style="123" hidden="1" customWidth="1"/>
    <col min="2854" max="2855" width="11.44140625" style="123"/>
    <col min="2856" max="2856" width="0" style="123" hidden="1" customWidth="1"/>
    <col min="2857" max="2857" width="11.44140625" style="123"/>
    <col min="2858" max="2858" width="0" style="123" hidden="1" customWidth="1"/>
    <col min="2859" max="2859" width="11.44140625" style="123"/>
    <col min="2860" max="2860" width="0" style="123" hidden="1" customWidth="1"/>
    <col min="2861" max="2861" width="11.44140625" style="123"/>
    <col min="2862" max="2862" width="0" style="123" hidden="1" customWidth="1"/>
    <col min="2863" max="2863" width="11.44140625" style="123"/>
    <col min="2864" max="2864" width="0" style="123" hidden="1" customWidth="1"/>
    <col min="2865" max="3072" width="11.44140625" style="123"/>
    <col min="3073" max="3073" width="3.33203125" style="123" customWidth="1"/>
    <col min="3074" max="3074" width="2" style="123" customWidth="1"/>
    <col min="3075" max="3075" width="5.44140625" style="123" customWidth="1"/>
    <col min="3076" max="3076" width="47" style="123" customWidth="1"/>
    <col min="3077" max="3077" width="15.33203125" style="123" customWidth="1"/>
    <col min="3078" max="3078" width="8.6640625" style="123" customWidth="1"/>
    <col min="3079" max="3079" width="15.33203125" style="123" customWidth="1"/>
    <col min="3080" max="3080" width="8.6640625" style="123" customWidth="1"/>
    <col min="3081" max="3081" width="15.33203125" style="123" customWidth="1"/>
    <col min="3082" max="3082" width="8.6640625" style="123" customWidth="1"/>
    <col min="3083" max="3083" width="15.33203125" style="123" customWidth="1"/>
    <col min="3084" max="3084" width="8.6640625" style="123" customWidth="1"/>
    <col min="3085" max="3085" width="15.33203125" style="123" customWidth="1"/>
    <col min="3086" max="3086" width="8.6640625" style="123" customWidth="1"/>
    <col min="3087" max="3088" width="11.44140625" style="123"/>
    <col min="3089" max="3089" width="10.88671875" style="123" customWidth="1"/>
    <col min="3090" max="3090" width="11.88671875" style="123" customWidth="1"/>
    <col min="3091" max="3091" width="4.6640625" style="123" customWidth="1"/>
    <col min="3092" max="3093" width="5.44140625" style="123" customWidth="1"/>
    <col min="3094" max="3095" width="7.109375" style="123" customWidth="1"/>
    <col min="3096" max="3096" width="4.44140625" style="123" customWidth="1"/>
    <col min="3097" max="3097" width="4.88671875" style="123" customWidth="1"/>
    <col min="3098" max="3099" width="6" style="123" customWidth="1"/>
    <col min="3100" max="3100" width="11.44140625" style="123"/>
    <col min="3101" max="3101" width="0" style="123" hidden="1" customWidth="1"/>
    <col min="3102" max="3102" width="11.44140625" style="123"/>
    <col min="3103" max="3103" width="0" style="123" hidden="1" customWidth="1"/>
    <col min="3104" max="3104" width="11.44140625" style="123"/>
    <col min="3105" max="3105" width="0" style="123" hidden="1" customWidth="1"/>
    <col min="3106" max="3106" width="11.44140625" style="123"/>
    <col min="3107" max="3107" width="0" style="123" hidden="1" customWidth="1"/>
    <col min="3108" max="3108" width="11.44140625" style="123"/>
    <col min="3109" max="3109" width="0" style="123" hidden="1" customWidth="1"/>
    <col min="3110" max="3111" width="11.44140625" style="123"/>
    <col min="3112" max="3112" width="0" style="123" hidden="1" customWidth="1"/>
    <col min="3113" max="3113" width="11.44140625" style="123"/>
    <col min="3114" max="3114" width="0" style="123" hidden="1" customWidth="1"/>
    <col min="3115" max="3115" width="11.44140625" style="123"/>
    <col min="3116" max="3116" width="0" style="123" hidden="1" customWidth="1"/>
    <col min="3117" max="3117" width="11.44140625" style="123"/>
    <col min="3118" max="3118" width="0" style="123" hidden="1" customWidth="1"/>
    <col min="3119" max="3119" width="11.44140625" style="123"/>
    <col min="3120" max="3120" width="0" style="123" hidden="1" customWidth="1"/>
    <col min="3121" max="3328" width="11.44140625" style="123"/>
    <col min="3329" max="3329" width="3.33203125" style="123" customWidth="1"/>
    <col min="3330" max="3330" width="2" style="123" customWidth="1"/>
    <col min="3331" max="3331" width="5.44140625" style="123" customWidth="1"/>
    <col min="3332" max="3332" width="47" style="123" customWidth="1"/>
    <col min="3333" max="3333" width="15.33203125" style="123" customWidth="1"/>
    <col min="3334" max="3334" width="8.6640625" style="123" customWidth="1"/>
    <col min="3335" max="3335" width="15.33203125" style="123" customWidth="1"/>
    <col min="3336" max="3336" width="8.6640625" style="123" customWidth="1"/>
    <col min="3337" max="3337" width="15.33203125" style="123" customWidth="1"/>
    <col min="3338" max="3338" width="8.6640625" style="123" customWidth="1"/>
    <col min="3339" max="3339" width="15.33203125" style="123" customWidth="1"/>
    <col min="3340" max="3340" width="8.6640625" style="123" customWidth="1"/>
    <col min="3341" max="3341" width="15.33203125" style="123" customWidth="1"/>
    <col min="3342" max="3342" width="8.6640625" style="123" customWidth="1"/>
    <col min="3343" max="3344" width="11.44140625" style="123"/>
    <col min="3345" max="3345" width="10.88671875" style="123" customWidth="1"/>
    <col min="3346" max="3346" width="11.88671875" style="123" customWidth="1"/>
    <col min="3347" max="3347" width="4.6640625" style="123" customWidth="1"/>
    <col min="3348" max="3349" width="5.44140625" style="123" customWidth="1"/>
    <col min="3350" max="3351" width="7.109375" style="123" customWidth="1"/>
    <col min="3352" max="3352" width="4.44140625" style="123" customWidth="1"/>
    <col min="3353" max="3353" width="4.88671875" style="123" customWidth="1"/>
    <col min="3354" max="3355" width="6" style="123" customWidth="1"/>
    <col min="3356" max="3356" width="11.44140625" style="123"/>
    <col min="3357" max="3357" width="0" style="123" hidden="1" customWidth="1"/>
    <col min="3358" max="3358" width="11.44140625" style="123"/>
    <col min="3359" max="3359" width="0" style="123" hidden="1" customWidth="1"/>
    <col min="3360" max="3360" width="11.44140625" style="123"/>
    <col min="3361" max="3361" width="0" style="123" hidden="1" customWidth="1"/>
    <col min="3362" max="3362" width="11.44140625" style="123"/>
    <col min="3363" max="3363" width="0" style="123" hidden="1" customWidth="1"/>
    <col min="3364" max="3364" width="11.44140625" style="123"/>
    <col min="3365" max="3365" width="0" style="123" hidden="1" customWidth="1"/>
    <col min="3366" max="3367" width="11.44140625" style="123"/>
    <col min="3368" max="3368" width="0" style="123" hidden="1" customWidth="1"/>
    <col min="3369" max="3369" width="11.44140625" style="123"/>
    <col min="3370" max="3370" width="0" style="123" hidden="1" customWidth="1"/>
    <col min="3371" max="3371" width="11.44140625" style="123"/>
    <col min="3372" max="3372" width="0" style="123" hidden="1" customWidth="1"/>
    <col min="3373" max="3373" width="11.44140625" style="123"/>
    <col min="3374" max="3374" width="0" style="123" hidden="1" customWidth="1"/>
    <col min="3375" max="3375" width="11.44140625" style="123"/>
    <col min="3376" max="3376" width="0" style="123" hidden="1" customWidth="1"/>
    <col min="3377" max="3584" width="11.44140625" style="123"/>
    <col min="3585" max="3585" width="3.33203125" style="123" customWidth="1"/>
    <col min="3586" max="3586" width="2" style="123" customWidth="1"/>
    <col min="3587" max="3587" width="5.44140625" style="123" customWidth="1"/>
    <col min="3588" max="3588" width="47" style="123" customWidth="1"/>
    <col min="3589" max="3589" width="15.33203125" style="123" customWidth="1"/>
    <col min="3590" max="3590" width="8.6640625" style="123" customWidth="1"/>
    <col min="3591" max="3591" width="15.33203125" style="123" customWidth="1"/>
    <col min="3592" max="3592" width="8.6640625" style="123" customWidth="1"/>
    <col min="3593" max="3593" width="15.33203125" style="123" customWidth="1"/>
    <col min="3594" max="3594" width="8.6640625" style="123" customWidth="1"/>
    <col min="3595" max="3595" width="15.33203125" style="123" customWidth="1"/>
    <col min="3596" max="3596" width="8.6640625" style="123" customWidth="1"/>
    <col min="3597" max="3597" width="15.33203125" style="123" customWidth="1"/>
    <col min="3598" max="3598" width="8.6640625" style="123" customWidth="1"/>
    <col min="3599" max="3600" width="11.44140625" style="123"/>
    <col min="3601" max="3601" width="10.88671875" style="123" customWidth="1"/>
    <col min="3602" max="3602" width="11.88671875" style="123" customWidth="1"/>
    <col min="3603" max="3603" width="4.6640625" style="123" customWidth="1"/>
    <col min="3604" max="3605" width="5.44140625" style="123" customWidth="1"/>
    <col min="3606" max="3607" width="7.109375" style="123" customWidth="1"/>
    <col min="3608" max="3608" width="4.44140625" style="123" customWidth="1"/>
    <col min="3609" max="3609" width="4.88671875" style="123" customWidth="1"/>
    <col min="3610" max="3611" width="6" style="123" customWidth="1"/>
    <col min="3612" max="3612" width="11.44140625" style="123"/>
    <col min="3613" max="3613" width="0" style="123" hidden="1" customWidth="1"/>
    <col min="3614" max="3614" width="11.44140625" style="123"/>
    <col min="3615" max="3615" width="0" style="123" hidden="1" customWidth="1"/>
    <col min="3616" max="3616" width="11.44140625" style="123"/>
    <col min="3617" max="3617" width="0" style="123" hidden="1" customWidth="1"/>
    <col min="3618" max="3618" width="11.44140625" style="123"/>
    <col min="3619" max="3619" width="0" style="123" hidden="1" customWidth="1"/>
    <col min="3620" max="3620" width="11.44140625" style="123"/>
    <col min="3621" max="3621" width="0" style="123" hidden="1" customWidth="1"/>
    <col min="3622" max="3623" width="11.44140625" style="123"/>
    <col min="3624" max="3624" width="0" style="123" hidden="1" customWidth="1"/>
    <col min="3625" max="3625" width="11.44140625" style="123"/>
    <col min="3626" max="3626" width="0" style="123" hidden="1" customWidth="1"/>
    <col min="3627" max="3627" width="11.44140625" style="123"/>
    <col min="3628" max="3628" width="0" style="123" hidden="1" customWidth="1"/>
    <col min="3629" max="3629" width="11.44140625" style="123"/>
    <col min="3630" max="3630" width="0" style="123" hidden="1" customWidth="1"/>
    <col min="3631" max="3631" width="11.44140625" style="123"/>
    <col min="3632" max="3632" width="0" style="123" hidden="1" customWidth="1"/>
    <col min="3633" max="3840" width="11.44140625" style="123"/>
    <col min="3841" max="3841" width="3.33203125" style="123" customWidth="1"/>
    <col min="3842" max="3842" width="2" style="123" customWidth="1"/>
    <col min="3843" max="3843" width="5.44140625" style="123" customWidth="1"/>
    <col min="3844" max="3844" width="47" style="123" customWidth="1"/>
    <col min="3845" max="3845" width="15.33203125" style="123" customWidth="1"/>
    <col min="3846" max="3846" width="8.6640625" style="123" customWidth="1"/>
    <col min="3847" max="3847" width="15.33203125" style="123" customWidth="1"/>
    <col min="3848" max="3848" width="8.6640625" style="123" customWidth="1"/>
    <col min="3849" max="3849" width="15.33203125" style="123" customWidth="1"/>
    <col min="3850" max="3850" width="8.6640625" style="123" customWidth="1"/>
    <col min="3851" max="3851" width="15.33203125" style="123" customWidth="1"/>
    <col min="3852" max="3852" width="8.6640625" style="123" customWidth="1"/>
    <col min="3853" max="3853" width="15.33203125" style="123" customWidth="1"/>
    <col min="3854" max="3854" width="8.6640625" style="123" customWidth="1"/>
    <col min="3855" max="3856" width="11.44140625" style="123"/>
    <col min="3857" max="3857" width="10.88671875" style="123" customWidth="1"/>
    <col min="3858" max="3858" width="11.88671875" style="123" customWidth="1"/>
    <col min="3859" max="3859" width="4.6640625" style="123" customWidth="1"/>
    <col min="3860" max="3861" width="5.44140625" style="123" customWidth="1"/>
    <col min="3862" max="3863" width="7.109375" style="123" customWidth="1"/>
    <col min="3864" max="3864" width="4.44140625" style="123" customWidth="1"/>
    <col min="3865" max="3865" width="4.88671875" style="123" customWidth="1"/>
    <col min="3866" max="3867" width="6" style="123" customWidth="1"/>
    <col min="3868" max="3868" width="11.44140625" style="123"/>
    <col min="3869" max="3869" width="0" style="123" hidden="1" customWidth="1"/>
    <col min="3870" max="3870" width="11.44140625" style="123"/>
    <col min="3871" max="3871" width="0" style="123" hidden="1" customWidth="1"/>
    <col min="3872" max="3872" width="11.44140625" style="123"/>
    <col min="3873" max="3873" width="0" style="123" hidden="1" customWidth="1"/>
    <col min="3874" max="3874" width="11.44140625" style="123"/>
    <col min="3875" max="3875" width="0" style="123" hidden="1" customWidth="1"/>
    <col min="3876" max="3876" width="11.44140625" style="123"/>
    <col min="3877" max="3877" width="0" style="123" hidden="1" customWidth="1"/>
    <col min="3878" max="3879" width="11.44140625" style="123"/>
    <col min="3880" max="3880" width="0" style="123" hidden="1" customWidth="1"/>
    <col min="3881" max="3881" width="11.44140625" style="123"/>
    <col min="3882" max="3882" width="0" style="123" hidden="1" customWidth="1"/>
    <col min="3883" max="3883" width="11.44140625" style="123"/>
    <col min="3884" max="3884" width="0" style="123" hidden="1" customWidth="1"/>
    <col min="3885" max="3885" width="11.44140625" style="123"/>
    <col min="3886" max="3886" width="0" style="123" hidden="1" customWidth="1"/>
    <col min="3887" max="3887" width="11.44140625" style="123"/>
    <col min="3888" max="3888" width="0" style="123" hidden="1" customWidth="1"/>
    <col min="3889" max="4096" width="11.44140625" style="123"/>
    <col min="4097" max="4097" width="3.33203125" style="123" customWidth="1"/>
    <col min="4098" max="4098" width="2" style="123" customWidth="1"/>
    <col min="4099" max="4099" width="5.44140625" style="123" customWidth="1"/>
    <col min="4100" max="4100" width="47" style="123" customWidth="1"/>
    <col min="4101" max="4101" width="15.33203125" style="123" customWidth="1"/>
    <col min="4102" max="4102" width="8.6640625" style="123" customWidth="1"/>
    <col min="4103" max="4103" width="15.33203125" style="123" customWidth="1"/>
    <col min="4104" max="4104" width="8.6640625" style="123" customWidth="1"/>
    <col min="4105" max="4105" width="15.33203125" style="123" customWidth="1"/>
    <col min="4106" max="4106" width="8.6640625" style="123" customWidth="1"/>
    <col min="4107" max="4107" width="15.33203125" style="123" customWidth="1"/>
    <col min="4108" max="4108" width="8.6640625" style="123" customWidth="1"/>
    <col min="4109" max="4109" width="15.33203125" style="123" customWidth="1"/>
    <col min="4110" max="4110" width="8.6640625" style="123" customWidth="1"/>
    <col min="4111" max="4112" width="11.44140625" style="123"/>
    <col min="4113" max="4113" width="10.88671875" style="123" customWidth="1"/>
    <col min="4114" max="4114" width="11.88671875" style="123" customWidth="1"/>
    <col min="4115" max="4115" width="4.6640625" style="123" customWidth="1"/>
    <col min="4116" max="4117" width="5.44140625" style="123" customWidth="1"/>
    <col min="4118" max="4119" width="7.109375" style="123" customWidth="1"/>
    <col min="4120" max="4120" width="4.44140625" style="123" customWidth="1"/>
    <col min="4121" max="4121" width="4.88671875" style="123" customWidth="1"/>
    <col min="4122" max="4123" width="6" style="123" customWidth="1"/>
    <col min="4124" max="4124" width="11.44140625" style="123"/>
    <col min="4125" max="4125" width="0" style="123" hidden="1" customWidth="1"/>
    <col min="4126" max="4126" width="11.44140625" style="123"/>
    <col min="4127" max="4127" width="0" style="123" hidden="1" customWidth="1"/>
    <col min="4128" max="4128" width="11.44140625" style="123"/>
    <col min="4129" max="4129" width="0" style="123" hidden="1" customWidth="1"/>
    <col min="4130" max="4130" width="11.44140625" style="123"/>
    <col min="4131" max="4131" width="0" style="123" hidden="1" customWidth="1"/>
    <col min="4132" max="4132" width="11.44140625" style="123"/>
    <col min="4133" max="4133" width="0" style="123" hidden="1" customWidth="1"/>
    <col min="4134" max="4135" width="11.44140625" style="123"/>
    <col min="4136" max="4136" width="0" style="123" hidden="1" customWidth="1"/>
    <col min="4137" max="4137" width="11.44140625" style="123"/>
    <col min="4138" max="4138" width="0" style="123" hidden="1" customWidth="1"/>
    <col min="4139" max="4139" width="11.44140625" style="123"/>
    <col min="4140" max="4140" width="0" style="123" hidden="1" customWidth="1"/>
    <col min="4141" max="4141" width="11.44140625" style="123"/>
    <col min="4142" max="4142" width="0" style="123" hidden="1" customWidth="1"/>
    <col min="4143" max="4143" width="11.44140625" style="123"/>
    <col min="4144" max="4144" width="0" style="123" hidden="1" customWidth="1"/>
    <col min="4145" max="4352" width="11.44140625" style="123"/>
    <col min="4353" max="4353" width="3.33203125" style="123" customWidth="1"/>
    <col min="4354" max="4354" width="2" style="123" customWidth="1"/>
    <col min="4355" max="4355" width="5.44140625" style="123" customWidth="1"/>
    <col min="4356" max="4356" width="47" style="123" customWidth="1"/>
    <col min="4357" max="4357" width="15.33203125" style="123" customWidth="1"/>
    <col min="4358" max="4358" width="8.6640625" style="123" customWidth="1"/>
    <col min="4359" max="4359" width="15.33203125" style="123" customWidth="1"/>
    <col min="4360" max="4360" width="8.6640625" style="123" customWidth="1"/>
    <col min="4361" max="4361" width="15.33203125" style="123" customWidth="1"/>
    <col min="4362" max="4362" width="8.6640625" style="123" customWidth="1"/>
    <col min="4363" max="4363" width="15.33203125" style="123" customWidth="1"/>
    <col min="4364" max="4364" width="8.6640625" style="123" customWidth="1"/>
    <col min="4365" max="4365" width="15.33203125" style="123" customWidth="1"/>
    <col min="4366" max="4366" width="8.6640625" style="123" customWidth="1"/>
    <col min="4367" max="4368" width="11.44140625" style="123"/>
    <col min="4369" max="4369" width="10.88671875" style="123" customWidth="1"/>
    <col min="4370" max="4370" width="11.88671875" style="123" customWidth="1"/>
    <col min="4371" max="4371" width="4.6640625" style="123" customWidth="1"/>
    <col min="4372" max="4373" width="5.44140625" style="123" customWidth="1"/>
    <col min="4374" max="4375" width="7.109375" style="123" customWidth="1"/>
    <col min="4376" max="4376" width="4.44140625" style="123" customWidth="1"/>
    <col min="4377" max="4377" width="4.88671875" style="123" customWidth="1"/>
    <col min="4378" max="4379" width="6" style="123" customWidth="1"/>
    <col min="4380" max="4380" width="11.44140625" style="123"/>
    <col min="4381" max="4381" width="0" style="123" hidden="1" customWidth="1"/>
    <col min="4382" max="4382" width="11.44140625" style="123"/>
    <col min="4383" max="4383" width="0" style="123" hidden="1" customWidth="1"/>
    <col min="4384" max="4384" width="11.44140625" style="123"/>
    <col min="4385" max="4385" width="0" style="123" hidden="1" customWidth="1"/>
    <col min="4386" max="4386" width="11.44140625" style="123"/>
    <col min="4387" max="4387" width="0" style="123" hidden="1" customWidth="1"/>
    <col min="4388" max="4388" width="11.44140625" style="123"/>
    <col min="4389" max="4389" width="0" style="123" hidden="1" customWidth="1"/>
    <col min="4390" max="4391" width="11.44140625" style="123"/>
    <col min="4392" max="4392" width="0" style="123" hidden="1" customWidth="1"/>
    <col min="4393" max="4393" width="11.44140625" style="123"/>
    <col min="4394" max="4394" width="0" style="123" hidden="1" customWidth="1"/>
    <col min="4395" max="4395" width="11.44140625" style="123"/>
    <col min="4396" max="4396" width="0" style="123" hidden="1" customWidth="1"/>
    <col min="4397" max="4397" width="11.44140625" style="123"/>
    <col min="4398" max="4398" width="0" style="123" hidden="1" customWidth="1"/>
    <col min="4399" max="4399" width="11.44140625" style="123"/>
    <col min="4400" max="4400" width="0" style="123" hidden="1" customWidth="1"/>
    <col min="4401" max="4608" width="11.44140625" style="123"/>
    <col min="4609" max="4609" width="3.33203125" style="123" customWidth="1"/>
    <col min="4610" max="4610" width="2" style="123" customWidth="1"/>
    <col min="4611" max="4611" width="5.44140625" style="123" customWidth="1"/>
    <col min="4612" max="4612" width="47" style="123" customWidth="1"/>
    <col min="4613" max="4613" width="15.33203125" style="123" customWidth="1"/>
    <col min="4614" max="4614" width="8.6640625" style="123" customWidth="1"/>
    <col min="4615" max="4615" width="15.33203125" style="123" customWidth="1"/>
    <col min="4616" max="4616" width="8.6640625" style="123" customWidth="1"/>
    <col min="4617" max="4617" width="15.33203125" style="123" customWidth="1"/>
    <col min="4618" max="4618" width="8.6640625" style="123" customWidth="1"/>
    <col min="4619" max="4619" width="15.33203125" style="123" customWidth="1"/>
    <col min="4620" max="4620" width="8.6640625" style="123" customWidth="1"/>
    <col min="4621" max="4621" width="15.33203125" style="123" customWidth="1"/>
    <col min="4622" max="4622" width="8.6640625" style="123" customWidth="1"/>
    <col min="4623" max="4624" width="11.44140625" style="123"/>
    <col min="4625" max="4625" width="10.88671875" style="123" customWidth="1"/>
    <col min="4626" max="4626" width="11.88671875" style="123" customWidth="1"/>
    <col min="4627" max="4627" width="4.6640625" style="123" customWidth="1"/>
    <col min="4628" max="4629" width="5.44140625" style="123" customWidth="1"/>
    <col min="4630" max="4631" width="7.109375" style="123" customWidth="1"/>
    <col min="4632" max="4632" width="4.44140625" style="123" customWidth="1"/>
    <col min="4633" max="4633" width="4.88671875" style="123" customWidth="1"/>
    <col min="4634" max="4635" width="6" style="123" customWidth="1"/>
    <col min="4636" max="4636" width="11.44140625" style="123"/>
    <col min="4637" max="4637" width="0" style="123" hidden="1" customWidth="1"/>
    <col min="4638" max="4638" width="11.44140625" style="123"/>
    <col min="4639" max="4639" width="0" style="123" hidden="1" customWidth="1"/>
    <col min="4640" max="4640" width="11.44140625" style="123"/>
    <col min="4641" max="4641" width="0" style="123" hidden="1" customWidth="1"/>
    <col min="4642" max="4642" width="11.44140625" style="123"/>
    <col min="4643" max="4643" width="0" style="123" hidden="1" customWidth="1"/>
    <col min="4644" max="4644" width="11.44140625" style="123"/>
    <col min="4645" max="4645" width="0" style="123" hidden="1" customWidth="1"/>
    <col min="4646" max="4647" width="11.44140625" style="123"/>
    <col min="4648" max="4648" width="0" style="123" hidden="1" customWidth="1"/>
    <col min="4649" max="4649" width="11.44140625" style="123"/>
    <col min="4650" max="4650" width="0" style="123" hidden="1" customWidth="1"/>
    <col min="4651" max="4651" width="11.44140625" style="123"/>
    <col min="4652" max="4652" width="0" style="123" hidden="1" customWidth="1"/>
    <col min="4653" max="4653" width="11.44140625" style="123"/>
    <col min="4654" max="4654" width="0" style="123" hidden="1" customWidth="1"/>
    <col min="4655" max="4655" width="11.44140625" style="123"/>
    <col min="4656" max="4656" width="0" style="123" hidden="1" customWidth="1"/>
    <col min="4657" max="4864" width="11.44140625" style="123"/>
    <col min="4865" max="4865" width="3.33203125" style="123" customWidth="1"/>
    <col min="4866" max="4866" width="2" style="123" customWidth="1"/>
    <col min="4867" max="4867" width="5.44140625" style="123" customWidth="1"/>
    <col min="4868" max="4868" width="47" style="123" customWidth="1"/>
    <col min="4869" max="4869" width="15.33203125" style="123" customWidth="1"/>
    <col min="4870" max="4870" width="8.6640625" style="123" customWidth="1"/>
    <col min="4871" max="4871" width="15.33203125" style="123" customWidth="1"/>
    <col min="4872" max="4872" width="8.6640625" style="123" customWidth="1"/>
    <col min="4873" max="4873" width="15.33203125" style="123" customWidth="1"/>
    <col min="4874" max="4874" width="8.6640625" style="123" customWidth="1"/>
    <col min="4875" max="4875" width="15.33203125" style="123" customWidth="1"/>
    <col min="4876" max="4876" width="8.6640625" style="123" customWidth="1"/>
    <col min="4877" max="4877" width="15.33203125" style="123" customWidth="1"/>
    <col min="4878" max="4878" width="8.6640625" style="123" customWidth="1"/>
    <col min="4879" max="4880" width="11.44140625" style="123"/>
    <col min="4881" max="4881" width="10.88671875" style="123" customWidth="1"/>
    <col min="4882" max="4882" width="11.88671875" style="123" customWidth="1"/>
    <col min="4883" max="4883" width="4.6640625" style="123" customWidth="1"/>
    <col min="4884" max="4885" width="5.44140625" style="123" customWidth="1"/>
    <col min="4886" max="4887" width="7.109375" style="123" customWidth="1"/>
    <col min="4888" max="4888" width="4.44140625" style="123" customWidth="1"/>
    <col min="4889" max="4889" width="4.88671875" style="123" customWidth="1"/>
    <col min="4890" max="4891" width="6" style="123" customWidth="1"/>
    <col min="4892" max="4892" width="11.44140625" style="123"/>
    <col min="4893" max="4893" width="0" style="123" hidden="1" customWidth="1"/>
    <col min="4894" max="4894" width="11.44140625" style="123"/>
    <col min="4895" max="4895" width="0" style="123" hidden="1" customWidth="1"/>
    <col min="4896" max="4896" width="11.44140625" style="123"/>
    <col min="4897" max="4897" width="0" style="123" hidden="1" customWidth="1"/>
    <col min="4898" max="4898" width="11.44140625" style="123"/>
    <col min="4899" max="4899" width="0" style="123" hidden="1" customWidth="1"/>
    <col min="4900" max="4900" width="11.44140625" style="123"/>
    <col min="4901" max="4901" width="0" style="123" hidden="1" customWidth="1"/>
    <col min="4902" max="4903" width="11.44140625" style="123"/>
    <col min="4904" max="4904" width="0" style="123" hidden="1" customWidth="1"/>
    <col min="4905" max="4905" width="11.44140625" style="123"/>
    <col min="4906" max="4906" width="0" style="123" hidden="1" customWidth="1"/>
    <col min="4907" max="4907" width="11.44140625" style="123"/>
    <col min="4908" max="4908" width="0" style="123" hidden="1" customWidth="1"/>
    <col min="4909" max="4909" width="11.44140625" style="123"/>
    <col min="4910" max="4910" width="0" style="123" hidden="1" customWidth="1"/>
    <col min="4911" max="4911" width="11.44140625" style="123"/>
    <col min="4912" max="4912" width="0" style="123" hidden="1" customWidth="1"/>
    <col min="4913" max="5120" width="11.44140625" style="123"/>
    <col min="5121" max="5121" width="3.33203125" style="123" customWidth="1"/>
    <col min="5122" max="5122" width="2" style="123" customWidth="1"/>
    <col min="5123" max="5123" width="5.44140625" style="123" customWidth="1"/>
    <col min="5124" max="5124" width="47" style="123" customWidth="1"/>
    <col min="5125" max="5125" width="15.33203125" style="123" customWidth="1"/>
    <col min="5126" max="5126" width="8.6640625" style="123" customWidth="1"/>
    <col min="5127" max="5127" width="15.33203125" style="123" customWidth="1"/>
    <col min="5128" max="5128" width="8.6640625" style="123" customWidth="1"/>
    <col min="5129" max="5129" width="15.33203125" style="123" customWidth="1"/>
    <col min="5130" max="5130" width="8.6640625" style="123" customWidth="1"/>
    <col min="5131" max="5131" width="15.33203125" style="123" customWidth="1"/>
    <col min="5132" max="5132" width="8.6640625" style="123" customWidth="1"/>
    <col min="5133" max="5133" width="15.33203125" style="123" customWidth="1"/>
    <col min="5134" max="5134" width="8.6640625" style="123" customWidth="1"/>
    <col min="5135" max="5136" width="11.44140625" style="123"/>
    <col min="5137" max="5137" width="10.88671875" style="123" customWidth="1"/>
    <col min="5138" max="5138" width="11.88671875" style="123" customWidth="1"/>
    <col min="5139" max="5139" width="4.6640625" style="123" customWidth="1"/>
    <col min="5140" max="5141" width="5.44140625" style="123" customWidth="1"/>
    <col min="5142" max="5143" width="7.109375" style="123" customWidth="1"/>
    <col min="5144" max="5144" width="4.44140625" style="123" customWidth="1"/>
    <col min="5145" max="5145" width="4.88671875" style="123" customWidth="1"/>
    <col min="5146" max="5147" width="6" style="123" customWidth="1"/>
    <col min="5148" max="5148" width="11.44140625" style="123"/>
    <col min="5149" max="5149" width="0" style="123" hidden="1" customWidth="1"/>
    <col min="5150" max="5150" width="11.44140625" style="123"/>
    <col min="5151" max="5151" width="0" style="123" hidden="1" customWidth="1"/>
    <col min="5152" max="5152" width="11.44140625" style="123"/>
    <col min="5153" max="5153" width="0" style="123" hidden="1" customWidth="1"/>
    <col min="5154" max="5154" width="11.44140625" style="123"/>
    <col min="5155" max="5155" width="0" style="123" hidden="1" customWidth="1"/>
    <col min="5156" max="5156" width="11.44140625" style="123"/>
    <col min="5157" max="5157" width="0" style="123" hidden="1" customWidth="1"/>
    <col min="5158" max="5159" width="11.44140625" style="123"/>
    <col min="5160" max="5160" width="0" style="123" hidden="1" customWidth="1"/>
    <col min="5161" max="5161" width="11.44140625" style="123"/>
    <col min="5162" max="5162" width="0" style="123" hidden="1" customWidth="1"/>
    <col min="5163" max="5163" width="11.44140625" style="123"/>
    <col min="5164" max="5164" width="0" style="123" hidden="1" customWidth="1"/>
    <col min="5165" max="5165" width="11.44140625" style="123"/>
    <col min="5166" max="5166" width="0" style="123" hidden="1" customWidth="1"/>
    <col min="5167" max="5167" width="11.44140625" style="123"/>
    <col min="5168" max="5168" width="0" style="123" hidden="1" customWidth="1"/>
    <col min="5169" max="5376" width="11.44140625" style="123"/>
    <col min="5377" max="5377" width="3.33203125" style="123" customWidth="1"/>
    <col min="5378" max="5378" width="2" style="123" customWidth="1"/>
    <col min="5379" max="5379" width="5.44140625" style="123" customWidth="1"/>
    <col min="5380" max="5380" width="47" style="123" customWidth="1"/>
    <col min="5381" max="5381" width="15.33203125" style="123" customWidth="1"/>
    <col min="5382" max="5382" width="8.6640625" style="123" customWidth="1"/>
    <col min="5383" max="5383" width="15.33203125" style="123" customWidth="1"/>
    <col min="5384" max="5384" width="8.6640625" style="123" customWidth="1"/>
    <col min="5385" max="5385" width="15.33203125" style="123" customWidth="1"/>
    <col min="5386" max="5386" width="8.6640625" style="123" customWidth="1"/>
    <col min="5387" max="5387" width="15.33203125" style="123" customWidth="1"/>
    <col min="5388" max="5388" width="8.6640625" style="123" customWidth="1"/>
    <col min="5389" max="5389" width="15.33203125" style="123" customWidth="1"/>
    <col min="5390" max="5390" width="8.6640625" style="123" customWidth="1"/>
    <col min="5391" max="5392" width="11.44140625" style="123"/>
    <col min="5393" max="5393" width="10.88671875" style="123" customWidth="1"/>
    <col min="5394" max="5394" width="11.88671875" style="123" customWidth="1"/>
    <col min="5395" max="5395" width="4.6640625" style="123" customWidth="1"/>
    <col min="5396" max="5397" width="5.44140625" style="123" customWidth="1"/>
    <col min="5398" max="5399" width="7.109375" style="123" customWidth="1"/>
    <col min="5400" max="5400" width="4.44140625" style="123" customWidth="1"/>
    <col min="5401" max="5401" width="4.88671875" style="123" customWidth="1"/>
    <col min="5402" max="5403" width="6" style="123" customWidth="1"/>
    <col min="5404" max="5404" width="11.44140625" style="123"/>
    <col min="5405" max="5405" width="0" style="123" hidden="1" customWidth="1"/>
    <col min="5406" max="5406" width="11.44140625" style="123"/>
    <col min="5407" max="5407" width="0" style="123" hidden="1" customWidth="1"/>
    <col min="5408" max="5408" width="11.44140625" style="123"/>
    <col min="5409" max="5409" width="0" style="123" hidden="1" customWidth="1"/>
    <col min="5410" max="5410" width="11.44140625" style="123"/>
    <col min="5411" max="5411" width="0" style="123" hidden="1" customWidth="1"/>
    <col min="5412" max="5412" width="11.44140625" style="123"/>
    <col min="5413" max="5413" width="0" style="123" hidden="1" customWidth="1"/>
    <col min="5414" max="5415" width="11.44140625" style="123"/>
    <col min="5416" max="5416" width="0" style="123" hidden="1" customWidth="1"/>
    <col min="5417" max="5417" width="11.44140625" style="123"/>
    <col min="5418" max="5418" width="0" style="123" hidden="1" customWidth="1"/>
    <col min="5419" max="5419" width="11.44140625" style="123"/>
    <col min="5420" max="5420" width="0" style="123" hidden="1" customWidth="1"/>
    <col min="5421" max="5421" width="11.44140625" style="123"/>
    <col min="5422" max="5422" width="0" style="123" hidden="1" customWidth="1"/>
    <col min="5423" max="5423" width="11.44140625" style="123"/>
    <col min="5424" max="5424" width="0" style="123" hidden="1" customWidth="1"/>
    <col min="5425" max="5632" width="11.44140625" style="123"/>
    <col min="5633" max="5633" width="3.33203125" style="123" customWidth="1"/>
    <col min="5634" max="5634" width="2" style="123" customWidth="1"/>
    <col min="5635" max="5635" width="5.44140625" style="123" customWidth="1"/>
    <col min="5636" max="5636" width="47" style="123" customWidth="1"/>
    <col min="5637" max="5637" width="15.33203125" style="123" customWidth="1"/>
    <col min="5638" max="5638" width="8.6640625" style="123" customWidth="1"/>
    <col min="5639" max="5639" width="15.33203125" style="123" customWidth="1"/>
    <col min="5640" max="5640" width="8.6640625" style="123" customWidth="1"/>
    <col min="5641" max="5641" width="15.33203125" style="123" customWidth="1"/>
    <col min="5642" max="5642" width="8.6640625" style="123" customWidth="1"/>
    <col min="5643" max="5643" width="15.33203125" style="123" customWidth="1"/>
    <col min="5644" max="5644" width="8.6640625" style="123" customWidth="1"/>
    <col min="5645" max="5645" width="15.33203125" style="123" customWidth="1"/>
    <col min="5646" max="5646" width="8.6640625" style="123" customWidth="1"/>
    <col min="5647" max="5648" width="11.44140625" style="123"/>
    <col min="5649" max="5649" width="10.88671875" style="123" customWidth="1"/>
    <col min="5650" max="5650" width="11.88671875" style="123" customWidth="1"/>
    <col min="5651" max="5651" width="4.6640625" style="123" customWidth="1"/>
    <col min="5652" max="5653" width="5.44140625" style="123" customWidth="1"/>
    <col min="5654" max="5655" width="7.109375" style="123" customWidth="1"/>
    <col min="5656" max="5656" width="4.44140625" style="123" customWidth="1"/>
    <col min="5657" max="5657" width="4.88671875" style="123" customWidth="1"/>
    <col min="5658" max="5659" width="6" style="123" customWidth="1"/>
    <col min="5660" max="5660" width="11.44140625" style="123"/>
    <col min="5661" max="5661" width="0" style="123" hidden="1" customWidth="1"/>
    <col min="5662" max="5662" width="11.44140625" style="123"/>
    <col min="5663" max="5663" width="0" style="123" hidden="1" customWidth="1"/>
    <col min="5664" max="5664" width="11.44140625" style="123"/>
    <col min="5665" max="5665" width="0" style="123" hidden="1" customWidth="1"/>
    <col min="5666" max="5666" width="11.44140625" style="123"/>
    <col min="5667" max="5667" width="0" style="123" hidden="1" customWidth="1"/>
    <col min="5668" max="5668" width="11.44140625" style="123"/>
    <col min="5669" max="5669" width="0" style="123" hidden="1" customWidth="1"/>
    <col min="5670" max="5671" width="11.44140625" style="123"/>
    <col min="5672" max="5672" width="0" style="123" hidden="1" customWidth="1"/>
    <col min="5673" max="5673" width="11.44140625" style="123"/>
    <col min="5674" max="5674" width="0" style="123" hidden="1" customWidth="1"/>
    <col min="5675" max="5675" width="11.44140625" style="123"/>
    <col min="5676" max="5676" width="0" style="123" hidden="1" customWidth="1"/>
    <col min="5677" max="5677" width="11.44140625" style="123"/>
    <col min="5678" max="5678" width="0" style="123" hidden="1" customWidth="1"/>
    <col min="5679" max="5679" width="11.44140625" style="123"/>
    <col min="5680" max="5680" width="0" style="123" hidden="1" customWidth="1"/>
    <col min="5681" max="5888" width="11.44140625" style="123"/>
    <col min="5889" max="5889" width="3.33203125" style="123" customWidth="1"/>
    <col min="5890" max="5890" width="2" style="123" customWidth="1"/>
    <col min="5891" max="5891" width="5.44140625" style="123" customWidth="1"/>
    <col min="5892" max="5892" width="47" style="123" customWidth="1"/>
    <col min="5893" max="5893" width="15.33203125" style="123" customWidth="1"/>
    <col min="5894" max="5894" width="8.6640625" style="123" customWidth="1"/>
    <col min="5895" max="5895" width="15.33203125" style="123" customWidth="1"/>
    <col min="5896" max="5896" width="8.6640625" style="123" customWidth="1"/>
    <col min="5897" max="5897" width="15.33203125" style="123" customWidth="1"/>
    <col min="5898" max="5898" width="8.6640625" style="123" customWidth="1"/>
    <col min="5899" max="5899" width="15.33203125" style="123" customWidth="1"/>
    <col min="5900" max="5900" width="8.6640625" style="123" customWidth="1"/>
    <col min="5901" max="5901" width="15.33203125" style="123" customWidth="1"/>
    <col min="5902" max="5902" width="8.6640625" style="123" customWidth="1"/>
    <col min="5903" max="5904" width="11.44140625" style="123"/>
    <col min="5905" max="5905" width="10.88671875" style="123" customWidth="1"/>
    <col min="5906" max="5906" width="11.88671875" style="123" customWidth="1"/>
    <col min="5907" max="5907" width="4.6640625" style="123" customWidth="1"/>
    <col min="5908" max="5909" width="5.44140625" style="123" customWidth="1"/>
    <col min="5910" max="5911" width="7.109375" style="123" customWidth="1"/>
    <col min="5912" max="5912" width="4.44140625" style="123" customWidth="1"/>
    <col min="5913" max="5913" width="4.88671875" style="123" customWidth="1"/>
    <col min="5914" max="5915" width="6" style="123" customWidth="1"/>
    <col min="5916" max="5916" width="11.44140625" style="123"/>
    <col min="5917" max="5917" width="0" style="123" hidden="1" customWidth="1"/>
    <col min="5918" max="5918" width="11.44140625" style="123"/>
    <col min="5919" max="5919" width="0" style="123" hidden="1" customWidth="1"/>
    <col min="5920" max="5920" width="11.44140625" style="123"/>
    <col min="5921" max="5921" width="0" style="123" hidden="1" customWidth="1"/>
    <col min="5922" max="5922" width="11.44140625" style="123"/>
    <col min="5923" max="5923" width="0" style="123" hidden="1" customWidth="1"/>
    <col min="5924" max="5924" width="11.44140625" style="123"/>
    <col min="5925" max="5925" width="0" style="123" hidden="1" customWidth="1"/>
    <col min="5926" max="5927" width="11.44140625" style="123"/>
    <col min="5928" max="5928" width="0" style="123" hidden="1" customWidth="1"/>
    <col min="5929" max="5929" width="11.44140625" style="123"/>
    <col min="5930" max="5930" width="0" style="123" hidden="1" customWidth="1"/>
    <col min="5931" max="5931" width="11.44140625" style="123"/>
    <col min="5932" max="5932" width="0" style="123" hidden="1" customWidth="1"/>
    <col min="5933" max="5933" width="11.44140625" style="123"/>
    <col min="5934" max="5934" width="0" style="123" hidden="1" customWidth="1"/>
    <col min="5935" max="5935" width="11.44140625" style="123"/>
    <col min="5936" max="5936" width="0" style="123" hidden="1" customWidth="1"/>
    <col min="5937" max="6144" width="11.44140625" style="123"/>
    <col min="6145" max="6145" width="3.33203125" style="123" customWidth="1"/>
    <col min="6146" max="6146" width="2" style="123" customWidth="1"/>
    <col min="6147" max="6147" width="5.44140625" style="123" customWidth="1"/>
    <col min="6148" max="6148" width="47" style="123" customWidth="1"/>
    <col min="6149" max="6149" width="15.33203125" style="123" customWidth="1"/>
    <col min="6150" max="6150" width="8.6640625" style="123" customWidth="1"/>
    <col min="6151" max="6151" width="15.33203125" style="123" customWidth="1"/>
    <col min="6152" max="6152" width="8.6640625" style="123" customWidth="1"/>
    <col min="6153" max="6153" width="15.33203125" style="123" customWidth="1"/>
    <col min="6154" max="6154" width="8.6640625" style="123" customWidth="1"/>
    <col min="6155" max="6155" width="15.33203125" style="123" customWidth="1"/>
    <col min="6156" max="6156" width="8.6640625" style="123" customWidth="1"/>
    <col min="6157" max="6157" width="15.33203125" style="123" customWidth="1"/>
    <col min="6158" max="6158" width="8.6640625" style="123" customWidth="1"/>
    <col min="6159" max="6160" width="11.44140625" style="123"/>
    <col min="6161" max="6161" width="10.88671875" style="123" customWidth="1"/>
    <col min="6162" max="6162" width="11.88671875" style="123" customWidth="1"/>
    <col min="6163" max="6163" width="4.6640625" style="123" customWidth="1"/>
    <col min="6164" max="6165" width="5.44140625" style="123" customWidth="1"/>
    <col min="6166" max="6167" width="7.109375" style="123" customWidth="1"/>
    <col min="6168" max="6168" width="4.44140625" style="123" customWidth="1"/>
    <col min="6169" max="6169" width="4.88671875" style="123" customWidth="1"/>
    <col min="6170" max="6171" width="6" style="123" customWidth="1"/>
    <col min="6172" max="6172" width="11.44140625" style="123"/>
    <col min="6173" max="6173" width="0" style="123" hidden="1" customWidth="1"/>
    <col min="6174" max="6174" width="11.44140625" style="123"/>
    <col min="6175" max="6175" width="0" style="123" hidden="1" customWidth="1"/>
    <col min="6176" max="6176" width="11.44140625" style="123"/>
    <col min="6177" max="6177" width="0" style="123" hidden="1" customWidth="1"/>
    <col min="6178" max="6178" width="11.44140625" style="123"/>
    <col min="6179" max="6179" width="0" style="123" hidden="1" customWidth="1"/>
    <col min="6180" max="6180" width="11.44140625" style="123"/>
    <col min="6181" max="6181" width="0" style="123" hidden="1" customWidth="1"/>
    <col min="6182" max="6183" width="11.44140625" style="123"/>
    <col min="6184" max="6184" width="0" style="123" hidden="1" customWidth="1"/>
    <col min="6185" max="6185" width="11.44140625" style="123"/>
    <col min="6186" max="6186" width="0" style="123" hidden="1" customWidth="1"/>
    <col min="6187" max="6187" width="11.44140625" style="123"/>
    <col min="6188" max="6188" width="0" style="123" hidden="1" customWidth="1"/>
    <col min="6189" max="6189" width="11.44140625" style="123"/>
    <col min="6190" max="6190" width="0" style="123" hidden="1" customWidth="1"/>
    <col min="6191" max="6191" width="11.44140625" style="123"/>
    <col min="6192" max="6192" width="0" style="123" hidden="1" customWidth="1"/>
    <col min="6193" max="6400" width="11.44140625" style="123"/>
    <col min="6401" max="6401" width="3.33203125" style="123" customWidth="1"/>
    <col min="6402" max="6402" width="2" style="123" customWidth="1"/>
    <col min="6403" max="6403" width="5.44140625" style="123" customWidth="1"/>
    <col min="6404" max="6404" width="47" style="123" customWidth="1"/>
    <col min="6405" max="6405" width="15.33203125" style="123" customWidth="1"/>
    <col min="6406" max="6406" width="8.6640625" style="123" customWidth="1"/>
    <col min="6407" max="6407" width="15.33203125" style="123" customWidth="1"/>
    <col min="6408" max="6408" width="8.6640625" style="123" customWidth="1"/>
    <col min="6409" max="6409" width="15.33203125" style="123" customWidth="1"/>
    <col min="6410" max="6410" width="8.6640625" style="123" customWidth="1"/>
    <col min="6411" max="6411" width="15.33203125" style="123" customWidth="1"/>
    <col min="6412" max="6412" width="8.6640625" style="123" customWidth="1"/>
    <col min="6413" max="6413" width="15.33203125" style="123" customWidth="1"/>
    <col min="6414" max="6414" width="8.6640625" style="123" customWidth="1"/>
    <col min="6415" max="6416" width="11.44140625" style="123"/>
    <col min="6417" max="6417" width="10.88671875" style="123" customWidth="1"/>
    <col min="6418" max="6418" width="11.88671875" style="123" customWidth="1"/>
    <col min="6419" max="6419" width="4.6640625" style="123" customWidth="1"/>
    <col min="6420" max="6421" width="5.44140625" style="123" customWidth="1"/>
    <col min="6422" max="6423" width="7.109375" style="123" customWidth="1"/>
    <col min="6424" max="6424" width="4.44140625" style="123" customWidth="1"/>
    <col min="6425" max="6425" width="4.88671875" style="123" customWidth="1"/>
    <col min="6426" max="6427" width="6" style="123" customWidth="1"/>
    <col min="6428" max="6428" width="11.44140625" style="123"/>
    <col min="6429" max="6429" width="0" style="123" hidden="1" customWidth="1"/>
    <col min="6430" max="6430" width="11.44140625" style="123"/>
    <col min="6431" max="6431" width="0" style="123" hidden="1" customWidth="1"/>
    <col min="6432" max="6432" width="11.44140625" style="123"/>
    <col min="6433" max="6433" width="0" style="123" hidden="1" customWidth="1"/>
    <col min="6434" max="6434" width="11.44140625" style="123"/>
    <col min="6435" max="6435" width="0" style="123" hidden="1" customWidth="1"/>
    <col min="6436" max="6436" width="11.44140625" style="123"/>
    <col min="6437" max="6437" width="0" style="123" hidden="1" customWidth="1"/>
    <col min="6438" max="6439" width="11.44140625" style="123"/>
    <col min="6440" max="6440" width="0" style="123" hidden="1" customWidth="1"/>
    <col min="6441" max="6441" width="11.44140625" style="123"/>
    <col min="6442" max="6442" width="0" style="123" hidden="1" customWidth="1"/>
    <col min="6443" max="6443" width="11.44140625" style="123"/>
    <col min="6444" max="6444" width="0" style="123" hidden="1" customWidth="1"/>
    <col min="6445" max="6445" width="11.44140625" style="123"/>
    <col min="6446" max="6446" width="0" style="123" hidden="1" customWidth="1"/>
    <col min="6447" max="6447" width="11.44140625" style="123"/>
    <col min="6448" max="6448" width="0" style="123" hidden="1" customWidth="1"/>
    <col min="6449" max="6656" width="11.44140625" style="123"/>
    <col min="6657" max="6657" width="3.33203125" style="123" customWidth="1"/>
    <col min="6658" max="6658" width="2" style="123" customWidth="1"/>
    <col min="6659" max="6659" width="5.44140625" style="123" customWidth="1"/>
    <col min="6660" max="6660" width="47" style="123" customWidth="1"/>
    <col min="6661" max="6661" width="15.33203125" style="123" customWidth="1"/>
    <col min="6662" max="6662" width="8.6640625" style="123" customWidth="1"/>
    <col min="6663" max="6663" width="15.33203125" style="123" customWidth="1"/>
    <col min="6664" max="6664" width="8.6640625" style="123" customWidth="1"/>
    <col min="6665" max="6665" width="15.33203125" style="123" customWidth="1"/>
    <col min="6666" max="6666" width="8.6640625" style="123" customWidth="1"/>
    <col min="6667" max="6667" width="15.33203125" style="123" customWidth="1"/>
    <col min="6668" max="6668" width="8.6640625" style="123" customWidth="1"/>
    <col min="6669" max="6669" width="15.33203125" style="123" customWidth="1"/>
    <col min="6670" max="6670" width="8.6640625" style="123" customWidth="1"/>
    <col min="6671" max="6672" width="11.44140625" style="123"/>
    <col min="6673" max="6673" width="10.88671875" style="123" customWidth="1"/>
    <col min="6674" max="6674" width="11.88671875" style="123" customWidth="1"/>
    <col min="6675" max="6675" width="4.6640625" style="123" customWidth="1"/>
    <col min="6676" max="6677" width="5.44140625" style="123" customWidth="1"/>
    <col min="6678" max="6679" width="7.109375" style="123" customWidth="1"/>
    <col min="6680" max="6680" width="4.44140625" style="123" customWidth="1"/>
    <col min="6681" max="6681" width="4.88671875" style="123" customWidth="1"/>
    <col min="6682" max="6683" width="6" style="123" customWidth="1"/>
    <col min="6684" max="6684" width="11.44140625" style="123"/>
    <col min="6685" max="6685" width="0" style="123" hidden="1" customWidth="1"/>
    <col min="6686" max="6686" width="11.44140625" style="123"/>
    <col min="6687" max="6687" width="0" style="123" hidden="1" customWidth="1"/>
    <col min="6688" max="6688" width="11.44140625" style="123"/>
    <col min="6689" max="6689" width="0" style="123" hidden="1" customWidth="1"/>
    <col min="6690" max="6690" width="11.44140625" style="123"/>
    <col min="6691" max="6691" width="0" style="123" hidden="1" customWidth="1"/>
    <col min="6692" max="6692" width="11.44140625" style="123"/>
    <col min="6693" max="6693" width="0" style="123" hidden="1" customWidth="1"/>
    <col min="6694" max="6695" width="11.44140625" style="123"/>
    <col min="6696" max="6696" width="0" style="123" hidden="1" customWidth="1"/>
    <col min="6697" max="6697" width="11.44140625" style="123"/>
    <col min="6698" max="6698" width="0" style="123" hidden="1" customWidth="1"/>
    <col min="6699" max="6699" width="11.44140625" style="123"/>
    <col min="6700" max="6700" width="0" style="123" hidden="1" customWidth="1"/>
    <col min="6701" max="6701" width="11.44140625" style="123"/>
    <col min="6702" max="6702" width="0" style="123" hidden="1" customWidth="1"/>
    <col min="6703" max="6703" width="11.44140625" style="123"/>
    <col min="6704" max="6704" width="0" style="123" hidden="1" customWidth="1"/>
    <col min="6705" max="6912" width="11.44140625" style="123"/>
    <col min="6913" max="6913" width="3.33203125" style="123" customWidth="1"/>
    <col min="6914" max="6914" width="2" style="123" customWidth="1"/>
    <col min="6915" max="6915" width="5.44140625" style="123" customWidth="1"/>
    <col min="6916" max="6916" width="47" style="123" customWidth="1"/>
    <col min="6917" max="6917" width="15.33203125" style="123" customWidth="1"/>
    <col min="6918" max="6918" width="8.6640625" style="123" customWidth="1"/>
    <col min="6919" max="6919" width="15.33203125" style="123" customWidth="1"/>
    <col min="6920" max="6920" width="8.6640625" style="123" customWidth="1"/>
    <col min="6921" max="6921" width="15.33203125" style="123" customWidth="1"/>
    <col min="6922" max="6922" width="8.6640625" style="123" customWidth="1"/>
    <col min="6923" max="6923" width="15.33203125" style="123" customWidth="1"/>
    <col min="6924" max="6924" width="8.6640625" style="123" customWidth="1"/>
    <col min="6925" max="6925" width="15.33203125" style="123" customWidth="1"/>
    <col min="6926" max="6926" width="8.6640625" style="123" customWidth="1"/>
    <col min="6927" max="6928" width="11.44140625" style="123"/>
    <col min="6929" max="6929" width="10.88671875" style="123" customWidth="1"/>
    <col min="6930" max="6930" width="11.88671875" style="123" customWidth="1"/>
    <col min="6931" max="6931" width="4.6640625" style="123" customWidth="1"/>
    <col min="6932" max="6933" width="5.44140625" style="123" customWidth="1"/>
    <col min="6934" max="6935" width="7.109375" style="123" customWidth="1"/>
    <col min="6936" max="6936" width="4.44140625" style="123" customWidth="1"/>
    <col min="6937" max="6937" width="4.88671875" style="123" customWidth="1"/>
    <col min="6938" max="6939" width="6" style="123" customWidth="1"/>
    <col min="6940" max="6940" width="11.44140625" style="123"/>
    <col min="6941" max="6941" width="0" style="123" hidden="1" customWidth="1"/>
    <col min="6942" max="6942" width="11.44140625" style="123"/>
    <col min="6943" max="6943" width="0" style="123" hidden="1" customWidth="1"/>
    <col min="6944" max="6944" width="11.44140625" style="123"/>
    <col min="6945" max="6945" width="0" style="123" hidden="1" customWidth="1"/>
    <col min="6946" max="6946" width="11.44140625" style="123"/>
    <col min="6947" max="6947" width="0" style="123" hidden="1" customWidth="1"/>
    <col min="6948" max="6948" width="11.44140625" style="123"/>
    <col min="6949" max="6949" width="0" style="123" hidden="1" customWidth="1"/>
    <col min="6950" max="6951" width="11.44140625" style="123"/>
    <col min="6952" max="6952" width="0" style="123" hidden="1" customWidth="1"/>
    <col min="6953" max="6953" width="11.44140625" style="123"/>
    <col min="6954" max="6954" width="0" style="123" hidden="1" customWidth="1"/>
    <col min="6955" max="6955" width="11.44140625" style="123"/>
    <col min="6956" max="6956" width="0" style="123" hidden="1" customWidth="1"/>
    <col min="6957" max="6957" width="11.44140625" style="123"/>
    <col min="6958" max="6958" width="0" style="123" hidden="1" customWidth="1"/>
    <col min="6959" max="6959" width="11.44140625" style="123"/>
    <col min="6960" max="6960" width="0" style="123" hidden="1" customWidth="1"/>
    <col min="6961" max="7168" width="11.44140625" style="123"/>
    <col min="7169" max="7169" width="3.33203125" style="123" customWidth="1"/>
    <col min="7170" max="7170" width="2" style="123" customWidth="1"/>
    <col min="7171" max="7171" width="5.44140625" style="123" customWidth="1"/>
    <col min="7172" max="7172" width="47" style="123" customWidth="1"/>
    <col min="7173" max="7173" width="15.33203125" style="123" customWidth="1"/>
    <col min="7174" max="7174" width="8.6640625" style="123" customWidth="1"/>
    <col min="7175" max="7175" width="15.33203125" style="123" customWidth="1"/>
    <col min="7176" max="7176" width="8.6640625" style="123" customWidth="1"/>
    <col min="7177" max="7177" width="15.33203125" style="123" customWidth="1"/>
    <col min="7178" max="7178" width="8.6640625" style="123" customWidth="1"/>
    <col min="7179" max="7179" width="15.33203125" style="123" customWidth="1"/>
    <col min="7180" max="7180" width="8.6640625" style="123" customWidth="1"/>
    <col min="7181" max="7181" width="15.33203125" style="123" customWidth="1"/>
    <col min="7182" max="7182" width="8.6640625" style="123" customWidth="1"/>
    <col min="7183" max="7184" width="11.44140625" style="123"/>
    <col min="7185" max="7185" width="10.88671875" style="123" customWidth="1"/>
    <col min="7186" max="7186" width="11.88671875" style="123" customWidth="1"/>
    <col min="7187" max="7187" width="4.6640625" style="123" customWidth="1"/>
    <col min="7188" max="7189" width="5.44140625" style="123" customWidth="1"/>
    <col min="7190" max="7191" width="7.109375" style="123" customWidth="1"/>
    <col min="7192" max="7192" width="4.44140625" style="123" customWidth="1"/>
    <col min="7193" max="7193" width="4.88671875" style="123" customWidth="1"/>
    <col min="7194" max="7195" width="6" style="123" customWidth="1"/>
    <col min="7196" max="7196" width="11.44140625" style="123"/>
    <col min="7197" max="7197" width="0" style="123" hidden="1" customWidth="1"/>
    <col min="7198" max="7198" width="11.44140625" style="123"/>
    <col min="7199" max="7199" width="0" style="123" hidden="1" customWidth="1"/>
    <col min="7200" max="7200" width="11.44140625" style="123"/>
    <col min="7201" max="7201" width="0" style="123" hidden="1" customWidth="1"/>
    <col min="7202" max="7202" width="11.44140625" style="123"/>
    <col min="7203" max="7203" width="0" style="123" hidden="1" customWidth="1"/>
    <col min="7204" max="7204" width="11.44140625" style="123"/>
    <col min="7205" max="7205" width="0" style="123" hidden="1" customWidth="1"/>
    <col min="7206" max="7207" width="11.44140625" style="123"/>
    <col min="7208" max="7208" width="0" style="123" hidden="1" customWidth="1"/>
    <col min="7209" max="7209" width="11.44140625" style="123"/>
    <col min="7210" max="7210" width="0" style="123" hidden="1" customWidth="1"/>
    <col min="7211" max="7211" width="11.44140625" style="123"/>
    <col min="7212" max="7212" width="0" style="123" hidden="1" customWidth="1"/>
    <col min="7213" max="7213" width="11.44140625" style="123"/>
    <col min="7214" max="7214" width="0" style="123" hidden="1" customWidth="1"/>
    <col min="7215" max="7215" width="11.44140625" style="123"/>
    <col min="7216" max="7216" width="0" style="123" hidden="1" customWidth="1"/>
    <col min="7217" max="7424" width="11.44140625" style="123"/>
    <col min="7425" max="7425" width="3.33203125" style="123" customWidth="1"/>
    <col min="7426" max="7426" width="2" style="123" customWidth="1"/>
    <col min="7427" max="7427" width="5.44140625" style="123" customWidth="1"/>
    <col min="7428" max="7428" width="47" style="123" customWidth="1"/>
    <col min="7429" max="7429" width="15.33203125" style="123" customWidth="1"/>
    <col min="7430" max="7430" width="8.6640625" style="123" customWidth="1"/>
    <col min="7431" max="7431" width="15.33203125" style="123" customWidth="1"/>
    <col min="7432" max="7432" width="8.6640625" style="123" customWidth="1"/>
    <col min="7433" max="7433" width="15.33203125" style="123" customWidth="1"/>
    <col min="7434" max="7434" width="8.6640625" style="123" customWidth="1"/>
    <col min="7435" max="7435" width="15.33203125" style="123" customWidth="1"/>
    <col min="7436" max="7436" width="8.6640625" style="123" customWidth="1"/>
    <col min="7437" max="7437" width="15.33203125" style="123" customWidth="1"/>
    <col min="7438" max="7438" width="8.6640625" style="123" customWidth="1"/>
    <col min="7439" max="7440" width="11.44140625" style="123"/>
    <col min="7441" max="7441" width="10.88671875" style="123" customWidth="1"/>
    <col min="7442" max="7442" width="11.88671875" style="123" customWidth="1"/>
    <col min="7443" max="7443" width="4.6640625" style="123" customWidth="1"/>
    <col min="7444" max="7445" width="5.44140625" style="123" customWidth="1"/>
    <col min="7446" max="7447" width="7.109375" style="123" customWidth="1"/>
    <col min="7448" max="7448" width="4.44140625" style="123" customWidth="1"/>
    <col min="7449" max="7449" width="4.88671875" style="123" customWidth="1"/>
    <col min="7450" max="7451" width="6" style="123" customWidth="1"/>
    <col min="7452" max="7452" width="11.44140625" style="123"/>
    <col min="7453" max="7453" width="0" style="123" hidden="1" customWidth="1"/>
    <col min="7454" max="7454" width="11.44140625" style="123"/>
    <col min="7455" max="7455" width="0" style="123" hidden="1" customWidth="1"/>
    <col min="7456" max="7456" width="11.44140625" style="123"/>
    <col min="7457" max="7457" width="0" style="123" hidden="1" customWidth="1"/>
    <col min="7458" max="7458" width="11.44140625" style="123"/>
    <col min="7459" max="7459" width="0" style="123" hidden="1" customWidth="1"/>
    <col min="7460" max="7460" width="11.44140625" style="123"/>
    <col min="7461" max="7461" width="0" style="123" hidden="1" customWidth="1"/>
    <col min="7462" max="7463" width="11.44140625" style="123"/>
    <col min="7464" max="7464" width="0" style="123" hidden="1" customWidth="1"/>
    <col min="7465" max="7465" width="11.44140625" style="123"/>
    <col min="7466" max="7466" width="0" style="123" hidden="1" customWidth="1"/>
    <col min="7467" max="7467" width="11.44140625" style="123"/>
    <col min="7468" max="7468" width="0" style="123" hidden="1" customWidth="1"/>
    <col min="7469" max="7469" width="11.44140625" style="123"/>
    <col min="7470" max="7470" width="0" style="123" hidden="1" customWidth="1"/>
    <col min="7471" max="7471" width="11.44140625" style="123"/>
    <col min="7472" max="7472" width="0" style="123" hidden="1" customWidth="1"/>
    <col min="7473" max="7680" width="11.44140625" style="123"/>
    <col min="7681" max="7681" width="3.33203125" style="123" customWidth="1"/>
    <col min="7682" max="7682" width="2" style="123" customWidth="1"/>
    <col min="7683" max="7683" width="5.44140625" style="123" customWidth="1"/>
    <col min="7684" max="7684" width="47" style="123" customWidth="1"/>
    <col min="7685" max="7685" width="15.33203125" style="123" customWidth="1"/>
    <col min="7686" max="7686" width="8.6640625" style="123" customWidth="1"/>
    <col min="7687" max="7687" width="15.33203125" style="123" customWidth="1"/>
    <col min="7688" max="7688" width="8.6640625" style="123" customWidth="1"/>
    <col min="7689" max="7689" width="15.33203125" style="123" customWidth="1"/>
    <col min="7690" max="7690" width="8.6640625" style="123" customWidth="1"/>
    <col min="7691" max="7691" width="15.33203125" style="123" customWidth="1"/>
    <col min="7692" max="7692" width="8.6640625" style="123" customWidth="1"/>
    <col min="7693" max="7693" width="15.33203125" style="123" customWidth="1"/>
    <col min="7694" max="7694" width="8.6640625" style="123" customWidth="1"/>
    <col min="7695" max="7696" width="11.44140625" style="123"/>
    <col min="7697" max="7697" width="10.88671875" style="123" customWidth="1"/>
    <col min="7698" max="7698" width="11.88671875" style="123" customWidth="1"/>
    <col min="7699" max="7699" width="4.6640625" style="123" customWidth="1"/>
    <col min="7700" max="7701" width="5.44140625" style="123" customWidth="1"/>
    <col min="7702" max="7703" width="7.109375" style="123" customWidth="1"/>
    <col min="7704" max="7704" width="4.44140625" style="123" customWidth="1"/>
    <col min="7705" max="7705" width="4.88671875" style="123" customWidth="1"/>
    <col min="7706" max="7707" width="6" style="123" customWidth="1"/>
    <col min="7708" max="7708" width="11.44140625" style="123"/>
    <col min="7709" max="7709" width="0" style="123" hidden="1" customWidth="1"/>
    <col min="7710" max="7710" width="11.44140625" style="123"/>
    <col min="7711" max="7711" width="0" style="123" hidden="1" customWidth="1"/>
    <col min="7712" max="7712" width="11.44140625" style="123"/>
    <col min="7713" max="7713" width="0" style="123" hidden="1" customWidth="1"/>
    <col min="7714" max="7714" width="11.44140625" style="123"/>
    <col min="7715" max="7715" width="0" style="123" hidden="1" customWidth="1"/>
    <col min="7716" max="7716" width="11.44140625" style="123"/>
    <col min="7717" max="7717" width="0" style="123" hidden="1" customWidth="1"/>
    <col min="7718" max="7719" width="11.44140625" style="123"/>
    <col min="7720" max="7720" width="0" style="123" hidden="1" customWidth="1"/>
    <col min="7721" max="7721" width="11.44140625" style="123"/>
    <col min="7722" max="7722" width="0" style="123" hidden="1" customWidth="1"/>
    <col min="7723" max="7723" width="11.44140625" style="123"/>
    <col min="7724" max="7724" width="0" style="123" hidden="1" customWidth="1"/>
    <col min="7725" max="7725" width="11.44140625" style="123"/>
    <col min="7726" max="7726" width="0" style="123" hidden="1" customWidth="1"/>
    <col min="7727" max="7727" width="11.44140625" style="123"/>
    <col min="7728" max="7728" width="0" style="123" hidden="1" customWidth="1"/>
    <col min="7729" max="7936" width="11.44140625" style="123"/>
    <col min="7937" max="7937" width="3.33203125" style="123" customWidth="1"/>
    <col min="7938" max="7938" width="2" style="123" customWidth="1"/>
    <col min="7939" max="7939" width="5.44140625" style="123" customWidth="1"/>
    <col min="7940" max="7940" width="47" style="123" customWidth="1"/>
    <col min="7941" max="7941" width="15.33203125" style="123" customWidth="1"/>
    <col min="7942" max="7942" width="8.6640625" style="123" customWidth="1"/>
    <col min="7943" max="7943" width="15.33203125" style="123" customWidth="1"/>
    <col min="7944" max="7944" width="8.6640625" style="123" customWidth="1"/>
    <col min="7945" max="7945" width="15.33203125" style="123" customWidth="1"/>
    <col min="7946" max="7946" width="8.6640625" style="123" customWidth="1"/>
    <col min="7947" max="7947" width="15.33203125" style="123" customWidth="1"/>
    <col min="7948" max="7948" width="8.6640625" style="123" customWidth="1"/>
    <col min="7949" max="7949" width="15.33203125" style="123" customWidth="1"/>
    <col min="7950" max="7950" width="8.6640625" style="123" customWidth="1"/>
    <col min="7951" max="7952" width="11.44140625" style="123"/>
    <col min="7953" max="7953" width="10.88671875" style="123" customWidth="1"/>
    <col min="7954" max="7954" width="11.88671875" style="123" customWidth="1"/>
    <col min="7955" max="7955" width="4.6640625" style="123" customWidth="1"/>
    <col min="7956" max="7957" width="5.44140625" style="123" customWidth="1"/>
    <col min="7958" max="7959" width="7.109375" style="123" customWidth="1"/>
    <col min="7960" max="7960" width="4.44140625" style="123" customWidth="1"/>
    <col min="7961" max="7961" width="4.88671875" style="123" customWidth="1"/>
    <col min="7962" max="7963" width="6" style="123" customWidth="1"/>
    <col min="7964" max="7964" width="11.44140625" style="123"/>
    <col min="7965" max="7965" width="0" style="123" hidden="1" customWidth="1"/>
    <col min="7966" max="7966" width="11.44140625" style="123"/>
    <col min="7967" max="7967" width="0" style="123" hidden="1" customWidth="1"/>
    <col min="7968" max="7968" width="11.44140625" style="123"/>
    <col min="7969" max="7969" width="0" style="123" hidden="1" customWidth="1"/>
    <col min="7970" max="7970" width="11.44140625" style="123"/>
    <col min="7971" max="7971" width="0" style="123" hidden="1" customWidth="1"/>
    <col min="7972" max="7972" width="11.44140625" style="123"/>
    <col min="7973" max="7973" width="0" style="123" hidden="1" customWidth="1"/>
    <col min="7974" max="7975" width="11.44140625" style="123"/>
    <col min="7976" max="7976" width="0" style="123" hidden="1" customWidth="1"/>
    <col min="7977" max="7977" width="11.44140625" style="123"/>
    <col min="7978" max="7978" width="0" style="123" hidden="1" customWidth="1"/>
    <col min="7979" max="7979" width="11.44140625" style="123"/>
    <col min="7980" max="7980" width="0" style="123" hidden="1" customWidth="1"/>
    <col min="7981" max="7981" width="11.44140625" style="123"/>
    <col min="7982" max="7982" width="0" style="123" hidden="1" customWidth="1"/>
    <col min="7983" max="7983" width="11.44140625" style="123"/>
    <col min="7984" max="7984" width="0" style="123" hidden="1" customWidth="1"/>
    <col min="7985" max="8192" width="11.44140625" style="123"/>
    <col min="8193" max="8193" width="3.33203125" style="123" customWidth="1"/>
    <col min="8194" max="8194" width="2" style="123" customWidth="1"/>
    <col min="8195" max="8195" width="5.44140625" style="123" customWidth="1"/>
    <col min="8196" max="8196" width="47" style="123" customWidth="1"/>
    <col min="8197" max="8197" width="15.33203125" style="123" customWidth="1"/>
    <col min="8198" max="8198" width="8.6640625" style="123" customWidth="1"/>
    <col min="8199" max="8199" width="15.33203125" style="123" customWidth="1"/>
    <col min="8200" max="8200" width="8.6640625" style="123" customWidth="1"/>
    <col min="8201" max="8201" width="15.33203125" style="123" customWidth="1"/>
    <col min="8202" max="8202" width="8.6640625" style="123" customWidth="1"/>
    <col min="8203" max="8203" width="15.33203125" style="123" customWidth="1"/>
    <col min="8204" max="8204" width="8.6640625" style="123" customWidth="1"/>
    <col min="8205" max="8205" width="15.33203125" style="123" customWidth="1"/>
    <col min="8206" max="8206" width="8.6640625" style="123" customWidth="1"/>
    <col min="8207" max="8208" width="11.44140625" style="123"/>
    <col min="8209" max="8209" width="10.88671875" style="123" customWidth="1"/>
    <col min="8210" max="8210" width="11.88671875" style="123" customWidth="1"/>
    <col min="8211" max="8211" width="4.6640625" style="123" customWidth="1"/>
    <col min="8212" max="8213" width="5.44140625" style="123" customWidth="1"/>
    <col min="8214" max="8215" width="7.109375" style="123" customWidth="1"/>
    <col min="8216" max="8216" width="4.44140625" style="123" customWidth="1"/>
    <col min="8217" max="8217" width="4.88671875" style="123" customWidth="1"/>
    <col min="8218" max="8219" width="6" style="123" customWidth="1"/>
    <col min="8220" max="8220" width="11.44140625" style="123"/>
    <col min="8221" max="8221" width="0" style="123" hidden="1" customWidth="1"/>
    <col min="8222" max="8222" width="11.44140625" style="123"/>
    <col min="8223" max="8223" width="0" style="123" hidden="1" customWidth="1"/>
    <col min="8224" max="8224" width="11.44140625" style="123"/>
    <col min="8225" max="8225" width="0" style="123" hidden="1" customWidth="1"/>
    <col min="8226" max="8226" width="11.44140625" style="123"/>
    <col min="8227" max="8227" width="0" style="123" hidden="1" customWidth="1"/>
    <col min="8228" max="8228" width="11.44140625" style="123"/>
    <col min="8229" max="8229" width="0" style="123" hidden="1" customWidth="1"/>
    <col min="8230" max="8231" width="11.44140625" style="123"/>
    <col min="8232" max="8232" width="0" style="123" hidden="1" customWidth="1"/>
    <col min="8233" max="8233" width="11.44140625" style="123"/>
    <col min="8234" max="8234" width="0" style="123" hidden="1" customWidth="1"/>
    <col min="8235" max="8235" width="11.44140625" style="123"/>
    <col min="8236" max="8236" width="0" style="123" hidden="1" customWidth="1"/>
    <col min="8237" max="8237" width="11.44140625" style="123"/>
    <col min="8238" max="8238" width="0" style="123" hidden="1" customWidth="1"/>
    <col min="8239" max="8239" width="11.44140625" style="123"/>
    <col min="8240" max="8240" width="0" style="123" hidden="1" customWidth="1"/>
    <col min="8241" max="8448" width="11.44140625" style="123"/>
    <col min="8449" max="8449" width="3.33203125" style="123" customWidth="1"/>
    <col min="8450" max="8450" width="2" style="123" customWidth="1"/>
    <col min="8451" max="8451" width="5.44140625" style="123" customWidth="1"/>
    <col min="8452" max="8452" width="47" style="123" customWidth="1"/>
    <col min="8453" max="8453" width="15.33203125" style="123" customWidth="1"/>
    <col min="8454" max="8454" width="8.6640625" style="123" customWidth="1"/>
    <col min="8455" max="8455" width="15.33203125" style="123" customWidth="1"/>
    <col min="8456" max="8456" width="8.6640625" style="123" customWidth="1"/>
    <col min="8457" max="8457" width="15.33203125" style="123" customWidth="1"/>
    <col min="8458" max="8458" width="8.6640625" style="123" customWidth="1"/>
    <col min="8459" max="8459" width="15.33203125" style="123" customWidth="1"/>
    <col min="8460" max="8460" width="8.6640625" style="123" customWidth="1"/>
    <col min="8461" max="8461" width="15.33203125" style="123" customWidth="1"/>
    <col min="8462" max="8462" width="8.6640625" style="123" customWidth="1"/>
    <col min="8463" max="8464" width="11.44140625" style="123"/>
    <col min="8465" max="8465" width="10.88671875" style="123" customWidth="1"/>
    <col min="8466" max="8466" width="11.88671875" style="123" customWidth="1"/>
    <col min="8467" max="8467" width="4.6640625" style="123" customWidth="1"/>
    <col min="8468" max="8469" width="5.44140625" style="123" customWidth="1"/>
    <col min="8470" max="8471" width="7.109375" style="123" customWidth="1"/>
    <col min="8472" max="8472" width="4.44140625" style="123" customWidth="1"/>
    <col min="8473" max="8473" width="4.88671875" style="123" customWidth="1"/>
    <col min="8474" max="8475" width="6" style="123" customWidth="1"/>
    <col min="8476" max="8476" width="11.44140625" style="123"/>
    <col min="8477" max="8477" width="0" style="123" hidden="1" customWidth="1"/>
    <col min="8478" max="8478" width="11.44140625" style="123"/>
    <col min="8479" max="8479" width="0" style="123" hidden="1" customWidth="1"/>
    <col min="8480" max="8480" width="11.44140625" style="123"/>
    <col min="8481" max="8481" width="0" style="123" hidden="1" customWidth="1"/>
    <col min="8482" max="8482" width="11.44140625" style="123"/>
    <col min="8483" max="8483" width="0" style="123" hidden="1" customWidth="1"/>
    <col min="8484" max="8484" width="11.44140625" style="123"/>
    <col min="8485" max="8485" width="0" style="123" hidden="1" customWidth="1"/>
    <col min="8486" max="8487" width="11.44140625" style="123"/>
    <col min="8488" max="8488" width="0" style="123" hidden="1" customWidth="1"/>
    <col min="8489" max="8489" width="11.44140625" style="123"/>
    <col min="8490" max="8490" width="0" style="123" hidden="1" customWidth="1"/>
    <col min="8491" max="8491" width="11.44140625" style="123"/>
    <col min="8492" max="8492" width="0" style="123" hidden="1" customWidth="1"/>
    <col min="8493" max="8493" width="11.44140625" style="123"/>
    <col min="8494" max="8494" width="0" style="123" hidden="1" customWidth="1"/>
    <col min="8495" max="8495" width="11.44140625" style="123"/>
    <col min="8496" max="8496" width="0" style="123" hidden="1" customWidth="1"/>
    <col min="8497" max="8704" width="11.44140625" style="123"/>
    <col min="8705" max="8705" width="3.33203125" style="123" customWidth="1"/>
    <col min="8706" max="8706" width="2" style="123" customWidth="1"/>
    <col min="8707" max="8707" width="5.44140625" style="123" customWidth="1"/>
    <col min="8708" max="8708" width="47" style="123" customWidth="1"/>
    <col min="8709" max="8709" width="15.33203125" style="123" customWidth="1"/>
    <col min="8710" max="8710" width="8.6640625" style="123" customWidth="1"/>
    <col min="8711" max="8711" width="15.33203125" style="123" customWidth="1"/>
    <col min="8712" max="8712" width="8.6640625" style="123" customWidth="1"/>
    <col min="8713" max="8713" width="15.33203125" style="123" customWidth="1"/>
    <col min="8714" max="8714" width="8.6640625" style="123" customWidth="1"/>
    <col min="8715" max="8715" width="15.33203125" style="123" customWidth="1"/>
    <col min="8716" max="8716" width="8.6640625" style="123" customWidth="1"/>
    <col min="8717" max="8717" width="15.33203125" style="123" customWidth="1"/>
    <col min="8718" max="8718" width="8.6640625" style="123" customWidth="1"/>
    <col min="8719" max="8720" width="11.44140625" style="123"/>
    <col min="8721" max="8721" width="10.88671875" style="123" customWidth="1"/>
    <col min="8722" max="8722" width="11.88671875" style="123" customWidth="1"/>
    <col min="8723" max="8723" width="4.6640625" style="123" customWidth="1"/>
    <col min="8724" max="8725" width="5.44140625" style="123" customWidth="1"/>
    <col min="8726" max="8727" width="7.109375" style="123" customWidth="1"/>
    <col min="8728" max="8728" width="4.44140625" style="123" customWidth="1"/>
    <col min="8729" max="8729" width="4.88671875" style="123" customWidth="1"/>
    <col min="8730" max="8731" width="6" style="123" customWidth="1"/>
    <col min="8732" max="8732" width="11.44140625" style="123"/>
    <col min="8733" max="8733" width="0" style="123" hidden="1" customWidth="1"/>
    <col min="8734" max="8734" width="11.44140625" style="123"/>
    <col min="8735" max="8735" width="0" style="123" hidden="1" customWidth="1"/>
    <col min="8736" max="8736" width="11.44140625" style="123"/>
    <col min="8737" max="8737" width="0" style="123" hidden="1" customWidth="1"/>
    <col min="8738" max="8738" width="11.44140625" style="123"/>
    <col min="8739" max="8739" width="0" style="123" hidden="1" customWidth="1"/>
    <col min="8740" max="8740" width="11.44140625" style="123"/>
    <col min="8741" max="8741" width="0" style="123" hidden="1" customWidth="1"/>
    <col min="8742" max="8743" width="11.44140625" style="123"/>
    <col min="8744" max="8744" width="0" style="123" hidden="1" customWidth="1"/>
    <col min="8745" max="8745" width="11.44140625" style="123"/>
    <col min="8746" max="8746" width="0" style="123" hidden="1" customWidth="1"/>
    <col min="8747" max="8747" width="11.44140625" style="123"/>
    <col min="8748" max="8748" width="0" style="123" hidden="1" customWidth="1"/>
    <col min="8749" max="8749" width="11.44140625" style="123"/>
    <col min="8750" max="8750" width="0" style="123" hidden="1" customWidth="1"/>
    <col min="8751" max="8751" width="11.44140625" style="123"/>
    <col min="8752" max="8752" width="0" style="123" hidden="1" customWidth="1"/>
    <col min="8753" max="8960" width="11.44140625" style="123"/>
    <col min="8961" max="8961" width="3.33203125" style="123" customWidth="1"/>
    <col min="8962" max="8962" width="2" style="123" customWidth="1"/>
    <col min="8963" max="8963" width="5.44140625" style="123" customWidth="1"/>
    <col min="8964" max="8964" width="47" style="123" customWidth="1"/>
    <col min="8965" max="8965" width="15.33203125" style="123" customWidth="1"/>
    <col min="8966" max="8966" width="8.6640625" style="123" customWidth="1"/>
    <col min="8967" max="8967" width="15.33203125" style="123" customWidth="1"/>
    <col min="8968" max="8968" width="8.6640625" style="123" customWidth="1"/>
    <col min="8969" max="8969" width="15.33203125" style="123" customWidth="1"/>
    <col min="8970" max="8970" width="8.6640625" style="123" customWidth="1"/>
    <col min="8971" max="8971" width="15.33203125" style="123" customWidth="1"/>
    <col min="8972" max="8972" width="8.6640625" style="123" customWidth="1"/>
    <col min="8973" max="8973" width="15.33203125" style="123" customWidth="1"/>
    <col min="8974" max="8974" width="8.6640625" style="123" customWidth="1"/>
    <col min="8975" max="8976" width="11.44140625" style="123"/>
    <col min="8977" max="8977" width="10.88671875" style="123" customWidth="1"/>
    <col min="8978" max="8978" width="11.88671875" style="123" customWidth="1"/>
    <col min="8979" max="8979" width="4.6640625" style="123" customWidth="1"/>
    <col min="8980" max="8981" width="5.44140625" style="123" customWidth="1"/>
    <col min="8982" max="8983" width="7.109375" style="123" customWidth="1"/>
    <col min="8984" max="8984" width="4.44140625" style="123" customWidth="1"/>
    <col min="8985" max="8985" width="4.88671875" style="123" customWidth="1"/>
    <col min="8986" max="8987" width="6" style="123" customWidth="1"/>
    <col min="8988" max="8988" width="11.44140625" style="123"/>
    <col min="8989" max="8989" width="0" style="123" hidden="1" customWidth="1"/>
    <col min="8990" max="8990" width="11.44140625" style="123"/>
    <col min="8991" max="8991" width="0" style="123" hidden="1" customWidth="1"/>
    <col min="8992" max="8992" width="11.44140625" style="123"/>
    <col min="8993" max="8993" width="0" style="123" hidden="1" customWidth="1"/>
    <col min="8994" max="8994" width="11.44140625" style="123"/>
    <col min="8995" max="8995" width="0" style="123" hidden="1" customWidth="1"/>
    <col min="8996" max="8996" width="11.44140625" style="123"/>
    <col min="8997" max="8997" width="0" style="123" hidden="1" customWidth="1"/>
    <col min="8998" max="8999" width="11.44140625" style="123"/>
    <col min="9000" max="9000" width="0" style="123" hidden="1" customWidth="1"/>
    <col min="9001" max="9001" width="11.44140625" style="123"/>
    <col min="9002" max="9002" width="0" style="123" hidden="1" customWidth="1"/>
    <col min="9003" max="9003" width="11.44140625" style="123"/>
    <col min="9004" max="9004" width="0" style="123" hidden="1" customWidth="1"/>
    <col min="9005" max="9005" width="11.44140625" style="123"/>
    <col min="9006" max="9006" width="0" style="123" hidden="1" customWidth="1"/>
    <col min="9007" max="9007" width="11.44140625" style="123"/>
    <col min="9008" max="9008" width="0" style="123" hidden="1" customWidth="1"/>
    <col min="9009" max="9216" width="11.44140625" style="123"/>
    <col min="9217" max="9217" width="3.33203125" style="123" customWidth="1"/>
    <col min="9218" max="9218" width="2" style="123" customWidth="1"/>
    <col min="9219" max="9219" width="5.44140625" style="123" customWidth="1"/>
    <col min="9220" max="9220" width="47" style="123" customWidth="1"/>
    <col min="9221" max="9221" width="15.33203125" style="123" customWidth="1"/>
    <col min="9222" max="9222" width="8.6640625" style="123" customWidth="1"/>
    <col min="9223" max="9223" width="15.33203125" style="123" customWidth="1"/>
    <col min="9224" max="9224" width="8.6640625" style="123" customWidth="1"/>
    <col min="9225" max="9225" width="15.33203125" style="123" customWidth="1"/>
    <col min="9226" max="9226" width="8.6640625" style="123" customWidth="1"/>
    <col min="9227" max="9227" width="15.33203125" style="123" customWidth="1"/>
    <col min="9228" max="9228" width="8.6640625" style="123" customWidth="1"/>
    <col min="9229" max="9229" width="15.33203125" style="123" customWidth="1"/>
    <col min="9230" max="9230" width="8.6640625" style="123" customWidth="1"/>
    <col min="9231" max="9232" width="11.44140625" style="123"/>
    <col min="9233" max="9233" width="10.88671875" style="123" customWidth="1"/>
    <col min="9234" max="9234" width="11.88671875" style="123" customWidth="1"/>
    <col min="9235" max="9235" width="4.6640625" style="123" customWidth="1"/>
    <col min="9236" max="9237" width="5.44140625" style="123" customWidth="1"/>
    <col min="9238" max="9239" width="7.109375" style="123" customWidth="1"/>
    <col min="9240" max="9240" width="4.44140625" style="123" customWidth="1"/>
    <col min="9241" max="9241" width="4.88671875" style="123" customWidth="1"/>
    <col min="9242" max="9243" width="6" style="123" customWidth="1"/>
    <col min="9244" max="9244" width="11.44140625" style="123"/>
    <col min="9245" max="9245" width="0" style="123" hidden="1" customWidth="1"/>
    <col min="9246" max="9246" width="11.44140625" style="123"/>
    <col min="9247" max="9247" width="0" style="123" hidden="1" customWidth="1"/>
    <col min="9248" max="9248" width="11.44140625" style="123"/>
    <col min="9249" max="9249" width="0" style="123" hidden="1" customWidth="1"/>
    <col min="9250" max="9250" width="11.44140625" style="123"/>
    <col min="9251" max="9251" width="0" style="123" hidden="1" customWidth="1"/>
    <col min="9252" max="9252" width="11.44140625" style="123"/>
    <col min="9253" max="9253" width="0" style="123" hidden="1" customWidth="1"/>
    <col min="9254" max="9255" width="11.44140625" style="123"/>
    <col min="9256" max="9256" width="0" style="123" hidden="1" customWidth="1"/>
    <col min="9257" max="9257" width="11.44140625" style="123"/>
    <col min="9258" max="9258" width="0" style="123" hidden="1" customWidth="1"/>
    <col min="9259" max="9259" width="11.44140625" style="123"/>
    <col min="9260" max="9260" width="0" style="123" hidden="1" customWidth="1"/>
    <col min="9261" max="9261" width="11.44140625" style="123"/>
    <col min="9262" max="9262" width="0" style="123" hidden="1" customWidth="1"/>
    <col min="9263" max="9263" width="11.44140625" style="123"/>
    <col min="9264" max="9264" width="0" style="123" hidden="1" customWidth="1"/>
    <col min="9265" max="9472" width="11.44140625" style="123"/>
    <col min="9473" max="9473" width="3.33203125" style="123" customWidth="1"/>
    <col min="9474" max="9474" width="2" style="123" customWidth="1"/>
    <col min="9475" max="9475" width="5.44140625" style="123" customWidth="1"/>
    <col min="9476" max="9476" width="47" style="123" customWidth="1"/>
    <col min="9477" max="9477" width="15.33203125" style="123" customWidth="1"/>
    <col min="9478" max="9478" width="8.6640625" style="123" customWidth="1"/>
    <col min="9479" max="9479" width="15.33203125" style="123" customWidth="1"/>
    <col min="9480" max="9480" width="8.6640625" style="123" customWidth="1"/>
    <col min="9481" max="9481" width="15.33203125" style="123" customWidth="1"/>
    <col min="9482" max="9482" width="8.6640625" style="123" customWidth="1"/>
    <col min="9483" max="9483" width="15.33203125" style="123" customWidth="1"/>
    <col min="9484" max="9484" width="8.6640625" style="123" customWidth="1"/>
    <col min="9485" max="9485" width="15.33203125" style="123" customWidth="1"/>
    <col min="9486" max="9486" width="8.6640625" style="123" customWidth="1"/>
    <col min="9487" max="9488" width="11.44140625" style="123"/>
    <col min="9489" max="9489" width="10.88671875" style="123" customWidth="1"/>
    <col min="9490" max="9490" width="11.88671875" style="123" customWidth="1"/>
    <col min="9491" max="9491" width="4.6640625" style="123" customWidth="1"/>
    <col min="9492" max="9493" width="5.44140625" style="123" customWidth="1"/>
    <col min="9494" max="9495" width="7.109375" style="123" customWidth="1"/>
    <col min="9496" max="9496" width="4.44140625" style="123" customWidth="1"/>
    <col min="9497" max="9497" width="4.88671875" style="123" customWidth="1"/>
    <col min="9498" max="9499" width="6" style="123" customWidth="1"/>
    <col min="9500" max="9500" width="11.44140625" style="123"/>
    <col min="9501" max="9501" width="0" style="123" hidden="1" customWidth="1"/>
    <col min="9502" max="9502" width="11.44140625" style="123"/>
    <col min="9503" max="9503" width="0" style="123" hidden="1" customWidth="1"/>
    <col min="9504" max="9504" width="11.44140625" style="123"/>
    <col min="9505" max="9505" width="0" style="123" hidden="1" customWidth="1"/>
    <col min="9506" max="9506" width="11.44140625" style="123"/>
    <col min="9507" max="9507" width="0" style="123" hidden="1" customWidth="1"/>
    <col min="9508" max="9508" width="11.44140625" style="123"/>
    <col min="9509" max="9509" width="0" style="123" hidden="1" customWidth="1"/>
    <col min="9510" max="9511" width="11.44140625" style="123"/>
    <col min="9512" max="9512" width="0" style="123" hidden="1" customWidth="1"/>
    <col min="9513" max="9513" width="11.44140625" style="123"/>
    <col min="9514" max="9514" width="0" style="123" hidden="1" customWidth="1"/>
    <col min="9515" max="9515" width="11.44140625" style="123"/>
    <col min="9516" max="9516" width="0" style="123" hidden="1" customWidth="1"/>
    <col min="9517" max="9517" width="11.44140625" style="123"/>
    <col min="9518" max="9518" width="0" style="123" hidden="1" customWidth="1"/>
    <col min="9519" max="9519" width="11.44140625" style="123"/>
    <col min="9520" max="9520" width="0" style="123" hidden="1" customWidth="1"/>
    <col min="9521" max="9728" width="11.44140625" style="123"/>
    <col min="9729" max="9729" width="3.33203125" style="123" customWidth="1"/>
    <col min="9730" max="9730" width="2" style="123" customWidth="1"/>
    <col min="9731" max="9731" width="5.44140625" style="123" customWidth="1"/>
    <col min="9732" max="9732" width="47" style="123" customWidth="1"/>
    <col min="9733" max="9733" width="15.33203125" style="123" customWidth="1"/>
    <col min="9734" max="9734" width="8.6640625" style="123" customWidth="1"/>
    <col min="9735" max="9735" width="15.33203125" style="123" customWidth="1"/>
    <col min="9736" max="9736" width="8.6640625" style="123" customWidth="1"/>
    <col min="9737" max="9737" width="15.33203125" style="123" customWidth="1"/>
    <col min="9738" max="9738" width="8.6640625" style="123" customWidth="1"/>
    <col min="9739" max="9739" width="15.33203125" style="123" customWidth="1"/>
    <col min="9740" max="9740" width="8.6640625" style="123" customWidth="1"/>
    <col min="9741" max="9741" width="15.33203125" style="123" customWidth="1"/>
    <col min="9742" max="9742" width="8.6640625" style="123" customWidth="1"/>
    <col min="9743" max="9744" width="11.44140625" style="123"/>
    <col min="9745" max="9745" width="10.88671875" style="123" customWidth="1"/>
    <col min="9746" max="9746" width="11.88671875" style="123" customWidth="1"/>
    <col min="9747" max="9747" width="4.6640625" style="123" customWidth="1"/>
    <col min="9748" max="9749" width="5.44140625" style="123" customWidth="1"/>
    <col min="9750" max="9751" width="7.109375" style="123" customWidth="1"/>
    <col min="9752" max="9752" width="4.44140625" style="123" customWidth="1"/>
    <col min="9753" max="9753" width="4.88671875" style="123" customWidth="1"/>
    <col min="9754" max="9755" width="6" style="123" customWidth="1"/>
    <col min="9756" max="9756" width="11.44140625" style="123"/>
    <col min="9757" max="9757" width="0" style="123" hidden="1" customWidth="1"/>
    <col min="9758" max="9758" width="11.44140625" style="123"/>
    <col min="9759" max="9759" width="0" style="123" hidden="1" customWidth="1"/>
    <col min="9760" max="9760" width="11.44140625" style="123"/>
    <col min="9761" max="9761" width="0" style="123" hidden="1" customWidth="1"/>
    <col min="9762" max="9762" width="11.44140625" style="123"/>
    <col min="9763" max="9763" width="0" style="123" hidden="1" customWidth="1"/>
    <col min="9764" max="9764" width="11.44140625" style="123"/>
    <col min="9765" max="9765" width="0" style="123" hidden="1" customWidth="1"/>
    <col min="9766" max="9767" width="11.44140625" style="123"/>
    <col min="9768" max="9768" width="0" style="123" hidden="1" customWidth="1"/>
    <col min="9769" max="9769" width="11.44140625" style="123"/>
    <col min="9770" max="9770" width="0" style="123" hidden="1" customWidth="1"/>
    <col min="9771" max="9771" width="11.44140625" style="123"/>
    <col min="9772" max="9772" width="0" style="123" hidden="1" customWidth="1"/>
    <col min="9773" max="9773" width="11.44140625" style="123"/>
    <col min="9774" max="9774" width="0" style="123" hidden="1" customWidth="1"/>
    <col min="9775" max="9775" width="11.44140625" style="123"/>
    <col min="9776" max="9776" width="0" style="123" hidden="1" customWidth="1"/>
    <col min="9777" max="9984" width="11.44140625" style="123"/>
    <col min="9985" max="9985" width="3.33203125" style="123" customWidth="1"/>
    <col min="9986" max="9986" width="2" style="123" customWidth="1"/>
    <col min="9987" max="9987" width="5.44140625" style="123" customWidth="1"/>
    <col min="9988" max="9988" width="47" style="123" customWidth="1"/>
    <col min="9989" max="9989" width="15.33203125" style="123" customWidth="1"/>
    <col min="9990" max="9990" width="8.6640625" style="123" customWidth="1"/>
    <col min="9991" max="9991" width="15.33203125" style="123" customWidth="1"/>
    <col min="9992" max="9992" width="8.6640625" style="123" customWidth="1"/>
    <col min="9993" max="9993" width="15.33203125" style="123" customWidth="1"/>
    <col min="9994" max="9994" width="8.6640625" style="123" customWidth="1"/>
    <col min="9995" max="9995" width="15.33203125" style="123" customWidth="1"/>
    <col min="9996" max="9996" width="8.6640625" style="123" customWidth="1"/>
    <col min="9997" max="9997" width="15.33203125" style="123" customWidth="1"/>
    <col min="9998" max="9998" width="8.6640625" style="123" customWidth="1"/>
    <col min="9999" max="10000" width="11.44140625" style="123"/>
    <col min="10001" max="10001" width="10.88671875" style="123" customWidth="1"/>
    <col min="10002" max="10002" width="11.88671875" style="123" customWidth="1"/>
    <col min="10003" max="10003" width="4.6640625" style="123" customWidth="1"/>
    <col min="10004" max="10005" width="5.44140625" style="123" customWidth="1"/>
    <col min="10006" max="10007" width="7.109375" style="123" customWidth="1"/>
    <col min="10008" max="10008" width="4.44140625" style="123" customWidth="1"/>
    <col min="10009" max="10009" width="4.88671875" style="123" customWidth="1"/>
    <col min="10010" max="10011" width="6" style="123" customWidth="1"/>
    <col min="10012" max="10012" width="11.44140625" style="123"/>
    <col min="10013" max="10013" width="0" style="123" hidden="1" customWidth="1"/>
    <col min="10014" max="10014" width="11.44140625" style="123"/>
    <col min="10015" max="10015" width="0" style="123" hidden="1" customWidth="1"/>
    <col min="10016" max="10016" width="11.44140625" style="123"/>
    <col min="10017" max="10017" width="0" style="123" hidden="1" customWidth="1"/>
    <col min="10018" max="10018" width="11.44140625" style="123"/>
    <col min="10019" max="10019" width="0" style="123" hidden="1" customWidth="1"/>
    <col min="10020" max="10020" width="11.44140625" style="123"/>
    <col min="10021" max="10021" width="0" style="123" hidden="1" customWidth="1"/>
    <col min="10022" max="10023" width="11.44140625" style="123"/>
    <col min="10024" max="10024" width="0" style="123" hidden="1" customWidth="1"/>
    <col min="10025" max="10025" width="11.44140625" style="123"/>
    <col min="10026" max="10026" width="0" style="123" hidden="1" customWidth="1"/>
    <col min="10027" max="10027" width="11.44140625" style="123"/>
    <col min="10028" max="10028" width="0" style="123" hidden="1" customWidth="1"/>
    <col min="10029" max="10029" width="11.44140625" style="123"/>
    <col min="10030" max="10030" width="0" style="123" hidden="1" customWidth="1"/>
    <col min="10031" max="10031" width="11.44140625" style="123"/>
    <col min="10032" max="10032" width="0" style="123" hidden="1" customWidth="1"/>
    <col min="10033" max="10240" width="11.44140625" style="123"/>
    <col min="10241" max="10241" width="3.33203125" style="123" customWidth="1"/>
    <col min="10242" max="10242" width="2" style="123" customWidth="1"/>
    <col min="10243" max="10243" width="5.44140625" style="123" customWidth="1"/>
    <col min="10244" max="10244" width="47" style="123" customWidth="1"/>
    <col min="10245" max="10245" width="15.33203125" style="123" customWidth="1"/>
    <col min="10246" max="10246" width="8.6640625" style="123" customWidth="1"/>
    <col min="10247" max="10247" width="15.33203125" style="123" customWidth="1"/>
    <col min="10248" max="10248" width="8.6640625" style="123" customWidth="1"/>
    <col min="10249" max="10249" width="15.33203125" style="123" customWidth="1"/>
    <col min="10250" max="10250" width="8.6640625" style="123" customWidth="1"/>
    <col min="10251" max="10251" width="15.33203125" style="123" customWidth="1"/>
    <col min="10252" max="10252" width="8.6640625" style="123" customWidth="1"/>
    <col min="10253" max="10253" width="15.33203125" style="123" customWidth="1"/>
    <col min="10254" max="10254" width="8.6640625" style="123" customWidth="1"/>
    <col min="10255" max="10256" width="11.44140625" style="123"/>
    <col min="10257" max="10257" width="10.88671875" style="123" customWidth="1"/>
    <col min="10258" max="10258" width="11.88671875" style="123" customWidth="1"/>
    <col min="10259" max="10259" width="4.6640625" style="123" customWidth="1"/>
    <col min="10260" max="10261" width="5.44140625" style="123" customWidth="1"/>
    <col min="10262" max="10263" width="7.109375" style="123" customWidth="1"/>
    <col min="10264" max="10264" width="4.44140625" style="123" customWidth="1"/>
    <col min="10265" max="10265" width="4.88671875" style="123" customWidth="1"/>
    <col min="10266" max="10267" width="6" style="123" customWidth="1"/>
    <col min="10268" max="10268" width="11.44140625" style="123"/>
    <col min="10269" max="10269" width="0" style="123" hidden="1" customWidth="1"/>
    <col min="10270" max="10270" width="11.44140625" style="123"/>
    <col min="10271" max="10271" width="0" style="123" hidden="1" customWidth="1"/>
    <col min="10272" max="10272" width="11.44140625" style="123"/>
    <col min="10273" max="10273" width="0" style="123" hidden="1" customWidth="1"/>
    <col min="10274" max="10274" width="11.44140625" style="123"/>
    <col min="10275" max="10275" width="0" style="123" hidden="1" customWidth="1"/>
    <col min="10276" max="10276" width="11.44140625" style="123"/>
    <col min="10277" max="10277" width="0" style="123" hidden="1" customWidth="1"/>
    <col min="10278" max="10279" width="11.44140625" style="123"/>
    <col min="10280" max="10280" width="0" style="123" hidden="1" customWidth="1"/>
    <col min="10281" max="10281" width="11.44140625" style="123"/>
    <col min="10282" max="10282" width="0" style="123" hidden="1" customWidth="1"/>
    <col min="10283" max="10283" width="11.44140625" style="123"/>
    <col min="10284" max="10284" width="0" style="123" hidden="1" customWidth="1"/>
    <col min="10285" max="10285" width="11.44140625" style="123"/>
    <col min="10286" max="10286" width="0" style="123" hidden="1" customWidth="1"/>
    <col min="10287" max="10287" width="11.44140625" style="123"/>
    <col min="10288" max="10288" width="0" style="123" hidden="1" customWidth="1"/>
    <col min="10289" max="10496" width="11.44140625" style="123"/>
    <col min="10497" max="10497" width="3.33203125" style="123" customWidth="1"/>
    <col min="10498" max="10498" width="2" style="123" customWidth="1"/>
    <col min="10499" max="10499" width="5.44140625" style="123" customWidth="1"/>
    <col min="10500" max="10500" width="47" style="123" customWidth="1"/>
    <col min="10501" max="10501" width="15.33203125" style="123" customWidth="1"/>
    <col min="10502" max="10502" width="8.6640625" style="123" customWidth="1"/>
    <col min="10503" max="10503" width="15.33203125" style="123" customWidth="1"/>
    <col min="10504" max="10504" width="8.6640625" style="123" customWidth="1"/>
    <col min="10505" max="10505" width="15.33203125" style="123" customWidth="1"/>
    <col min="10506" max="10506" width="8.6640625" style="123" customWidth="1"/>
    <col min="10507" max="10507" width="15.33203125" style="123" customWidth="1"/>
    <col min="10508" max="10508" width="8.6640625" style="123" customWidth="1"/>
    <col min="10509" max="10509" width="15.33203125" style="123" customWidth="1"/>
    <col min="10510" max="10510" width="8.6640625" style="123" customWidth="1"/>
    <col min="10511" max="10512" width="11.44140625" style="123"/>
    <col min="10513" max="10513" width="10.88671875" style="123" customWidth="1"/>
    <col min="10514" max="10514" width="11.88671875" style="123" customWidth="1"/>
    <col min="10515" max="10515" width="4.6640625" style="123" customWidth="1"/>
    <col min="10516" max="10517" width="5.44140625" style="123" customWidth="1"/>
    <col min="10518" max="10519" width="7.109375" style="123" customWidth="1"/>
    <col min="10520" max="10520" width="4.44140625" style="123" customWidth="1"/>
    <col min="10521" max="10521" width="4.88671875" style="123" customWidth="1"/>
    <col min="10522" max="10523" width="6" style="123" customWidth="1"/>
    <col min="10524" max="10524" width="11.44140625" style="123"/>
    <col min="10525" max="10525" width="0" style="123" hidden="1" customWidth="1"/>
    <col min="10526" max="10526" width="11.44140625" style="123"/>
    <col min="10527" max="10527" width="0" style="123" hidden="1" customWidth="1"/>
    <col min="10528" max="10528" width="11.44140625" style="123"/>
    <col min="10529" max="10529" width="0" style="123" hidden="1" customWidth="1"/>
    <col min="10530" max="10530" width="11.44140625" style="123"/>
    <col min="10531" max="10531" width="0" style="123" hidden="1" customWidth="1"/>
    <col min="10532" max="10532" width="11.44140625" style="123"/>
    <col min="10533" max="10533" width="0" style="123" hidden="1" customWidth="1"/>
    <col min="10534" max="10535" width="11.44140625" style="123"/>
    <col min="10536" max="10536" width="0" style="123" hidden="1" customWidth="1"/>
    <col min="10537" max="10537" width="11.44140625" style="123"/>
    <col min="10538" max="10538" width="0" style="123" hidden="1" customWidth="1"/>
    <col min="10539" max="10539" width="11.44140625" style="123"/>
    <col min="10540" max="10540" width="0" style="123" hidden="1" customWidth="1"/>
    <col min="10541" max="10541" width="11.44140625" style="123"/>
    <col min="10542" max="10542" width="0" style="123" hidden="1" customWidth="1"/>
    <col min="10543" max="10543" width="11.44140625" style="123"/>
    <col min="10544" max="10544" width="0" style="123" hidden="1" customWidth="1"/>
    <col min="10545" max="10752" width="11.44140625" style="123"/>
    <col min="10753" max="10753" width="3.33203125" style="123" customWidth="1"/>
    <col min="10754" max="10754" width="2" style="123" customWidth="1"/>
    <col min="10755" max="10755" width="5.44140625" style="123" customWidth="1"/>
    <col min="10756" max="10756" width="47" style="123" customWidth="1"/>
    <col min="10757" max="10757" width="15.33203125" style="123" customWidth="1"/>
    <col min="10758" max="10758" width="8.6640625" style="123" customWidth="1"/>
    <col min="10759" max="10759" width="15.33203125" style="123" customWidth="1"/>
    <col min="10760" max="10760" width="8.6640625" style="123" customWidth="1"/>
    <col min="10761" max="10761" width="15.33203125" style="123" customWidth="1"/>
    <col min="10762" max="10762" width="8.6640625" style="123" customWidth="1"/>
    <col min="10763" max="10763" width="15.33203125" style="123" customWidth="1"/>
    <col min="10764" max="10764" width="8.6640625" style="123" customWidth="1"/>
    <col min="10765" max="10765" width="15.33203125" style="123" customWidth="1"/>
    <col min="10766" max="10766" width="8.6640625" style="123" customWidth="1"/>
    <col min="10767" max="10768" width="11.44140625" style="123"/>
    <col min="10769" max="10769" width="10.88671875" style="123" customWidth="1"/>
    <col min="10770" max="10770" width="11.88671875" style="123" customWidth="1"/>
    <col min="10771" max="10771" width="4.6640625" style="123" customWidth="1"/>
    <col min="10772" max="10773" width="5.44140625" style="123" customWidth="1"/>
    <col min="10774" max="10775" width="7.109375" style="123" customWidth="1"/>
    <col min="10776" max="10776" width="4.44140625" style="123" customWidth="1"/>
    <col min="10777" max="10777" width="4.88671875" style="123" customWidth="1"/>
    <col min="10778" max="10779" width="6" style="123" customWidth="1"/>
    <col min="10780" max="10780" width="11.44140625" style="123"/>
    <col min="10781" max="10781" width="0" style="123" hidden="1" customWidth="1"/>
    <col min="10782" max="10782" width="11.44140625" style="123"/>
    <col min="10783" max="10783" width="0" style="123" hidden="1" customWidth="1"/>
    <col min="10784" max="10784" width="11.44140625" style="123"/>
    <col min="10785" max="10785" width="0" style="123" hidden="1" customWidth="1"/>
    <col min="10786" max="10786" width="11.44140625" style="123"/>
    <col min="10787" max="10787" width="0" style="123" hidden="1" customWidth="1"/>
    <col min="10788" max="10788" width="11.44140625" style="123"/>
    <col min="10789" max="10789" width="0" style="123" hidden="1" customWidth="1"/>
    <col min="10790" max="10791" width="11.44140625" style="123"/>
    <col min="10792" max="10792" width="0" style="123" hidden="1" customWidth="1"/>
    <col min="10793" max="10793" width="11.44140625" style="123"/>
    <col min="10794" max="10794" width="0" style="123" hidden="1" customWidth="1"/>
    <col min="10795" max="10795" width="11.44140625" style="123"/>
    <col min="10796" max="10796" width="0" style="123" hidden="1" customWidth="1"/>
    <col min="10797" max="10797" width="11.44140625" style="123"/>
    <col min="10798" max="10798" width="0" style="123" hidden="1" customWidth="1"/>
    <col min="10799" max="10799" width="11.44140625" style="123"/>
    <col min="10800" max="10800" width="0" style="123" hidden="1" customWidth="1"/>
    <col min="10801" max="11008" width="11.44140625" style="123"/>
    <col min="11009" max="11009" width="3.33203125" style="123" customWidth="1"/>
    <col min="11010" max="11010" width="2" style="123" customWidth="1"/>
    <col min="11011" max="11011" width="5.44140625" style="123" customWidth="1"/>
    <col min="11012" max="11012" width="47" style="123" customWidth="1"/>
    <col min="11013" max="11013" width="15.33203125" style="123" customWidth="1"/>
    <col min="11014" max="11014" width="8.6640625" style="123" customWidth="1"/>
    <col min="11015" max="11015" width="15.33203125" style="123" customWidth="1"/>
    <col min="11016" max="11016" width="8.6640625" style="123" customWidth="1"/>
    <col min="11017" max="11017" width="15.33203125" style="123" customWidth="1"/>
    <col min="11018" max="11018" width="8.6640625" style="123" customWidth="1"/>
    <col min="11019" max="11019" width="15.33203125" style="123" customWidth="1"/>
    <col min="11020" max="11020" width="8.6640625" style="123" customWidth="1"/>
    <col min="11021" max="11021" width="15.33203125" style="123" customWidth="1"/>
    <col min="11022" max="11022" width="8.6640625" style="123" customWidth="1"/>
    <col min="11023" max="11024" width="11.44140625" style="123"/>
    <col min="11025" max="11025" width="10.88671875" style="123" customWidth="1"/>
    <col min="11026" max="11026" width="11.88671875" style="123" customWidth="1"/>
    <col min="11027" max="11027" width="4.6640625" style="123" customWidth="1"/>
    <col min="11028" max="11029" width="5.44140625" style="123" customWidth="1"/>
    <col min="11030" max="11031" width="7.109375" style="123" customWidth="1"/>
    <col min="11032" max="11032" width="4.44140625" style="123" customWidth="1"/>
    <col min="11033" max="11033" width="4.88671875" style="123" customWidth="1"/>
    <col min="11034" max="11035" width="6" style="123" customWidth="1"/>
    <col min="11036" max="11036" width="11.44140625" style="123"/>
    <col min="11037" max="11037" width="0" style="123" hidden="1" customWidth="1"/>
    <col min="11038" max="11038" width="11.44140625" style="123"/>
    <col min="11039" max="11039" width="0" style="123" hidden="1" customWidth="1"/>
    <col min="11040" max="11040" width="11.44140625" style="123"/>
    <col min="11041" max="11041" width="0" style="123" hidden="1" customWidth="1"/>
    <col min="11042" max="11042" width="11.44140625" style="123"/>
    <col min="11043" max="11043" width="0" style="123" hidden="1" customWidth="1"/>
    <col min="11044" max="11044" width="11.44140625" style="123"/>
    <col min="11045" max="11045" width="0" style="123" hidden="1" customWidth="1"/>
    <col min="11046" max="11047" width="11.44140625" style="123"/>
    <col min="11048" max="11048" width="0" style="123" hidden="1" customWidth="1"/>
    <col min="11049" max="11049" width="11.44140625" style="123"/>
    <col min="11050" max="11050" width="0" style="123" hidden="1" customWidth="1"/>
    <col min="11051" max="11051" width="11.44140625" style="123"/>
    <col min="11052" max="11052" width="0" style="123" hidden="1" customWidth="1"/>
    <col min="11053" max="11053" width="11.44140625" style="123"/>
    <col min="11054" max="11054" width="0" style="123" hidden="1" customWidth="1"/>
    <col min="11055" max="11055" width="11.44140625" style="123"/>
    <col min="11056" max="11056" width="0" style="123" hidden="1" customWidth="1"/>
    <col min="11057" max="11264" width="11.44140625" style="123"/>
    <col min="11265" max="11265" width="3.33203125" style="123" customWidth="1"/>
    <col min="11266" max="11266" width="2" style="123" customWidth="1"/>
    <col min="11267" max="11267" width="5.44140625" style="123" customWidth="1"/>
    <col min="11268" max="11268" width="47" style="123" customWidth="1"/>
    <col min="11269" max="11269" width="15.33203125" style="123" customWidth="1"/>
    <col min="11270" max="11270" width="8.6640625" style="123" customWidth="1"/>
    <col min="11271" max="11271" width="15.33203125" style="123" customWidth="1"/>
    <col min="11272" max="11272" width="8.6640625" style="123" customWidth="1"/>
    <col min="11273" max="11273" width="15.33203125" style="123" customWidth="1"/>
    <col min="11274" max="11274" width="8.6640625" style="123" customWidth="1"/>
    <col min="11275" max="11275" width="15.33203125" style="123" customWidth="1"/>
    <col min="11276" max="11276" width="8.6640625" style="123" customWidth="1"/>
    <col min="11277" max="11277" width="15.33203125" style="123" customWidth="1"/>
    <col min="11278" max="11278" width="8.6640625" style="123" customWidth="1"/>
    <col min="11279" max="11280" width="11.44140625" style="123"/>
    <col min="11281" max="11281" width="10.88671875" style="123" customWidth="1"/>
    <col min="11282" max="11282" width="11.88671875" style="123" customWidth="1"/>
    <col min="11283" max="11283" width="4.6640625" style="123" customWidth="1"/>
    <col min="11284" max="11285" width="5.44140625" style="123" customWidth="1"/>
    <col min="11286" max="11287" width="7.109375" style="123" customWidth="1"/>
    <col min="11288" max="11288" width="4.44140625" style="123" customWidth="1"/>
    <col min="11289" max="11289" width="4.88671875" style="123" customWidth="1"/>
    <col min="11290" max="11291" width="6" style="123" customWidth="1"/>
    <col min="11292" max="11292" width="11.44140625" style="123"/>
    <col min="11293" max="11293" width="0" style="123" hidden="1" customWidth="1"/>
    <col min="11294" max="11294" width="11.44140625" style="123"/>
    <col min="11295" max="11295" width="0" style="123" hidden="1" customWidth="1"/>
    <col min="11296" max="11296" width="11.44140625" style="123"/>
    <col min="11297" max="11297" width="0" style="123" hidden="1" customWidth="1"/>
    <col min="11298" max="11298" width="11.44140625" style="123"/>
    <col min="11299" max="11299" width="0" style="123" hidden="1" customWidth="1"/>
    <col min="11300" max="11300" width="11.44140625" style="123"/>
    <col min="11301" max="11301" width="0" style="123" hidden="1" customWidth="1"/>
    <col min="11302" max="11303" width="11.44140625" style="123"/>
    <col min="11304" max="11304" width="0" style="123" hidden="1" customWidth="1"/>
    <col min="11305" max="11305" width="11.44140625" style="123"/>
    <col min="11306" max="11306" width="0" style="123" hidden="1" customWidth="1"/>
    <col min="11307" max="11307" width="11.44140625" style="123"/>
    <col min="11308" max="11308" width="0" style="123" hidden="1" customWidth="1"/>
    <col min="11309" max="11309" width="11.44140625" style="123"/>
    <col min="11310" max="11310" width="0" style="123" hidden="1" customWidth="1"/>
    <col min="11311" max="11311" width="11.44140625" style="123"/>
    <col min="11312" max="11312" width="0" style="123" hidden="1" customWidth="1"/>
    <col min="11313" max="11520" width="11.44140625" style="123"/>
    <col min="11521" max="11521" width="3.33203125" style="123" customWidth="1"/>
    <col min="11522" max="11522" width="2" style="123" customWidth="1"/>
    <col min="11523" max="11523" width="5.44140625" style="123" customWidth="1"/>
    <col min="11524" max="11524" width="47" style="123" customWidth="1"/>
    <col min="11525" max="11525" width="15.33203125" style="123" customWidth="1"/>
    <col min="11526" max="11526" width="8.6640625" style="123" customWidth="1"/>
    <col min="11527" max="11527" width="15.33203125" style="123" customWidth="1"/>
    <col min="11528" max="11528" width="8.6640625" style="123" customWidth="1"/>
    <col min="11529" max="11529" width="15.33203125" style="123" customWidth="1"/>
    <col min="11530" max="11530" width="8.6640625" style="123" customWidth="1"/>
    <col min="11531" max="11531" width="15.33203125" style="123" customWidth="1"/>
    <col min="11532" max="11532" width="8.6640625" style="123" customWidth="1"/>
    <col min="11533" max="11533" width="15.33203125" style="123" customWidth="1"/>
    <col min="11534" max="11534" width="8.6640625" style="123" customWidth="1"/>
    <col min="11535" max="11536" width="11.44140625" style="123"/>
    <col min="11537" max="11537" width="10.88671875" style="123" customWidth="1"/>
    <col min="11538" max="11538" width="11.88671875" style="123" customWidth="1"/>
    <col min="11539" max="11539" width="4.6640625" style="123" customWidth="1"/>
    <col min="11540" max="11541" width="5.44140625" style="123" customWidth="1"/>
    <col min="11542" max="11543" width="7.109375" style="123" customWidth="1"/>
    <col min="11544" max="11544" width="4.44140625" style="123" customWidth="1"/>
    <col min="11545" max="11545" width="4.88671875" style="123" customWidth="1"/>
    <col min="11546" max="11547" width="6" style="123" customWidth="1"/>
    <col min="11548" max="11548" width="11.44140625" style="123"/>
    <col min="11549" max="11549" width="0" style="123" hidden="1" customWidth="1"/>
    <col min="11550" max="11550" width="11.44140625" style="123"/>
    <col min="11551" max="11551" width="0" style="123" hidden="1" customWidth="1"/>
    <col min="11552" max="11552" width="11.44140625" style="123"/>
    <col min="11553" max="11553" width="0" style="123" hidden="1" customWidth="1"/>
    <col min="11554" max="11554" width="11.44140625" style="123"/>
    <col min="11555" max="11555" width="0" style="123" hidden="1" customWidth="1"/>
    <col min="11556" max="11556" width="11.44140625" style="123"/>
    <col min="11557" max="11557" width="0" style="123" hidden="1" customWidth="1"/>
    <col min="11558" max="11559" width="11.44140625" style="123"/>
    <col min="11560" max="11560" width="0" style="123" hidden="1" customWidth="1"/>
    <col min="11561" max="11561" width="11.44140625" style="123"/>
    <col min="11562" max="11562" width="0" style="123" hidden="1" customWidth="1"/>
    <col min="11563" max="11563" width="11.44140625" style="123"/>
    <col min="11564" max="11564" width="0" style="123" hidden="1" customWidth="1"/>
    <col min="11565" max="11565" width="11.44140625" style="123"/>
    <col min="11566" max="11566" width="0" style="123" hidden="1" customWidth="1"/>
    <col min="11567" max="11567" width="11.44140625" style="123"/>
    <col min="11568" max="11568" width="0" style="123" hidden="1" customWidth="1"/>
    <col min="11569" max="11776" width="11.44140625" style="123"/>
    <col min="11777" max="11777" width="3.33203125" style="123" customWidth="1"/>
    <col min="11778" max="11778" width="2" style="123" customWidth="1"/>
    <col min="11779" max="11779" width="5.44140625" style="123" customWidth="1"/>
    <col min="11780" max="11780" width="47" style="123" customWidth="1"/>
    <col min="11781" max="11781" width="15.33203125" style="123" customWidth="1"/>
    <col min="11782" max="11782" width="8.6640625" style="123" customWidth="1"/>
    <col min="11783" max="11783" width="15.33203125" style="123" customWidth="1"/>
    <col min="11784" max="11784" width="8.6640625" style="123" customWidth="1"/>
    <col min="11785" max="11785" width="15.33203125" style="123" customWidth="1"/>
    <col min="11786" max="11786" width="8.6640625" style="123" customWidth="1"/>
    <col min="11787" max="11787" width="15.33203125" style="123" customWidth="1"/>
    <col min="11788" max="11788" width="8.6640625" style="123" customWidth="1"/>
    <col min="11789" max="11789" width="15.33203125" style="123" customWidth="1"/>
    <col min="11790" max="11790" width="8.6640625" style="123" customWidth="1"/>
    <col min="11791" max="11792" width="11.44140625" style="123"/>
    <col min="11793" max="11793" width="10.88671875" style="123" customWidth="1"/>
    <col min="11794" max="11794" width="11.88671875" style="123" customWidth="1"/>
    <col min="11795" max="11795" width="4.6640625" style="123" customWidth="1"/>
    <col min="11796" max="11797" width="5.44140625" style="123" customWidth="1"/>
    <col min="11798" max="11799" width="7.109375" style="123" customWidth="1"/>
    <col min="11800" max="11800" width="4.44140625" style="123" customWidth="1"/>
    <col min="11801" max="11801" width="4.88671875" style="123" customWidth="1"/>
    <col min="11802" max="11803" width="6" style="123" customWidth="1"/>
    <col min="11804" max="11804" width="11.44140625" style="123"/>
    <col min="11805" max="11805" width="0" style="123" hidden="1" customWidth="1"/>
    <col min="11806" max="11806" width="11.44140625" style="123"/>
    <col min="11807" max="11807" width="0" style="123" hidden="1" customWidth="1"/>
    <col min="11808" max="11808" width="11.44140625" style="123"/>
    <col min="11809" max="11809" width="0" style="123" hidden="1" customWidth="1"/>
    <col min="11810" max="11810" width="11.44140625" style="123"/>
    <col min="11811" max="11811" width="0" style="123" hidden="1" customWidth="1"/>
    <col min="11812" max="11812" width="11.44140625" style="123"/>
    <col min="11813" max="11813" width="0" style="123" hidden="1" customWidth="1"/>
    <col min="11814" max="11815" width="11.44140625" style="123"/>
    <col min="11816" max="11816" width="0" style="123" hidden="1" customWidth="1"/>
    <col min="11817" max="11817" width="11.44140625" style="123"/>
    <col min="11818" max="11818" width="0" style="123" hidden="1" customWidth="1"/>
    <col min="11819" max="11819" width="11.44140625" style="123"/>
    <col min="11820" max="11820" width="0" style="123" hidden="1" customWidth="1"/>
    <col min="11821" max="11821" width="11.44140625" style="123"/>
    <col min="11822" max="11822" width="0" style="123" hidden="1" customWidth="1"/>
    <col min="11823" max="11823" width="11.44140625" style="123"/>
    <col min="11824" max="11824" width="0" style="123" hidden="1" customWidth="1"/>
    <col min="11825" max="12032" width="11.44140625" style="123"/>
    <col min="12033" max="12033" width="3.33203125" style="123" customWidth="1"/>
    <col min="12034" max="12034" width="2" style="123" customWidth="1"/>
    <col min="12035" max="12035" width="5.44140625" style="123" customWidth="1"/>
    <col min="12036" max="12036" width="47" style="123" customWidth="1"/>
    <col min="12037" max="12037" width="15.33203125" style="123" customWidth="1"/>
    <col min="12038" max="12038" width="8.6640625" style="123" customWidth="1"/>
    <col min="12039" max="12039" width="15.33203125" style="123" customWidth="1"/>
    <col min="12040" max="12040" width="8.6640625" style="123" customWidth="1"/>
    <col min="12041" max="12041" width="15.33203125" style="123" customWidth="1"/>
    <col min="12042" max="12042" width="8.6640625" style="123" customWidth="1"/>
    <col min="12043" max="12043" width="15.33203125" style="123" customWidth="1"/>
    <col min="12044" max="12044" width="8.6640625" style="123" customWidth="1"/>
    <col min="12045" max="12045" width="15.33203125" style="123" customWidth="1"/>
    <col min="12046" max="12046" width="8.6640625" style="123" customWidth="1"/>
    <col min="12047" max="12048" width="11.44140625" style="123"/>
    <col min="12049" max="12049" width="10.88671875" style="123" customWidth="1"/>
    <col min="12050" max="12050" width="11.88671875" style="123" customWidth="1"/>
    <col min="12051" max="12051" width="4.6640625" style="123" customWidth="1"/>
    <col min="12052" max="12053" width="5.44140625" style="123" customWidth="1"/>
    <col min="12054" max="12055" width="7.109375" style="123" customWidth="1"/>
    <col min="12056" max="12056" width="4.44140625" style="123" customWidth="1"/>
    <col min="12057" max="12057" width="4.88671875" style="123" customWidth="1"/>
    <col min="12058" max="12059" width="6" style="123" customWidth="1"/>
    <col min="12060" max="12060" width="11.44140625" style="123"/>
    <col min="12061" max="12061" width="0" style="123" hidden="1" customWidth="1"/>
    <col min="12062" max="12062" width="11.44140625" style="123"/>
    <col min="12063" max="12063" width="0" style="123" hidden="1" customWidth="1"/>
    <col min="12064" max="12064" width="11.44140625" style="123"/>
    <col min="12065" max="12065" width="0" style="123" hidden="1" customWidth="1"/>
    <col min="12066" max="12066" width="11.44140625" style="123"/>
    <col min="12067" max="12067" width="0" style="123" hidden="1" customWidth="1"/>
    <col min="12068" max="12068" width="11.44140625" style="123"/>
    <col min="12069" max="12069" width="0" style="123" hidden="1" customWidth="1"/>
    <col min="12070" max="12071" width="11.44140625" style="123"/>
    <col min="12072" max="12072" width="0" style="123" hidden="1" customWidth="1"/>
    <col min="12073" max="12073" width="11.44140625" style="123"/>
    <col min="12074" max="12074" width="0" style="123" hidden="1" customWidth="1"/>
    <col min="12075" max="12075" width="11.44140625" style="123"/>
    <col min="12076" max="12076" width="0" style="123" hidden="1" customWidth="1"/>
    <col min="12077" max="12077" width="11.44140625" style="123"/>
    <col min="12078" max="12078" width="0" style="123" hidden="1" customWidth="1"/>
    <col min="12079" max="12079" width="11.44140625" style="123"/>
    <col min="12080" max="12080" width="0" style="123" hidden="1" customWidth="1"/>
    <col min="12081" max="12288" width="11.44140625" style="123"/>
    <col min="12289" max="12289" width="3.33203125" style="123" customWidth="1"/>
    <col min="12290" max="12290" width="2" style="123" customWidth="1"/>
    <col min="12291" max="12291" width="5.44140625" style="123" customWidth="1"/>
    <col min="12292" max="12292" width="47" style="123" customWidth="1"/>
    <col min="12293" max="12293" width="15.33203125" style="123" customWidth="1"/>
    <col min="12294" max="12294" width="8.6640625" style="123" customWidth="1"/>
    <col min="12295" max="12295" width="15.33203125" style="123" customWidth="1"/>
    <col min="12296" max="12296" width="8.6640625" style="123" customWidth="1"/>
    <col min="12297" max="12297" width="15.33203125" style="123" customWidth="1"/>
    <col min="12298" max="12298" width="8.6640625" style="123" customWidth="1"/>
    <col min="12299" max="12299" width="15.33203125" style="123" customWidth="1"/>
    <col min="12300" max="12300" width="8.6640625" style="123" customWidth="1"/>
    <col min="12301" max="12301" width="15.33203125" style="123" customWidth="1"/>
    <col min="12302" max="12302" width="8.6640625" style="123" customWidth="1"/>
    <col min="12303" max="12304" width="11.44140625" style="123"/>
    <col min="12305" max="12305" width="10.88671875" style="123" customWidth="1"/>
    <col min="12306" max="12306" width="11.88671875" style="123" customWidth="1"/>
    <col min="12307" max="12307" width="4.6640625" style="123" customWidth="1"/>
    <col min="12308" max="12309" width="5.44140625" style="123" customWidth="1"/>
    <col min="12310" max="12311" width="7.109375" style="123" customWidth="1"/>
    <col min="12312" max="12312" width="4.44140625" style="123" customWidth="1"/>
    <col min="12313" max="12313" width="4.88671875" style="123" customWidth="1"/>
    <col min="12314" max="12315" width="6" style="123" customWidth="1"/>
    <col min="12316" max="12316" width="11.44140625" style="123"/>
    <col min="12317" max="12317" width="0" style="123" hidden="1" customWidth="1"/>
    <col min="12318" max="12318" width="11.44140625" style="123"/>
    <col min="12319" max="12319" width="0" style="123" hidden="1" customWidth="1"/>
    <col min="12320" max="12320" width="11.44140625" style="123"/>
    <col min="12321" max="12321" width="0" style="123" hidden="1" customWidth="1"/>
    <col min="12322" max="12322" width="11.44140625" style="123"/>
    <col min="12323" max="12323" width="0" style="123" hidden="1" customWidth="1"/>
    <col min="12324" max="12324" width="11.44140625" style="123"/>
    <col min="12325" max="12325" width="0" style="123" hidden="1" customWidth="1"/>
    <col min="12326" max="12327" width="11.44140625" style="123"/>
    <col min="12328" max="12328" width="0" style="123" hidden="1" customWidth="1"/>
    <col min="12329" max="12329" width="11.44140625" style="123"/>
    <col min="12330" max="12330" width="0" style="123" hidden="1" customWidth="1"/>
    <col min="12331" max="12331" width="11.44140625" style="123"/>
    <col min="12332" max="12332" width="0" style="123" hidden="1" customWidth="1"/>
    <col min="12333" max="12333" width="11.44140625" style="123"/>
    <col min="12334" max="12334" width="0" style="123" hidden="1" customWidth="1"/>
    <col min="12335" max="12335" width="11.44140625" style="123"/>
    <col min="12336" max="12336" width="0" style="123" hidden="1" customWidth="1"/>
    <col min="12337" max="12544" width="11.44140625" style="123"/>
    <col min="12545" max="12545" width="3.33203125" style="123" customWidth="1"/>
    <col min="12546" max="12546" width="2" style="123" customWidth="1"/>
    <col min="12547" max="12547" width="5.44140625" style="123" customWidth="1"/>
    <col min="12548" max="12548" width="47" style="123" customWidth="1"/>
    <col min="12549" max="12549" width="15.33203125" style="123" customWidth="1"/>
    <col min="12550" max="12550" width="8.6640625" style="123" customWidth="1"/>
    <col min="12551" max="12551" width="15.33203125" style="123" customWidth="1"/>
    <col min="12552" max="12552" width="8.6640625" style="123" customWidth="1"/>
    <col min="12553" max="12553" width="15.33203125" style="123" customWidth="1"/>
    <col min="12554" max="12554" width="8.6640625" style="123" customWidth="1"/>
    <col min="12555" max="12555" width="15.33203125" style="123" customWidth="1"/>
    <col min="12556" max="12556" width="8.6640625" style="123" customWidth="1"/>
    <col min="12557" max="12557" width="15.33203125" style="123" customWidth="1"/>
    <col min="12558" max="12558" width="8.6640625" style="123" customWidth="1"/>
    <col min="12559" max="12560" width="11.44140625" style="123"/>
    <col min="12561" max="12561" width="10.88671875" style="123" customWidth="1"/>
    <col min="12562" max="12562" width="11.88671875" style="123" customWidth="1"/>
    <col min="12563" max="12563" width="4.6640625" style="123" customWidth="1"/>
    <col min="12564" max="12565" width="5.44140625" style="123" customWidth="1"/>
    <col min="12566" max="12567" width="7.109375" style="123" customWidth="1"/>
    <col min="12568" max="12568" width="4.44140625" style="123" customWidth="1"/>
    <col min="12569" max="12569" width="4.88671875" style="123" customWidth="1"/>
    <col min="12570" max="12571" width="6" style="123" customWidth="1"/>
    <col min="12572" max="12572" width="11.44140625" style="123"/>
    <col min="12573" max="12573" width="0" style="123" hidden="1" customWidth="1"/>
    <col min="12574" max="12574" width="11.44140625" style="123"/>
    <col min="12575" max="12575" width="0" style="123" hidden="1" customWidth="1"/>
    <col min="12576" max="12576" width="11.44140625" style="123"/>
    <col min="12577" max="12577" width="0" style="123" hidden="1" customWidth="1"/>
    <col min="12578" max="12578" width="11.44140625" style="123"/>
    <col min="12579" max="12579" width="0" style="123" hidden="1" customWidth="1"/>
    <col min="12580" max="12580" width="11.44140625" style="123"/>
    <col min="12581" max="12581" width="0" style="123" hidden="1" customWidth="1"/>
    <col min="12582" max="12583" width="11.44140625" style="123"/>
    <col min="12584" max="12584" width="0" style="123" hidden="1" customWidth="1"/>
    <col min="12585" max="12585" width="11.44140625" style="123"/>
    <col min="12586" max="12586" width="0" style="123" hidden="1" customWidth="1"/>
    <col min="12587" max="12587" width="11.44140625" style="123"/>
    <col min="12588" max="12588" width="0" style="123" hidden="1" customWidth="1"/>
    <col min="12589" max="12589" width="11.44140625" style="123"/>
    <col min="12590" max="12590" width="0" style="123" hidden="1" customWidth="1"/>
    <col min="12591" max="12591" width="11.44140625" style="123"/>
    <col min="12592" max="12592" width="0" style="123" hidden="1" customWidth="1"/>
    <col min="12593" max="12800" width="11.44140625" style="123"/>
    <col min="12801" max="12801" width="3.33203125" style="123" customWidth="1"/>
    <col min="12802" max="12802" width="2" style="123" customWidth="1"/>
    <col min="12803" max="12803" width="5.44140625" style="123" customWidth="1"/>
    <col min="12804" max="12804" width="47" style="123" customWidth="1"/>
    <col min="12805" max="12805" width="15.33203125" style="123" customWidth="1"/>
    <col min="12806" max="12806" width="8.6640625" style="123" customWidth="1"/>
    <col min="12807" max="12807" width="15.33203125" style="123" customWidth="1"/>
    <col min="12808" max="12808" width="8.6640625" style="123" customWidth="1"/>
    <col min="12809" max="12809" width="15.33203125" style="123" customWidth="1"/>
    <col min="12810" max="12810" width="8.6640625" style="123" customWidth="1"/>
    <col min="12811" max="12811" width="15.33203125" style="123" customWidth="1"/>
    <col min="12812" max="12812" width="8.6640625" style="123" customWidth="1"/>
    <col min="12813" max="12813" width="15.33203125" style="123" customWidth="1"/>
    <col min="12814" max="12814" width="8.6640625" style="123" customWidth="1"/>
    <col min="12815" max="12816" width="11.44140625" style="123"/>
    <col min="12817" max="12817" width="10.88671875" style="123" customWidth="1"/>
    <col min="12818" max="12818" width="11.88671875" style="123" customWidth="1"/>
    <col min="12819" max="12819" width="4.6640625" style="123" customWidth="1"/>
    <col min="12820" max="12821" width="5.44140625" style="123" customWidth="1"/>
    <col min="12822" max="12823" width="7.109375" style="123" customWidth="1"/>
    <col min="12824" max="12824" width="4.44140625" style="123" customWidth="1"/>
    <col min="12825" max="12825" width="4.88671875" style="123" customWidth="1"/>
    <col min="12826" max="12827" width="6" style="123" customWidth="1"/>
    <col min="12828" max="12828" width="11.44140625" style="123"/>
    <col min="12829" max="12829" width="0" style="123" hidden="1" customWidth="1"/>
    <col min="12830" max="12830" width="11.44140625" style="123"/>
    <col min="12831" max="12831" width="0" style="123" hidden="1" customWidth="1"/>
    <col min="12832" max="12832" width="11.44140625" style="123"/>
    <col min="12833" max="12833" width="0" style="123" hidden="1" customWidth="1"/>
    <col min="12834" max="12834" width="11.44140625" style="123"/>
    <col min="12835" max="12835" width="0" style="123" hidden="1" customWidth="1"/>
    <col min="12836" max="12836" width="11.44140625" style="123"/>
    <col min="12837" max="12837" width="0" style="123" hidden="1" customWidth="1"/>
    <col min="12838" max="12839" width="11.44140625" style="123"/>
    <col min="12840" max="12840" width="0" style="123" hidden="1" customWidth="1"/>
    <col min="12841" max="12841" width="11.44140625" style="123"/>
    <col min="12842" max="12842" width="0" style="123" hidden="1" customWidth="1"/>
    <col min="12843" max="12843" width="11.44140625" style="123"/>
    <col min="12844" max="12844" width="0" style="123" hidden="1" customWidth="1"/>
    <col min="12845" max="12845" width="11.44140625" style="123"/>
    <col min="12846" max="12846" width="0" style="123" hidden="1" customWidth="1"/>
    <col min="12847" max="12847" width="11.44140625" style="123"/>
    <col min="12848" max="12848" width="0" style="123" hidden="1" customWidth="1"/>
    <col min="12849" max="13056" width="11.44140625" style="123"/>
    <col min="13057" max="13057" width="3.33203125" style="123" customWidth="1"/>
    <col min="13058" max="13058" width="2" style="123" customWidth="1"/>
    <col min="13059" max="13059" width="5.44140625" style="123" customWidth="1"/>
    <col min="13060" max="13060" width="47" style="123" customWidth="1"/>
    <col min="13061" max="13061" width="15.33203125" style="123" customWidth="1"/>
    <col min="13062" max="13062" width="8.6640625" style="123" customWidth="1"/>
    <col min="13063" max="13063" width="15.33203125" style="123" customWidth="1"/>
    <col min="13064" max="13064" width="8.6640625" style="123" customWidth="1"/>
    <col min="13065" max="13065" width="15.33203125" style="123" customWidth="1"/>
    <col min="13066" max="13066" width="8.6640625" style="123" customWidth="1"/>
    <col min="13067" max="13067" width="15.33203125" style="123" customWidth="1"/>
    <col min="13068" max="13068" width="8.6640625" style="123" customWidth="1"/>
    <col min="13069" max="13069" width="15.33203125" style="123" customWidth="1"/>
    <col min="13070" max="13070" width="8.6640625" style="123" customWidth="1"/>
    <col min="13071" max="13072" width="11.44140625" style="123"/>
    <col min="13073" max="13073" width="10.88671875" style="123" customWidth="1"/>
    <col min="13074" max="13074" width="11.88671875" style="123" customWidth="1"/>
    <col min="13075" max="13075" width="4.6640625" style="123" customWidth="1"/>
    <col min="13076" max="13077" width="5.44140625" style="123" customWidth="1"/>
    <col min="13078" max="13079" width="7.109375" style="123" customWidth="1"/>
    <col min="13080" max="13080" width="4.44140625" style="123" customWidth="1"/>
    <col min="13081" max="13081" width="4.88671875" style="123" customWidth="1"/>
    <col min="13082" max="13083" width="6" style="123" customWidth="1"/>
    <col min="13084" max="13084" width="11.44140625" style="123"/>
    <col min="13085" max="13085" width="0" style="123" hidden="1" customWidth="1"/>
    <col min="13086" max="13086" width="11.44140625" style="123"/>
    <col min="13087" max="13087" width="0" style="123" hidden="1" customWidth="1"/>
    <col min="13088" max="13088" width="11.44140625" style="123"/>
    <col min="13089" max="13089" width="0" style="123" hidden="1" customWidth="1"/>
    <col min="13090" max="13090" width="11.44140625" style="123"/>
    <col min="13091" max="13091" width="0" style="123" hidden="1" customWidth="1"/>
    <col min="13092" max="13092" width="11.44140625" style="123"/>
    <col min="13093" max="13093" width="0" style="123" hidden="1" customWidth="1"/>
    <col min="13094" max="13095" width="11.44140625" style="123"/>
    <col min="13096" max="13096" width="0" style="123" hidden="1" customWidth="1"/>
    <col min="13097" max="13097" width="11.44140625" style="123"/>
    <col min="13098" max="13098" width="0" style="123" hidden="1" customWidth="1"/>
    <col min="13099" max="13099" width="11.44140625" style="123"/>
    <col min="13100" max="13100" width="0" style="123" hidden="1" customWidth="1"/>
    <col min="13101" max="13101" width="11.44140625" style="123"/>
    <col min="13102" max="13102" width="0" style="123" hidden="1" customWidth="1"/>
    <col min="13103" max="13103" width="11.44140625" style="123"/>
    <col min="13104" max="13104" width="0" style="123" hidden="1" customWidth="1"/>
    <col min="13105" max="13312" width="11.44140625" style="123"/>
    <col min="13313" max="13313" width="3.33203125" style="123" customWidth="1"/>
    <col min="13314" max="13314" width="2" style="123" customWidth="1"/>
    <col min="13315" max="13315" width="5.44140625" style="123" customWidth="1"/>
    <col min="13316" max="13316" width="47" style="123" customWidth="1"/>
    <col min="13317" max="13317" width="15.33203125" style="123" customWidth="1"/>
    <col min="13318" max="13318" width="8.6640625" style="123" customWidth="1"/>
    <col min="13319" max="13319" width="15.33203125" style="123" customWidth="1"/>
    <col min="13320" max="13320" width="8.6640625" style="123" customWidth="1"/>
    <col min="13321" max="13321" width="15.33203125" style="123" customWidth="1"/>
    <col min="13322" max="13322" width="8.6640625" style="123" customWidth="1"/>
    <col min="13323" max="13323" width="15.33203125" style="123" customWidth="1"/>
    <col min="13324" max="13324" width="8.6640625" style="123" customWidth="1"/>
    <col min="13325" max="13325" width="15.33203125" style="123" customWidth="1"/>
    <col min="13326" max="13326" width="8.6640625" style="123" customWidth="1"/>
    <col min="13327" max="13328" width="11.44140625" style="123"/>
    <col min="13329" max="13329" width="10.88671875" style="123" customWidth="1"/>
    <col min="13330" max="13330" width="11.88671875" style="123" customWidth="1"/>
    <col min="13331" max="13331" width="4.6640625" style="123" customWidth="1"/>
    <col min="13332" max="13333" width="5.44140625" style="123" customWidth="1"/>
    <col min="13334" max="13335" width="7.109375" style="123" customWidth="1"/>
    <col min="13336" max="13336" width="4.44140625" style="123" customWidth="1"/>
    <col min="13337" max="13337" width="4.88671875" style="123" customWidth="1"/>
    <col min="13338" max="13339" width="6" style="123" customWidth="1"/>
    <col min="13340" max="13340" width="11.44140625" style="123"/>
    <col min="13341" max="13341" width="0" style="123" hidden="1" customWidth="1"/>
    <col min="13342" max="13342" width="11.44140625" style="123"/>
    <col min="13343" max="13343" width="0" style="123" hidden="1" customWidth="1"/>
    <col min="13344" max="13344" width="11.44140625" style="123"/>
    <col min="13345" max="13345" width="0" style="123" hidden="1" customWidth="1"/>
    <col min="13346" max="13346" width="11.44140625" style="123"/>
    <col min="13347" max="13347" width="0" style="123" hidden="1" customWidth="1"/>
    <col min="13348" max="13348" width="11.44140625" style="123"/>
    <col min="13349" max="13349" width="0" style="123" hidden="1" customWidth="1"/>
    <col min="13350" max="13351" width="11.44140625" style="123"/>
    <col min="13352" max="13352" width="0" style="123" hidden="1" customWidth="1"/>
    <col min="13353" max="13353" width="11.44140625" style="123"/>
    <col min="13354" max="13354" width="0" style="123" hidden="1" customWidth="1"/>
    <col min="13355" max="13355" width="11.44140625" style="123"/>
    <col min="13356" max="13356" width="0" style="123" hidden="1" customWidth="1"/>
    <col min="13357" max="13357" width="11.44140625" style="123"/>
    <col min="13358" max="13358" width="0" style="123" hidden="1" customWidth="1"/>
    <col min="13359" max="13359" width="11.44140625" style="123"/>
    <col min="13360" max="13360" width="0" style="123" hidden="1" customWidth="1"/>
    <col min="13361" max="13568" width="11.44140625" style="123"/>
    <col min="13569" max="13569" width="3.33203125" style="123" customWidth="1"/>
    <col min="13570" max="13570" width="2" style="123" customWidth="1"/>
    <col min="13571" max="13571" width="5.44140625" style="123" customWidth="1"/>
    <col min="13572" max="13572" width="47" style="123" customWidth="1"/>
    <col min="13573" max="13573" width="15.33203125" style="123" customWidth="1"/>
    <col min="13574" max="13574" width="8.6640625" style="123" customWidth="1"/>
    <col min="13575" max="13575" width="15.33203125" style="123" customWidth="1"/>
    <col min="13576" max="13576" width="8.6640625" style="123" customWidth="1"/>
    <col min="13577" max="13577" width="15.33203125" style="123" customWidth="1"/>
    <col min="13578" max="13578" width="8.6640625" style="123" customWidth="1"/>
    <col min="13579" max="13579" width="15.33203125" style="123" customWidth="1"/>
    <col min="13580" max="13580" width="8.6640625" style="123" customWidth="1"/>
    <col min="13581" max="13581" width="15.33203125" style="123" customWidth="1"/>
    <col min="13582" max="13582" width="8.6640625" style="123" customWidth="1"/>
    <col min="13583" max="13584" width="11.44140625" style="123"/>
    <col min="13585" max="13585" width="10.88671875" style="123" customWidth="1"/>
    <col min="13586" max="13586" width="11.88671875" style="123" customWidth="1"/>
    <col min="13587" max="13587" width="4.6640625" style="123" customWidth="1"/>
    <col min="13588" max="13589" width="5.44140625" style="123" customWidth="1"/>
    <col min="13590" max="13591" width="7.109375" style="123" customWidth="1"/>
    <col min="13592" max="13592" width="4.44140625" style="123" customWidth="1"/>
    <col min="13593" max="13593" width="4.88671875" style="123" customWidth="1"/>
    <col min="13594" max="13595" width="6" style="123" customWidth="1"/>
    <col min="13596" max="13596" width="11.44140625" style="123"/>
    <col min="13597" max="13597" width="0" style="123" hidden="1" customWidth="1"/>
    <col min="13598" max="13598" width="11.44140625" style="123"/>
    <col min="13599" max="13599" width="0" style="123" hidden="1" customWidth="1"/>
    <col min="13600" max="13600" width="11.44140625" style="123"/>
    <col min="13601" max="13601" width="0" style="123" hidden="1" customWidth="1"/>
    <col min="13602" max="13602" width="11.44140625" style="123"/>
    <col min="13603" max="13603" width="0" style="123" hidden="1" customWidth="1"/>
    <col min="13604" max="13604" width="11.44140625" style="123"/>
    <col min="13605" max="13605" width="0" style="123" hidden="1" customWidth="1"/>
    <col min="13606" max="13607" width="11.44140625" style="123"/>
    <col min="13608" max="13608" width="0" style="123" hidden="1" customWidth="1"/>
    <col min="13609" max="13609" width="11.44140625" style="123"/>
    <col min="13610" max="13610" width="0" style="123" hidden="1" customWidth="1"/>
    <col min="13611" max="13611" width="11.44140625" style="123"/>
    <col min="13612" max="13612" width="0" style="123" hidden="1" customWidth="1"/>
    <col min="13613" max="13613" width="11.44140625" style="123"/>
    <col min="13614" max="13614" width="0" style="123" hidden="1" customWidth="1"/>
    <col min="13615" max="13615" width="11.44140625" style="123"/>
    <col min="13616" max="13616" width="0" style="123" hidden="1" customWidth="1"/>
    <col min="13617" max="13824" width="11.44140625" style="123"/>
    <col min="13825" max="13825" width="3.33203125" style="123" customWidth="1"/>
    <col min="13826" max="13826" width="2" style="123" customWidth="1"/>
    <col min="13827" max="13827" width="5.44140625" style="123" customWidth="1"/>
    <col min="13828" max="13828" width="47" style="123" customWidth="1"/>
    <col min="13829" max="13829" width="15.33203125" style="123" customWidth="1"/>
    <col min="13830" max="13830" width="8.6640625" style="123" customWidth="1"/>
    <col min="13831" max="13831" width="15.33203125" style="123" customWidth="1"/>
    <col min="13832" max="13832" width="8.6640625" style="123" customWidth="1"/>
    <col min="13833" max="13833" width="15.33203125" style="123" customWidth="1"/>
    <col min="13834" max="13834" width="8.6640625" style="123" customWidth="1"/>
    <col min="13835" max="13835" width="15.33203125" style="123" customWidth="1"/>
    <col min="13836" max="13836" width="8.6640625" style="123" customWidth="1"/>
    <col min="13837" max="13837" width="15.33203125" style="123" customWidth="1"/>
    <col min="13838" max="13838" width="8.6640625" style="123" customWidth="1"/>
    <col min="13839" max="13840" width="11.44140625" style="123"/>
    <col min="13841" max="13841" width="10.88671875" style="123" customWidth="1"/>
    <col min="13842" max="13842" width="11.88671875" style="123" customWidth="1"/>
    <col min="13843" max="13843" width="4.6640625" style="123" customWidth="1"/>
    <col min="13844" max="13845" width="5.44140625" style="123" customWidth="1"/>
    <col min="13846" max="13847" width="7.109375" style="123" customWidth="1"/>
    <col min="13848" max="13848" width="4.44140625" style="123" customWidth="1"/>
    <col min="13849" max="13849" width="4.88671875" style="123" customWidth="1"/>
    <col min="13850" max="13851" width="6" style="123" customWidth="1"/>
    <col min="13852" max="13852" width="11.44140625" style="123"/>
    <col min="13853" max="13853" width="0" style="123" hidden="1" customWidth="1"/>
    <col min="13854" max="13854" width="11.44140625" style="123"/>
    <col min="13855" max="13855" width="0" style="123" hidden="1" customWidth="1"/>
    <col min="13856" max="13856" width="11.44140625" style="123"/>
    <col min="13857" max="13857" width="0" style="123" hidden="1" customWidth="1"/>
    <col min="13858" max="13858" width="11.44140625" style="123"/>
    <col min="13859" max="13859" width="0" style="123" hidden="1" customWidth="1"/>
    <col min="13860" max="13860" width="11.44140625" style="123"/>
    <col min="13861" max="13861" width="0" style="123" hidden="1" customWidth="1"/>
    <col min="13862" max="13863" width="11.44140625" style="123"/>
    <col min="13864" max="13864" width="0" style="123" hidden="1" customWidth="1"/>
    <col min="13865" max="13865" width="11.44140625" style="123"/>
    <col min="13866" max="13866" width="0" style="123" hidden="1" customWidth="1"/>
    <col min="13867" max="13867" width="11.44140625" style="123"/>
    <col min="13868" max="13868" width="0" style="123" hidden="1" customWidth="1"/>
    <col min="13869" max="13869" width="11.44140625" style="123"/>
    <col min="13870" max="13870" width="0" style="123" hidden="1" customWidth="1"/>
    <col min="13871" max="13871" width="11.44140625" style="123"/>
    <col min="13872" max="13872" width="0" style="123" hidden="1" customWidth="1"/>
    <col min="13873" max="14080" width="11.44140625" style="123"/>
    <col min="14081" max="14081" width="3.33203125" style="123" customWidth="1"/>
    <col min="14082" max="14082" width="2" style="123" customWidth="1"/>
    <col min="14083" max="14083" width="5.44140625" style="123" customWidth="1"/>
    <col min="14084" max="14084" width="47" style="123" customWidth="1"/>
    <col min="14085" max="14085" width="15.33203125" style="123" customWidth="1"/>
    <col min="14086" max="14086" width="8.6640625" style="123" customWidth="1"/>
    <col min="14087" max="14087" width="15.33203125" style="123" customWidth="1"/>
    <col min="14088" max="14088" width="8.6640625" style="123" customWidth="1"/>
    <col min="14089" max="14089" width="15.33203125" style="123" customWidth="1"/>
    <col min="14090" max="14090" width="8.6640625" style="123" customWidth="1"/>
    <col min="14091" max="14091" width="15.33203125" style="123" customWidth="1"/>
    <col min="14092" max="14092" width="8.6640625" style="123" customWidth="1"/>
    <col min="14093" max="14093" width="15.33203125" style="123" customWidth="1"/>
    <col min="14094" max="14094" width="8.6640625" style="123" customWidth="1"/>
    <col min="14095" max="14096" width="11.44140625" style="123"/>
    <col min="14097" max="14097" width="10.88671875" style="123" customWidth="1"/>
    <col min="14098" max="14098" width="11.88671875" style="123" customWidth="1"/>
    <col min="14099" max="14099" width="4.6640625" style="123" customWidth="1"/>
    <col min="14100" max="14101" width="5.44140625" style="123" customWidth="1"/>
    <col min="14102" max="14103" width="7.109375" style="123" customWidth="1"/>
    <col min="14104" max="14104" width="4.44140625" style="123" customWidth="1"/>
    <col min="14105" max="14105" width="4.88671875" style="123" customWidth="1"/>
    <col min="14106" max="14107" width="6" style="123" customWidth="1"/>
    <col min="14108" max="14108" width="11.44140625" style="123"/>
    <col min="14109" max="14109" width="0" style="123" hidden="1" customWidth="1"/>
    <col min="14110" max="14110" width="11.44140625" style="123"/>
    <col min="14111" max="14111" width="0" style="123" hidden="1" customWidth="1"/>
    <col min="14112" max="14112" width="11.44140625" style="123"/>
    <col min="14113" max="14113" width="0" style="123" hidden="1" customWidth="1"/>
    <col min="14114" max="14114" width="11.44140625" style="123"/>
    <col min="14115" max="14115" width="0" style="123" hidden="1" customWidth="1"/>
    <col min="14116" max="14116" width="11.44140625" style="123"/>
    <col min="14117" max="14117" width="0" style="123" hidden="1" customWidth="1"/>
    <col min="14118" max="14119" width="11.44140625" style="123"/>
    <col min="14120" max="14120" width="0" style="123" hidden="1" customWidth="1"/>
    <col min="14121" max="14121" width="11.44140625" style="123"/>
    <col min="14122" max="14122" width="0" style="123" hidden="1" customWidth="1"/>
    <col min="14123" max="14123" width="11.44140625" style="123"/>
    <col min="14124" max="14124" width="0" style="123" hidden="1" customWidth="1"/>
    <col min="14125" max="14125" width="11.44140625" style="123"/>
    <col min="14126" max="14126" width="0" style="123" hidden="1" customWidth="1"/>
    <col min="14127" max="14127" width="11.44140625" style="123"/>
    <col min="14128" max="14128" width="0" style="123" hidden="1" customWidth="1"/>
    <col min="14129" max="14336" width="11.44140625" style="123"/>
    <col min="14337" max="14337" width="3.33203125" style="123" customWidth="1"/>
    <col min="14338" max="14338" width="2" style="123" customWidth="1"/>
    <col min="14339" max="14339" width="5.44140625" style="123" customWidth="1"/>
    <col min="14340" max="14340" width="47" style="123" customWidth="1"/>
    <col min="14341" max="14341" width="15.33203125" style="123" customWidth="1"/>
    <col min="14342" max="14342" width="8.6640625" style="123" customWidth="1"/>
    <col min="14343" max="14343" width="15.33203125" style="123" customWidth="1"/>
    <col min="14344" max="14344" width="8.6640625" style="123" customWidth="1"/>
    <col min="14345" max="14345" width="15.33203125" style="123" customWidth="1"/>
    <col min="14346" max="14346" width="8.6640625" style="123" customWidth="1"/>
    <col min="14347" max="14347" width="15.33203125" style="123" customWidth="1"/>
    <col min="14348" max="14348" width="8.6640625" style="123" customWidth="1"/>
    <col min="14349" max="14349" width="15.33203125" style="123" customWidth="1"/>
    <col min="14350" max="14350" width="8.6640625" style="123" customWidth="1"/>
    <col min="14351" max="14352" width="11.44140625" style="123"/>
    <col min="14353" max="14353" width="10.88671875" style="123" customWidth="1"/>
    <col min="14354" max="14354" width="11.88671875" style="123" customWidth="1"/>
    <col min="14355" max="14355" width="4.6640625" style="123" customWidth="1"/>
    <col min="14356" max="14357" width="5.44140625" style="123" customWidth="1"/>
    <col min="14358" max="14359" width="7.109375" style="123" customWidth="1"/>
    <col min="14360" max="14360" width="4.44140625" style="123" customWidth="1"/>
    <col min="14361" max="14361" width="4.88671875" style="123" customWidth="1"/>
    <col min="14362" max="14363" width="6" style="123" customWidth="1"/>
    <col min="14364" max="14364" width="11.44140625" style="123"/>
    <col min="14365" max="14365" width="0" style="123" hidden="1" customWidth="1"/>
    <col min="14366" max="14366" width="11.44140625" style="123"/>
    <col min="14367" max="14367" width="0" style="123" hidden="1" customWidth="1"/>
    <col min="14368" max="14368" width="11.44140625" style="123"/>
    <col min="14369" max="14369" width="0" style="123" hidden="1" customWidth="1"/>
    <col min="14370" max="14370" width="11.44140625" style="123"/>
    <col min="14371" max="14371" width="0" style="123" hidden="1" customWidth="1"/>
    <col min="14372" max="14372" width="11.44140625" style="123"/>
    <col min="14373" max="14373" width="0" style="123" hidden="1" customWidth="1"/>
    <col min="14374" max="14375" width="11.44140625" style="123"/>
    <col min="14376" max="14376" width="0" style="123" hidden="1" customWidth="1"/>
    <col min="14377" max="14377" width="11.44140625" style="123"/>
    <col min="14378" max="14378" width="0" style="123" hidden="1" customWidth="1"/>
    <col min="14379" max="14379" width="11.44140625" style="123"/>
    <col min="14380" max="14380" width="0" style="123" hidden="1" customWidth="1"/>
    <col min="14381" max="14381" width="11.44140625" style="123"/>
    <col min="14382" max="14382" width="0" style="123" hidden="1" customWidth="1"/>
    <col min="14383" max="14383" width="11.44140625" style="123"/>
    <col min="14384" max="14384" width="0" style="123" hidden="1" customWidth="1"/>
    <col min="14385" max="14592" width="11.44140625" style="123"/>
    <col min="14593" max="14593" width="3.33203125" style="123" customWidth="1"/>
    <col min="14594" max="14594" width="2" style="123" customWidth="1"/>
    <col min="14595" max="14595" width="5.44140625" style="123" customWidth="1"/>
    <col min="14596" max="14596" width="47" style="123" customWidth="1"/>
    <col min="14597" max="14597" width="15.33203125" style="123" customWidth="1"/>
    <col min="14598" max="14598" width="8.6640625" style="123" customWidth="1"/>
    <col min="14599" max="14599" width="15.33203125" style="123" customWidth="1"/>
    <col min="14600" max="14600" width="8.6640625" style="123" customWidth="1"/>
    <col min="14601" max="14601" width="15.33203125" style="123" customWidth="1"/>
    <col min="14602" max="14602" width="8.6640625" style="123" customWidth="1"/>
    <col min="14603" max="14603" width="15.33203125" style="123" customWidth="1"/>
    <col min="14604" max="14604" width="8.6640625" style="123" customWidth="1"/>
    <col min="14605" max="14605" width="15.33203125" style="123" customWidth="1"/>
    <col min="14606" max="14606" width="8.6640625" style="123" customWidth="1"/>
    <col min="14607" max="14608" width="11.44140625" style="123"/>
    <col min="14609" max="14609" width="10.88671875" style="123" customWidth="1"/>
    <col min="14610" max="14610" width="11.88671875" style="123" customWidth="1"/>
    <col min="14611" max="14611" width="4.6640625" style="123" customWidth="1"/>
    <col min="14612" max="14613" width="5.44140625" style="123" customWidth="1"/>
    <col min="14614" max="14615" width="7.109375" style="123" customWidth="1"/>
    <col min="14616" max="14616" width="4.44140625" style="123" customWidth="1"/>
    <col min="14617" max="14617" width="4.88671875" style="123" customWidth="1"/>
    <col min="14618" max="14619" width="6" style="123" customWidth="1"/>
    <col min="14620" max="14620" width="11.44140625" style="123"/>
    <col min="14621" max="14621" width="0" style="123" hidden="1" customWidth="1"/>
    <col min="14622" max="14622" width="11.44140625" style="123"/>
    <col min="14623" max="14623" width="0" style="123" hidden="1" customWidth="1"/>
    <col min="14624" max="14624" width="11.44140625" style="123"/>
    <col min="14625" max="14625" width="0" style="123" hidden="1" customWidth="1"/>
    <col min="14626" max="14626" width="11.44140625" style="123"/>
    <col min="14627" max="14627" width="0" style="123" hidden="1" customWidth="1"/>
    <col min="14628" max="14628" width="11.44140625" style="123"/>
    <col min="14629" max="14629" width="0" style="123" hidden="1" customWidth="1"/>
    <col min="14630" max="14631" width="11.44140625" style="123"/>
    <col min="14632" max="14632" width="0" style="123" hidden="1" customWidth="1"/>
    <col min="14633" max="14633" width="11.44140625" style="123"/>
    <col min="14634" max="14634" width="0" style="123" hidden="1" customWidth="1"/>
    <col min="14635" max="14635" width="11.44140625" style="123"/>
    <col min="14636" max="14636" width="0" style="123" hidden="1" customWidth="1"/>
    <col min="14637" max="14637" width="11.44140625" style="123"/>
    <col min="14638" max="14638" width="0" style="123" hidden="1" customWidth="1"/>
    <col min="14639" max="14639" width="11.44140625" style="123"/>
    <col min="14640" max="14640" width="0" style="123" hidden="1" customWidth="1"/>
    <col min="14641" max="14848" width="11.44140625" style="123"/>
    <col min="14849" max="14849" width="3.33203125" style="123" customWidth="1"/>
    <col min="14850" max="14850" width="2" style="123" customWidth="1"/>
    <col min="14851" max="14851" width="5.44140625" style="123" customWidth="1"/>
    <col min="14852" max="14852" width="47" style="123" customWidth="1"/>
    <col min="14853" max="14853" width="15.33203125" style="123" customWidth="1"/>
    <col min="14854" max="14854" width="8.6640625" style="123" customWidth="1"/>
    <col min="14855" max="14855" width="15.33203125" style="123" customWidth="1"/>
    <col min="14856" max="14856" width="8.6640625" style="123" customWidth="1"/>
    <col min="14857" max="14857" width="15.33203125" style="123" customWidth="1"/>
    <col min="14858" max="14858" width="8.6640625" style="123" customWidth="1"/>
    <col min="14859" max="14859" width="15.33203125" style="123" customWidth="1"/>
    <col min="14860" max="14860" width="8.6640625" style="123" customWidth="1"/>
    <col min="14861" max="14861" width="15.33203125" style="123" customWidth="1"/>
    <col min="14862" max="14862" width="8.6640625" style="123" customWidth="1"/>
    <col min="14863" max="14864" width="11.44140625" style="123"/>
    <col min="14865" max="14865" width="10.88671875" style="123" customWidth="1"/>
    <col min="14866" max="14866" width="11.88671875" style="123" customWidth="1"/>
    <col min="14867" max="14867" width="4.6640625" style="123" customWidth="1"/>
    <col min="14868" max="14869" width="5.44140625" style="123" customWidth="1"/>
    <col min="14870" max="14871" width="7.109375" style="123" customWidth="1"/>
    <col min="14872" max="14872" width="4.44140625" style="123" customWidth="1"/>
    <col min="14873" max="14873" width="4.88671875" style="123" customWidth="1"/>
    <col min="14874" max="14875" width="6" style="123" customWidth="1"/>
    <col min="14876" max="14876" width="11.44140625" style="123"/>
    <col min="14877" max="14877" width="0" style="123" hidden="1" customWidth="1"/>
    <col min="14878" max="14878" width="11.44140625" style="123"/>
    <col min="14879" max="14879" width="0" style="123" hidden="1" customWidth="1"/>
    <col min="14880" max="14880" width="11.44140625" style="123"/>
    <col min="14881" max="14881" width="0" style="123" hidden="1" customWidth="1"/>
    <col min="14882" max="14882" width="11.44140625" style="123"/>
    <col min="14883" max="14883" width="0" style="123" hidden="1" customWidth="1"/>
    <col min="14884" max="14884" width="11.44140625" style="123"/>
    <col min="14885" max="14885" width="0" style="123" hidden="1" customWidth="1"/>
    <col min="14886" max="14887" width="11.44140625" style="123"/>
    <col min="14888" max="14888" width="0" style="123" hidden="1" customWidth="1"/>
    <col min="14889" max="14889" width="11.44140625" style="123"/>
    <col min="14890" max="14890" width="0" style="123" hidden="1" customWidth="1"/>
    <col min="14891" max="14891" width="11.44140625" style="123"/>
    <col min="14892" max="14892" width="0" style="123" hidden="1" customWidth="1"/>
    <col min="14893" max="14893" width="11.44140625" style="123"/>
    <col min="14894" max="14894" width="0" style="123" hidden="1" customWidth="1"/>
    <col min="14895" max="14895" width="11.44140625" style="123"/>
    <col min="14896" max="14896" width="0" style="123" hidden="1" customWidth="1"/>
    <col min="14897" max="15104" width="11.44140625" style="123"/>
    <col min="15105" max="15105" width="3.33203125" style="123" customWidth="1"/>
    <col min="15106" max="15106" width="2" style="123" customWidth="1"/>
    <col min="15107" max="15107" width="5.44140625" style="123" customWidth="1"/>
    <col min="15108" max="15108" width="47" style="123" customWidth="1"/>
    <col min="15109" max="15109" width="15.33203125" style="123" customWidth="1"/>
    <col min="15110" max="15110" width="8.6640625" style="123" customWidth="1"/>
    <col min="15111" max="15111" width="15.33203125" style="123" customWidth="1"/>
    <col min="15112" max="15112" width="8.6640625" style="123" customWidth="1"/>
    <col min="15113" max="15113" width="15.33203125" style="123" customWidth="1"/>
    <col min="15114" max="15114" width="8.6640625" style="123" customWidth="1"/>
    <col min="15115" max="15115" width="15.33203125" style="123" customWidth="1"/>
    <col min="15116" max="15116" width="8.6640625" style="123" customWidth="1"/>
    <col min="15117" max="15117" width="15.33203125" style="123" customWidth="1"/>
    <col min="15118" max="15118" width="8.6640625" style="123" customWidth="1"/>
    <col min="15119" max="15120" width="11.44140625" style="123"/>
    <col min="15121" max="15121" width="10.88671875" style="123" customWidth="1"/>
    <col min="15122" max="15122" width="11.88671875" style="123" customWidth="1"/>
    <col min="15123" max="15123" width="4.6640625" style="123" customWidth="1"/>
    <col min="15124" max="15125" width="5.44140625" style="123" customWidth="1"/>
    <col min="15126" max="15127" width="7.109375" style="123" customWidth="1"/>
    <col min="15128" max="15128" width="4.44140625" style="123" customWidth="1"/>
    <col min="15129" max="15129" width="4.88671875" style="123" customWidth="1"/>
    <col min="15130" max="15131" width="6" style="123" customWidth="1"/>
    <col min="15132" max="15132" width="11.44140625" style="123"/>
    <col min="15133" max="15133" width="0" style="123" hidden="1" customWidth="1"/>
    <col min="15134" max="15134" width="11.44140625" style="123"/>
    <col min="15135" max="15135" width="0" style="123" hidden="1" customWidth="1"/>
    <col min="15136" max="15136" width="11.44140625" style="123"/>
    <col min="15137" max="15137" width="0" style="123" hidden="1" customWidth="1"/>
    <col min="15138" max="15138" width="11.44140625" style="123"/>
    <col min="15139" max="15139" width="0" style="123" hidden="1" customWidth="1"/>
    <col min="15140" max="15140" width="11.44140625" style="123"/>
    <col min="15141" max="15141" width="0" style="123" hidden="1" customWidth="1"/>
    <col min="15142" max="15143" width="11.44140625" style="123"/>
    <col min="15144" max="15144" width="0" style="123" hidden="1" customWidth="1"/>
    <col min="15145" max="15145" width="11.44140625" style="123"/>
    <col min="15146" max="15146" width="0" style="123" hidden="1" customWidth="1"/>
    <col min="15147" max="15147" width="11.44140625" style="123"/>
    <col min="15148" max="15148" width="0" style="123" hidden="1" customWidth="1"/>
    <col min="15149" max="15149" width="11.44140625" style="123"/>
    <col min="15150" max="15150" width="0" style="123" hidden="1" customWidth="1"/>
    <col min="15151" max="15151" width="11.44140625" style="123"/>
    <col min="15152" max="15152" width="0" style="123" hidden="1" customWidth="1"/>
    <col min="15153" max="15360" width="11.44140625" style="123"/>
    <col min="15361" max="15361" width="3.33203125" style="123" customWidth="1"/>
    <col min="15362" max="15362" width="2" style="123" customWidth="1"/>
    <col min="15363" max="15363" width="5.44140625" style="123" customWidth="1"/>
    <col min="15364" max="15364" width="47" style="123" customWidth="1"/>
    <col min="15365" max="15365" width="15.33203125" style="123" customWidth="1"/>
    <col min="15366" max="15366" width="8.6640625" style="123" customWidth="1"/>
    <col min="15367" max="15367" width="15.33203125" style="123" customWidth="1"/>
    <col min="15368" max="15368" width="8.6640625" style="123" customWidth="1"/>
    <col min="15369" max="15369" width="15.33203125" style="123" customWidth="1"/>
    <col min="15370" max="15370" width="8.6640625" style="123" customWidth="1"/>
    <col min="15371" max="15371" width="15.33203125" style="123" customWidth="1"/>
    <col min="15372" max="15372" width="8.6640625" style="123" customWidth="1"/>
    <col min="15373" max="15373" width="15.33203125" style="123" customWidth="1"/>
    <col min="15374" max="15374" width="8.6640625" style="123" customWidth="1"/>
    <col min="15375" max="15376" width="11.44140625" style="123"/>
    <col min="15377" max="15377" width="10.88671875" style="123" customWidth="1"/>
    <col min="15378" max="15378" width="11.88671875" style="123" customWidth="1"/>
    <col min="15379" max="15379" width="4.6640625" style="123" customWidth="1"/>
    <col min="15380" max="15381" width="5.44140625" style="123" customWidth="1"/>
    <col min="15382" max="15383" width="7.109375" style="123" customWidth="1"/>
    <col min="15384" max="15384" width="4.44140625" style="123" customWidth="1"/>
    <col min="15385" max="15385" width="4.88671875" style="123" customWidth="1"/>
    <col min="15386" max="15387" width="6" style="123" customWidth="1"/>
    <col min="15388" max="15388" width="11.44140625" style="123"/>
    <col min="15389" max="15389" width="0" style="123" hidden="1" customWidth="1"/>
    <col min="15390" max="15390" width="11.44140625" style="123"/>
    <col min="15391" max="15391" width="0" style="123" hidden="1" customWidth="1"/>
    <col min="15392" max="15392" width="11.44140625" style="123"/>
    <col min="15393" max="15393" width="0" style="123" hidden="1" customWidth="1"/>
    <col min="15394" max="15394" width="11.44140625" style="123"/>
    <col min="15395" max="15395" width="0" style="123" hidden="1" customWidth="1"/>
    <col min="15396" max="15396" width="11.44140625" style="123"/>
    <col min="15397" max="15397" width="0" style="123" hidden="1" customWidth="1"/>
    <col min="15398" max="15399" width="11.44140625" style="123"/>
    <col min="15400" max="15400" width="0" style="123" hidden="1" customWidth="1"/>
    <col min="15401" max="15401" width="11.44140625" style="123"/>
    <col min="15402" max="15402" width="0" style="123" hidden="1" customWidth="1"/>
    <col min="15403" max="15403" width="11.44140625" style="123"/>
    <col min="15404" max="15404" width="0" style="123" hidden="1" customWidth="1"/>
    <col min="15405" max="15405" width="11.44140625" style="123"/>
    <col min="15406" max="15406" width="0" style="123" hidden="1" customWidth="1"/>
    <col min="15407" max="15407" width="11.44140625" style="123"/>
    <col min="15408" max="15408" width="0" style="123" hidden="1" customWidth="1"/>
    <col min="15409" max="15616" width="11.44140625" style="123"/>
    <col min="15617" max="15617" width="3.33203125" style="123" customWidth="1"/>
    <col min="15618" max="15618" width="2" style="123" customWidth="1"/>
    <col min="15619" max="15619" width="5.44140625" style="123" customWidth="1"/>
    <col min="15620" max="15620" width="47" style="123" customWidth="1"/>
    <col min="15621" max="15621" width="15.33203125" style="123" customWidth="1"/>
    <col min="15622" max="15622" width="8.6640625" style="123" customWidth="1"/>
    <col min="15623" max="15623" width="15.33203125" style="123" customWidth="1"/>
    <col min="15624" max="15624" width="8.6640625" style="123" customWidth="1"/>
    <col min="15625" max="15625" width="15.33203125" style="123" customWidth="1"/>
    <col min="15626" max="15626" width="8.6640625" style="123" customWidth="1"/>
    <col min="15627" max="15627" width="15.33203125" style="123" customWidth="1"/>
    <col min="15628" max="15628" width="8.6640625" style="123" customWidth="1"/>
    <col min="15629" max="15629" width="15.33203125" style="123" customWidth="1"/>
    <col min="15630" max="15630" width="8.6640625" style="123" customWidth="1"/>
    <col min="15631" max="15632" width="11.44140625" style="123"/>
    <col min="15633" max="15633" width="10.88671875" style="123" customWidth="1"/>
    <col min="15634" max="15634" width="11.88671875" style="123" customWidth="1"/>
    <col min="15635" max="15635" width="4.6640625" style="123" customWidth="1"/>
    <col min="15636" max="15637" width="5.44140625" style="123" customWidth="1"/>
    <col min="15638" max="15639" width="7.109375" style="123" customWidth="1"/>
    <col min="15640" max="15640" width="4.44140625" style="123" customWidth="1"/>
    <col min="15641" max="15641" width="4.88671875" style="123" customWidth="1"/>
    <col min="15642" max="15643" width="6" style="123" customWidth="1"/>
    <col min="15644" max="15644" width="11.44140625" style="123"/>
    <col min="15645" max="15645" width="0" style="123" hidden="1" customWidth="1"/>
    <col min="15646" max="15646" width="11.44140625" style="123"/>
    <col min="15647" max="15647" width="0" style="123" hidden="1" customWidth="1"/>
    <col min="15648" max="15648" width="11.44140625" style="123"/>
    <col min="15649" max="15649" width="0" style="123" hidden="1" customWidth="1"/>
    <col min="15650" max="15650" width="11.44140625" style="123"/>
    <col min="15651" max="15651" width="0" style="123" hidden="1" customWidth="1"/>
    <col min="15652" max="15652" width="11.44140625" style="123"/>
    <col min="15653" max="15653" width="0" style="123" hidden="1" customWidth="1"/>
    <col min="15654" max="15655" width="11.44140625" style="123"/>
    <col min="15656" max="15656" width="0" style="123" hidden="1" customWidth="1"/>
    <col min="15657" max="15657" width="11.44140625" style="123"/>
    <col min="15658" max="15658" width="0" style="123" hidden="1" customWidth="1"/>
    <col min="15659" max="15659" width="11.44140625" style="123"/>
    <col min="15660" max="15660" width="0" style="123" hidden="1" customWidth="1"/>
    <col min="15661" max="15661" width="11.44140625" style="123"/>
    <col min="15662" max="15662" width="0" style="123" hidden="1" customWidth="1"/>
    <col min="15663" max="15663" width="11.44140625" style="123"/>
    <col min="15664" max="15664" width="0" style="123" hidden="1" customWidth="1"/>
    <col min="15665" max="15872" width="11.44140625" style="123"/>
    <col min="15873" max="15873" width="3.33203125" style="123" customWidth="1"/>
    <col min="15874" max="15874" width="2" style="123" customWidth="1"/>
    <col min="15875" max="15875" width="5.44140625" style="123" customWidth="1"/>
    <col min="15876" max="15876" width="47" style="123" customWidth="1"/>
    <col min="15877" max="15877" width="15.33203125" style="123" customWidth="1"/>
    <col min="15878" max="15878" width="8.6640625" style="123" customWidth="1"/>
    <col min="15879" max="15879" width="15.33203125" style="123" customWidth="1"/>
    <col min="15880" max="15880" width="8.6640625" style="123" customWidth="1"/>
    <col min="15881" max="15881" width="15.33203125" style="123" customWidth="1"/>
    <col min="15882" max="15882" width="8.6640625" style="123" customWidth="1"/>
    <col min="15883" max="15883" width="15.33203125" style="123" customWidth="1"/>
    <col min="15884" max="15884" width="8.6640625" style="123" customWidth="1"/>
    <col min="15885" max="15885" width="15.33203125" style="123" customWidth="1"/>
    <col min="15886" max="15886" width="8.6640625" style="123" customWidth="1"/>
    <col min="15887" max="15888" width="11.44140625" style="123"/>
    <col min="15889" max="15889" width="10.88671875" style="123" customWidth="1"/>
    <col min="15890" max="15890" width="11.88671875" style="123" customWidth="1"/>
    <col min="15891" max="15891" width="4.6640625" style="123" customWidth="1"/>
    <col min="15892" max="15893" width="5.44140625" style="123" customWidth="1"/>
    <col min="15894" max="15895" width="7.109375" style="123" customWidth="1"/>
    <col min="15896" max="15896" width="4.44140625" style="123" customWidth="1"/>
    <col min="15897" max="15897" width="4.88671875" style="123" customWidth="1"/>
    <col min="15898" max="15899" width="6" style="123" customWidth="1"/>
    <col min="15900" max="15900" width="11.44140625" style="123"/>
    <col min="15901" max="15901" width="0" style="123" hidden="1" customWidth="1"/>
    <col min="15902" max="15902" width="11.44140625" style="123"/>
    <col min="15903" max="15903" width="0" style="123" hidden="1" customWidth="1"/>
    <col min="15904" max="15904" width="11.44140625" style="123"/>
    <col min="15905" max="15905" width="0" style="123" hidden="1" customWidth="1"/>
    <col min="15906" max="15906" width="11.44140625" style="123"/>
    <col min="15907" max="15907" width="0" style="123" hidden="1" customWidth="1"/>
    <col min="15908" max="15908" width="11.44140625" style="123"/>
    <col min="15909" max="15909" width="0" style="123" hidden="1" customWidth="1"/>
    <col min="15910" max="15911" width="11.44140625" style="123"/>
    <col min="15912" max="15912" width="0" style="123" hidden="1" customWidth="1"/>
    <col min="15913" max="15913" width="11.44140625" style="123"/>
    <col min="15914" max="15914" width="0" style="123" hidden="1" customWidth="1"/>
    <col min="15915" max="15915" width="11.44140625" style="123"/>
    <col min="15916" max="15916" width="0" style="123" hidden="1" customWidth="1"/>
    <col min="15917" max="15917" width="11.44140625" style="123"/>
    <col min="15918" max="15918" width="0" style="123" hidden="1" customWidth="1"/>
    <col min="15919" max="15919" width="11.44140625" style="123"/>
    <col min="15920" max="15920" width="0" style="123" hidden="1" customWidth="1"/>
    <col min="15921" max="16128" width="11.44140625" style="123"/>
    <col min="16129" max="16129" width="3.33203125" style="123" customWidth="1"/>
    <col min="16130" max="16130" width="2" style="123" customWidth="1"/>
    <col min="16131" max="16131" width="5.44140625" style="123" customWidth="1"/>
    <col min="16132" max="16132" width="47" style="123" customWidth="1"/>
    <col min="16133" max="16133" width="15.33203125" style="123" customWidth="1"/>
    <col min="16134" max="16134" width="8.6640625" style="123" customWidth="1"/>
    <col min="16135" max="16135" width="15.33203125" style="123" customWidth="1"/>
    <col min="16136" max="16136" width="8.6640625" style="123" customWidth="1"/>
    <col min="16137" max="16137" width="15.33203125" style="123" customWidth="1"/>
    <col min="16138" max="16138" width="8.6640625" style="123" customWidth="1"/>
    <col min="16139" max="16139" width="15.33203125" style="123" customWidth="1"/>
    <col min="16140" max="16140" width="8.6640625" style="123" customWidth="1"/>
    <col min="16141" max="16141" width="15.33203125" style="123" customWidth="1"/>
    <col min="16142" max="16142" width="8.6640625" style="123" customWidth="1"/>
    <col min="16143" max="16144" width="11.44140625" style="123"/>
    <col min="16145" max="16145" width="10.88671875" style="123" customWidth="1"/>
    <col min="16146" max="16146" width="11.88671875" style="123" customWidth="1"/>
    <col min="16147" max="16147" width="4.6640625" style="123" customWidth="1"/>
    <col min="16148" max="16149" width="5.44140625" style="123" customWidth="1"/>
    <col min="16150" max="16151" width="7.109375" style="123" customWidth="1"/>
    <col min="16152" max="16152" width="4.44140625" style="123" customWidth="1"/>
    <col min="16153" max="16153" width="4.88671875" style="123" customWidth="1"/>
    <col min="16154" max="16155" width="6" style="123" customWidth="1"/>
    <col min="16156" max="16156" width="11.44140625" style="123"/>
    <col min="16157" max="16157" width="0" style="123" hidden="1" customWidth="1"/>
    <col min="16158" max="16158" width="11.44140625" style="123"/>
    <col min="16159" max="16159" width="0" style="123" hidden="1" customWidth="1"/>
    <col min="16160" max="16160" width="11.44140625" style="123"/>
    <col min="16161" max="16161" width="0" style="123" hidden="1" customWidth="1"/>
    <col min="16162" max="16162" width="11.44140625" style="123"/>
    <col min="16163" max="16163" width="0" style="123" hidden="1" customWidth="1"/>
    <col min="16164" max="16164" width="11.44140625" style="123"/>
    <col min="16165" max="16165" width="0" style="123" hidden="1" customWidth="1"/>
    <col min="16166" max="16167" width="11.44140625" style="123"/>
    <col min="16168" max="16168" width="0" style="123" hidden="1" customWidth="1"/>
    <col min="16169" max="16169" width="11.44140625" style="123"/>
    <col min="16170" max="16170" width="0" style="123" hidden="1" customWidth="1"/>
    <col min="16171" max="16171" width="11.44140625" style="123"/>
    <col min="16172" max="16172" width="0" style="123" hidden="1" customWidth="1"/>
    <col min="16173" max="16173" width="11.44140625" style="123"/>
    <col min="16174" max="16174" width="0" style="123" hidden="1" customWidth="1"/>
    <col min="16175" max="16175" width="11.44140625" style="123"/>
    <col min="16176" max="16176" width="0" style="123" hidden="1" customWidth="1"/>
    <col min="16177" max="16384" width="11.44140625" style="123"/>
  </cols>
  <sheetData>
    <row r="2" spans="2:27" ht="27.75" customHeight="1">
      <c r="B2" s="194" t="s">
        <v>41</v>
      </c>
      <c r="C2" s="614"/>
      <c r="D2" s="615"/>
      <c r="E2" s="616"/>
      <c r="F2" s="616"/>
      <c r="G2" s="617"/>
      <c r="H2" s="617"/>
      <c r="I2" s="617"/>
      <c r="J2" s="617"/>
      <c r="K2" s="617"/>
      <c r="L2" s="617"/>
      <c r="M2" s="617"/>
      <c r="N2" s="616"/>
    </row>
    <row r="3" spans="2:27" ht="16.8">
      <c r="B3" s="1807">
        <v>45565</v>
      </c>
      <c r="C3" s="1807"/>
      <c r="D3" s="1807"/>
      <c r="E3" s="1807"/>
      <c r="F3" s="1807"/>
      <c r="G3" s="1807"/>
      <c r="H3" s="1807"/>
      <c r="I3" s="1807"/>
      <c r="J3" s="1807"/>
      <c r="K3" s="1807"/>
      <c r="L3" s="1807"/>
      <c r="M3" s="1807"/>
      <c r="N3" s="1807"/>
      <c r="P3" s="618"/>
    </row>
    <row r="4" spans="2:27" ht="15.6">
      <c r="B4" s="301" t="s">
        <v>231</v>
      </c>
      <c r="C4" s="619"/>
      <c r="D4" s="615"/>
      <c r="E4" s="615"/>
      <c r="F4" s="615"/>
      <c r="G4" s="620"/>
      <c r="H4" s="620"/>
      <c r="I4" s="620"/>
      <c r="J4" s="620"/>
      <c r="K4" s="620"/>
      <c r="L4" s="620"/>
      <c r="M4" s="620"/>
      <c r="N4" s="615"/>
    </row>
    <row r="5" spans="2:27" ht="13.8" thickBot="1">
      <c r="B5" s="621"/>
      <c r="C5" s="253"/>
      <c r="D5" s="253"/>
      <c r="E5" s="508"/>
      <c r="F5" s="508"/>
      <c r="G5" s="508"/>
      <c r="H5" s="508"/>
      <c r="I5" s="508"/>
      <c r="J5" s="508"/>
      <c r="K5" s="508"/>
      <c r="L5" s="508"/>
      <c r="M5" s="508"/>
      <c r="N5" s="508"/>
    </row>
    <row r="6" spans="2:27" ht="16.5" customHeight="1">
      <c r="B6" s="622"/>
      <c r="C6" s="622"/>
      <c r="D6" s="623"/>
      <c r="E6" s="1863" t="s">
        <v>114</v>
      </c>
      <c r="F6" s="1863"/>
      <c r="G6" s="1863" t="s">
        <v>117</v>
      </c>
      <c r="H6" s="1863"/>
      <c r="I6" s="1863" t="s">
        <v>118</v>
      </c>
      <c r="J6" s="1863"/>
      <c r="K6" s="1863" t="s">
        <v>119</v>
      </c>
      <c r="L6" s="1863"/>
      <c r="M6" s="1863" t="s">
        <v>120</v>
      </c>
      <c r="N6" s="1863"/>
    </row>
    <row r="7" spans="2:27" ht="15.75" customHeight="1">
      <c r="B7" s="624"/>
      <c r="C7" s="624"/>
      <c r="D7" s="625"/>
      <c r="E7" s="626" t="s">
        <v>449</v>
      </c>
      <c r="F7" s="626" t="s">
        <v>129</v>
      </c>
      <c r="G7" s="626" t="s">
        <v>449</v>
      </c>
      <c r="H7" s="626" t="s">
        <v>129</v>
      </c>
      <c r="I7" s="626" t="s">
        <v>449</v>
      </c>
      <c r="J7" s="626" t="s">
        <v>129</v>
      </c>
      <c r="K7" s="626" t="s">
        <v>449</v>
      </c>
      <c r="L7" s="626" t="s">
        <v>129</v>
      </c>
      <c r="M7" s="626" t="s">
        <v>449</v>
      </c>
      <c r="N7" s="626" t="s">
        <v>129</v>
      </c>
      <c r="W7" s="627"/>
    </row>
    <row r="8" spans="2:27" ht="3.9" customHeight="1">
      <c r="B8" s="70"/>
      <c r="C8" s="70"/>
      <c r="D8" s="628"/>
      <c r="E8" s="272"/>
      <c r="F8" s="629"/>
      <c r="G8" s="272"/>
      <c r="H8" s="629"/>
      <c r="I8" s="272"/>
      <c r="J8" s="629"/>
      <c r="K8" s="272"/>
      <c r="L8" s="629"/>
      <c r="M8" s="272"/>
      <c r="N8" s="630"/>
      <c r="O8" s="80"/>
      <c r="P8" s="80"/>
    </row>
    <row r="9" spans="2:27" ht="13.2">
      <c r="B9" s="631" t="s">
        <v>450</v>
      </c>
      <c r="C9" s="631"/>
      <c r="D9" s="631"/>
      <c r="E9" s="272">
        <v>8447313.8977770004</v>
      </c>
      <c r="F9" s="632">
        <v>57.43744720922794</v>
      </c>
      <c r="G9" s="272">
        <v>23056002.312532</v>
      </c>
      <c r="H9" s="632">
        <v>61.16639894229796</v>
      </c>
      <c r="I9" s="272">
        <v>19960541.966146</v>
      </c>
      <c r="J9" s="632">
        <v>62.100630586997731</v>
      </c>
      <c r="K9" s="272">
        <v>12780317.522743</v>
      </c>
      <c r="L9" s="632">
        <v>57.606268571931466</v>
      </c>
      <c r="M9" s="272">
        <v>64244175.699197002</v>
      </c>
      <c r="N9" s="632">
        <v>60.193867673049581</v>
      </c>
      <c r="R9" s="633"/>
      <c r="S9" s="633"/>
      <c r="T9" s="633"/>
      <c r="U9" s="633"/>
      <c r="V9" s="633"/>
      <c r="W9" s="633"/>
      <c r="X9" s="633"/>
      <c r="Y9" s="633"/>
      <c r="Z9" s="633"/>
      <c r="AA9" s="633"/>
    </row>
    <row r="10" spans="2:27" ht="13.2">
      <c r="B10" s="70"/>
      <c r="C10" s="634" t="s">
        <v>451</v>
      </c>
      <c r="D10" s="634"/>
      <c r="E10" s="272">
        <v>2858564.6524780001</v>
      </c>
      <c r="F10" s="632">
        <v>19.436788819233783</v>
      </c>
      <c r="G10" s="272">
        <v>8156501.2046220005</v>
      </c>
      <c r="H10" s="632">
        <v>21.638781948944636</v>
      </c>
      <c r="I10" s="272">
        <v>7146306.5607230002</v>
      </c>
      <c r="J10" s="632">
        <v>22.233371445604323</v>
      </c>
      <c r="K10" s="272">
        <v>4827519.2540309997</v>
      </c>
      <c r="L10" s="632">
        <v>21.759660524004982</v>
      </c>
      <c r="M10" s="272">
        <v>22988891.671854001</v>
      </c>
      <c r="N10" s="632">
        <v>21.539544840995561</v>
      </c>
    </row>
    <row r="11" spans="2:27" ht="13.2">
      <c r="B11" s="70"/>
      <c r="C11" s="628"/>
      <c r="D11" s="628" t="s">
        <v>452</v>
      </c>
      <c r="E11" s="273">
        <v>0</v>
      </c>
      <c r="F11" s="635">
        <v>0</v>
      </c>
      <c r="G11" s="273">
        <v>24731.826915000001</v>
      </c>
      <c r="H11" s="635">
        <v>6.5612276193800501E-2</v>
      </c>
      <c r="I11" s="273">
        <v>0</v>
      </c>
      <c r="J11" s="635">
        <v>0</v>
      </c>
      <c r="K11" s="273">
        <v>445460.34667499998</v>
      </c>
      <c r="L11" s="635">
        <v>2.0078772161208507</v>
      </c>
      <c r="M11" s="273">
        <v>470192.17359000002</v>
      </c>
      <c r="N11" s="635">
        <v>0.44054865939129451</v>
      </c>
    </row>
    <row r="12" spans="2:27" s="217" customFormat="1" ht="13.2">
      <c r="B12" s="70"/>
      <c r="C12" s="628"/>
      <c r="D12" s="628" t="s">
        <v>453</v>
      </c>
      <c r="E12" s="273">
        <v>2858564.6524780001</v>
      </c>
      <c r="F12" s="635">
        <v>19.436788819233783</v>
      </c>
      <c r="G12" s="273">
        <v>8131769.3777069999</v>
      </c>
      <c r="H12" s="635">
        <v>21.573169672750833</v>
      </c>
      <c r="I12" s="273">
        <v>7146306.5607230002</v>
      </c>
      <c r="J12" s="635">
        <v>22.233371445604323</v>
      </c>
      <c r="K12" s="273">
        <v>4382058.9073550003</v>
      </c>
      <c r="L12" s="635">
        <v>19.751783307879624</v>
      </c>
      <c r="M12" s="273">
        <v>22518699.498264</v>
      </c>
      <c r="N12" s="635">
        <v>21.098996181604267</v>
      </c>
      <c r="P12" s="120"/>
      <c r="Q12" s="123"/>
    </row>
    <row r="13" spans="2:27" ht="13.2">
      <c r="B13" s="70"/>
      <c r="C13" s="628"/>
      <c r="D13" s="628" t="s">
        <v>454</v>
      </c>
      <c r="E13" s="273">
        <v>0</v>
      </c>
      <c r="F13" s="636">
        <v>0</v>
      </c>
      <c r="G13" s="273">
        <v>0</v>
      </c>
      <c r="H13" s="636">
        <v>0</v>
      </c>
      <c r="I13" s="273">
        <v>0</v>
      </c>
      <c r="J13" s="636">
        <v>0</v>
      </c>
      <c r="K13" s="273">
        <v>0</v>
      </c>
      <c r="L13" s="636">
        <v>0</v>
      </c>
      <c r="M13" s="273">
        <v>0</v>
      </c>
      <c r="N13" s="636">
        <v>0</v>
      </c>
    </row>
    <row r="14" spans="2:27" ht="13.2">
      <c r="B14" s="70"/>
      <c r="C14" s="628"/>
      <c r="D14" s="628" t="s">
        <v>455</v>
      </c>
      <c r="E14" s="273">
        <v>0</v>
      </c>
      <c r="F14" s="636">
        <v>0</v>
      </c>
      <c r="G14" s="273">
        <v>0</v>
      </c>
      <c r="H14" s="636">
        <v>0</v>
      </c>
      <c r="I14" s="273">
        <v>0</v>
      </c>
      <c r="J14" s="636">
        <v>0</v>
      </c>
      <c r="K14" s="273">
        <v>0</v>
      </c>
      <c r="L14" s="636">
        <v>0</v>
      </c>
      <c r="M14" s="273">
        <v>0</v>
      </c>
      <c r="N14" s="636">
        <v>0</v>
      </c>
    </row>
    <row r="15" spans="2:27" ht="13.2">
      <c r="B15" s="70"/>
      <c r="C15" s="634" t="s">
        <v>456</v>
      </c>
      <c r="D15" s="634"/>
      <c r="E15" s="272">
        <v>1776017.620813</v>
      </c>
      <c r="F15" s="632">
        <v>12.076018432906853</v>
      </c>
      <c r="G15" s="272">
        <v>5210730.0018119998</v>
      </c>
      <c r="H15" s="632">
        <v>13.82380109747794</v>
      </c>
      <c r="I15" s="272">
        <v>4871672.8991729999</v>
      </c>
      <c r="J15" s="632">
        <v>15.156600435265849</v>
      </c>
      <c r="K15" s="272">
        <v>2248357.3694210001</v>
      </c>
      <c r="L15" s="632">
        <v>10.134292691716244</v>
      </c>
      <c r="M15" s="272">
        <v>14106777.891218999</v>
      </c>
      <c r="N15" s="632">
        <v>13.217408620089921</v>
      </c>
    </row>
    <row r="16" spans="2:27" ht="13.2">
      <c r="B16" s="70"/>
      <c r="C16" s="634"/>
      <c r="D16" s="628" t="s">
        <v>457</v>
      </c>
      <c r="E16" s="273">
        <v>433210.73306399997</v>
      </c>
      <c r="F16" s="635">
        <v>2.9456131158311201</v>
      </c>
      <c r="G16" s="273">
        <v>2460520.5009570001</v>
      </c>
      <c r="H16" s="635">
        <v>6.5276354732769253</v>
      </c>
      <c r="I16" s="273">
        <v>2920678.345193</v>
      </c>
      <c r="J16" s="635">
        <v>9.0867255651623271</v>
      </c>
      <c r="K16" s="273">
        <v>1062067.0322439999</v>
      </c>
      <c r="L16" s="635">
        <v>4.7871829938471517</v>
      </c>
      <c r="M16" s="273">
        <v>6876476.6114579998</v>
      </c>
      <c r="N16" s="635">
        <v>6.4429455075426691</v>
      </c>
    </row>
    <row r="17" spans="2:14" ht="13.2">
      <c r="B17" s="70"/>
      <c r="C17" s="634"/>
      <c r="D17" s="628" t="s">
        <v>458</v>
      </c>
      <c r="E17" s="273">
        <v>9882.3816409999999</v>
      </c>
      <c r="F17" s="635">
        <v>6.7195179518042505E-2</v>
      </c>
      <c r="G17" s="273">
        <v>282787.957887</v>
      </c>
      <c r="H17" s="637">
        <v>0.75022203822352218</v>
      </c>
      <c r="I17" s="273">
        <v>50717.952997</v>
      </c>
      <c r="J17" s="636">
        <v>0.15779215156268336</v>
      </c>
      <c r="K17" s="273">
        <v>100195.735063</v>
      </c>
      <c r="L17" s="635">
        <v>0.45162433668255703</v>
      </c>
      <c r="M17" s="273">
        <v>443584.027589</v>
      </c>
      <c r="N17" s="635">
        <v>0.41561803802401931</v>
      </c>
    </row>
    <row r="18" spans="2:14" ht="13.2">
      <c r="B18" s="70"/>
      <c r="C18" s="634"/>
      <c r="D18" s="638" t="s">
        <v>459</v>
      </c>
      <c r="E18" s="273">
        <v>0</v>
      </c>
      <c r="F18" s="635">
        <v>0</v>
      </c>
      <c r="G18" s="273">
        <v>0</v>
      </c>
      <c r="H18" s="70">
        <v>0</v>
      </c>
      <c r="I18" s="273">
        <v>0</v>
      </c>
      <c r="J18" s="636">
        <v>0</v>
      </c>
      <c r="K18" s="273">
        <v>0</v>
      </c>
      <c r="L18" s="635">
        <v>0</v>
      </c>
      <c r="M18" s="273">
        <v>0</v>
      </c>
      <c r="N18" s="635">
        <v>0</v>
      </c>
    </row>
    <row r="19" spans="2:14" ht="13.2">
      <c r="B19" s="70"/>
      <c r="C19" s="634"/>
      <c r="D19" s="639" t="s">
        <v>460</v>
      </c>
      <c r="E19" s="273">
        <v>0</v>
      </c>
      <c r="F19" s="635">
        <v>0</v>
      </c>
      <c r="G19" s="273">
        <v>0</v>
      </c>
      <c r="H19" s="635">
        <v>0</v>
      </c>
      <c r="I19" s="273">
        <v>0</v>
      </c>
      <c r="J19" s="636">
        <v>0</v>
      </c>
      <c r="K19" s="273">
        <v>0</v>
      </c>
      <c r="L19" s="635">
        <v>0</v>
      </c>
      <c r="M19" s="273">
        <v>0</v>
      </c>
      <c r="N19" s="635">
        <v>0</v>
      </c>
    </row>
    <row r="20" spans="2:14" ht="13.2">
      <c r="B20" s="70"/>
      <c r="C20" s="628"/>
      <c r="D20" s="628" t="s">
        <v>461</v>
      </c>
      <c r="E20" s="273">
        <v>0</v>
      </c>
      <c r="F20" s="635">
        <v>0</v>
      </c>
      <c r="G20" s="273">
        <v>0</v>
      </c>
      <c r="H20" s="635">
        <v>0</v>
      </c>
      <c r="I20" s="273">
        <v>0</v>
      </c>
      <c r="J20" s="635">
        <v>0</v>
      </c>
      <c r="K20" s="273">
        <v>0</v>
      </c>
      <c r="L20" s="635">
        <v>0</v>
      </c>
      <c r="M20" s="273">
        <v>0</v>
      </c>
      <c r="N20" s="635">
        <v>0</v>
      </c>
    </row>
    <row r="21" spans="2:14" ht="13.2">
      <c r="B21" s="70"/>
      <c r="C21" s="628"/>
      <c r="D21" s="628" t="s">
        <v>462</v>
      </c>
      <c r="E21" s="273">
        <v>181024.65893999999</v>
      </c>
      <c r="F21" s="635">
        <v>1.2308758046946711</v>
      </c>
      <c r="G21" s="273">
        <v>308774.47146099998</v>
      </c>
      <c r="H21" s="635">
        <v>0.8191629341707245</v>
      </c>
      <c r="I21" s="273">
        <v>342295.57033199997</v>
      </c>
      <c r="J21" s="635">
        <v>1.0649395592968214</v>
      </c>
      <c r="K21" s="273">
        <v>54300.628126000003</v>
      </c>
      <c r="L21" s="635">
        <v>0.24475577871085366</v>
      </c>
      <c r="M21" s="273">
        <v>886395.32886000001</v>
      </c>
      <c r="N21" s="635">
        <v>0.83051206666933719</v>
      </c>
    </row>
    <row r="22" spans="2:14" ht="13.2">
      <c r="B22" s="70"/>
      <c r="C22" s="628"/>
      <c r="D22" s="628" t="s">
        <v>463</v>
      </c>
      <c r="E22" s="273">
        <v>396085.187936</v>
      </c>
      <c r="F22" s="635">
        <v>2.6931782514223914</v>
      </c>
      <c r="G22" s="273">
        <v>723866.14595599996</v>
      </c>
      <c r="H22" s="635">
        <v>1.9203799888717992</v>
      </c>
      <c r="I22" s="273">
        <v>167864.14536200001</v>
      </c>
      <c r="J22" s="635">
        <v>0.52225381944077631</v>
      </c>
      <c r="K22" s="273">
        <v>190914.19841700001</v>
      </c>
      <c r="L22" s="635">
        <v>0.86053062207833775</v>
      </c>
      <c r="M22" s="273">
        <v>1478729.6776709999</v>
      </c>
      <c r="N22" s="635">
        <v>1.3855023832619895</v>
      </c>
    </row>
    <row r="23" spans="2:14" ht="13.2">
      <c r="B23" s="70"/>
      <c r="C23" s="628"/>
      <c r="D23" s="628" t="s">
        <v>464</v>
      </c>
      <c r="E23" s="273">
        <v>0</v>
      </c>
      <c r="F23" s="636">
        <v>0</v>
      </c>
      <c r="G23" s="273">
        <v>0</v>
      </c>
      <c r="H23" s="636">
        <v>0</v>
      </c>
      <c r="I23" s="273">
        <v>0</v>
      </c>
      <c r="J23" s="635">
        <v>0</v>
      </c>
      <c r="K23" s="273">
        <v>0</v>
      </c>
      <c r="L23" s="636">
        <v>0</v>
      </c>
      <c r="M23" s="273">
        <v>0</v>
      </c>
      <c r="N23" s="635">
        <v>0</v>
      </c>
    </row>
    <row r="24" spans="2:14" ht="13.2">
      <c r="B24" s="70"/>
      <c r="C24" s="628"/>
      <c r="D24" s="628" t="s">
        <v>465</v>
      </c>
      <c r="E24" s="273">
        <v>0</v>
      </c>
      <c r="F24" s="635">
        <v>0</v>
      </c>
      <c r="G24" s="273">
        <v>0</v>
      </c>
      <c r="H24" s="635">
        <v>0</v>
      </c>
      <c r="I24" s="273">
        <v>0</v>
      </c>
      <c r="J24" s="635">
        <v>0</v>
      </c>
      <c r="K24" s="273">
        <v>0</v>
      </c>
      <c r="L24" s="636">
        <v>0</v>
      </c>
      <c r="M24" s="273">
        <v>0</v>
      </c>
      <c r="N24" s="635">
        <v>0</v>
      </c>
    </row>
    <row r="25" spans="2:14" ht="13.2">
      <c r="B25" s="70"/>
      <c r="C25" s="628"/>
      <c r="D25" s="638" t="s">
        <v>466</v>
      </c>
      <c r="E25" s="273">
        <v>755814.659231</v>
      </c>
      <c r="F25" s="635">
        <v>5.1391560814338284</v>
      </c>
      <c r="G25" s="273">
        <v>1434780.9255510001</v>
      </c>
      <c r="H25" s="635">
        <v>3.8064006629349687</v>
      </c>
      <c r="I25" s="273">
        <v>1390116.8852890001</v>
      </c>
      <c r="J25" s="635">
        <v>4.3248893398032431</v>
      </c>
      <c r="K25" s="273">
        <v>840879.77557000006</v>
      </c>
      <c r="L25" s="635">
        <v>3.790198960392837</v>
      </c>
      <c r="M25" s="273">
        <v>4421592.2456409996</v>
      </c>
      <c r="N25" s="635">
        <v>4.1428306245919062</v>
      </c>
    </row>
    <row r="26" spans="2:14" ht="13.2">
      <c r="B26" s="70"/>
      <c r="C26" s="628"/>
      <c r="D26" s="638" t="s">
        <v>366</v>
      </c>
      <c r="E26" s="272">
        <v>0</v>
      </c>
      <c r="F26" s="635">
        <v>0</v>
      </c>
      <c r="G26" s="272">
        <v>0</v>
      </c>
      <c r="H26" s="635">
        <v>0</v>
      </c>
      <c r="I26" s="272">
        <v>0</v>
      </c>
      <c r="J26" s="635">
        <v>0</v>
      </c>
      <c r="K26" s="272">
        <v>0</v>
      </c>
      <c r="L26" s="635">
        <v>0</v>
      </c>
      <c r="M26" s="272">
        <v>0</v>
      </c>
      <c r="N26" s="635">
        <v>0</v>
      </c>
    </row>
    <row r="27" spans="2:14" ht="13.2">
      <c r="B27" s="70"/>
      <c r="C27" s="634" t="s">
        <v>467</v>
      </c>
      <c r="D27" s="634"/>
      <c r="E27" s="272">
        <v>3096579.9730400001</v>
      </c>
      <c r="F27" s="632">
        <v>21.055172198282239</v>
      </c>
      <c r="G27" s="272">
        <v>7896961.6727740001</v>
      </c>
      <c r="H27" s="632">
        <v>20.950236800001655</v>
      </c>
      <c r="I27" s="272">
        <v>6411191.2850869996</v>
      </c>
      <c r="J27" s="632">
        <v>19.946303176187762</v>
      </c>
      <c r="K27" s="272">
        <v>4169496.7193479999</v>
      </c>
      <c r="L27" s="632">
        <v>18.793676088025467</v>
      </c>
      <c r="M27" s="272">
        <v>21574229.650249001</v>
      </c>
      <c r="N27" s="632">
        <v>20.214070934547035</v>
      </c>
    </row>
    <row r="28" spans="2:14" ht="13.2">
      <c r="B28" s="70"/>
      <c r="C28" s="628"/>
      <c r="D28" s="628" t="s">
        <v>458</v>
      </c>
      <c r="E28" s="273">
        <v>9730.3154479999994</v>
      </c>
      <c r="F28" s="635">
        <v>6.6161206584345281E-2</v>
      </c>
      <c r="G28" s="273">
        <v>133007.45715</v>
      </c>
      <c r="H28" s="635">
        <v>0.35286200426495601</v>
      </c>
      <c r="I28" s="273">
        <v>39698.161547999996</v>
      </c>
      <c r="J28" s="635">
        <v>0.12350771183751101</v>
      </c>
      <c r="K28" s="273">
        <v>13409.305907</v>
      </c>
      <c r="L28" s="635">
        <v>6.0441383875417067E-2</v>
      </c>
      <c r="M28" s="273">
        <v>195845.24005399999</v>
      </c>
      <c r="N28" s="635">
        <v>0.18349807334136989</v>
      </c>
    </row>
    <row r="29" spans="2:14" ht="13.2">
      <c r="B29" s="70"/>
      <c r="C29" s="628"/>
      <c r="D29" s="628" t="s">
        <v>468</v>
      </c>
      <c r="E29" s="273">
        <v>0</v>
      </c>
      <c r="F29" s="635">
        <v>0</v>
      </c>
      <c r="G29" s="273">
        <v>0</v>
      </c>
      <c r="H29" s="635">
        <v>0</v>
      </c>
      <c r="I29" s="273">
        <v>0</v>
      </c>
      <c r="J29" s="635">
        <v>0</v>
      </c>
      <c r="K29" s="273">
        <v>0</v>
      </c>
      <c r="L29" s="635">
        <v>0</v>
      </c>
      <c r="M29" s="273">
        <v>0</v>
      </c>
      <c r="N29" s="635">
        <v>0</v>
      </c>
    </row>
    <row r="30" spans="2:14" ht="13.2">
      <c r="B30" s="70"/>
      <c r="C30" s="628"/>
      <c r="D30" s="628" t="s">
        <v>469</v>
      </c>
      <c r="E30" s="273">
        <v>0</v>
      </c>
      <c r="F30" s="635">
        <v>0</v>
      </c>
      <c r="G30" s="273">
        <v>0</v>
      </c>
      <c r="H30" s="635">
        <v>0</v>
      </c>
      <c r="I30" s="273">
        <v>0</v>
      </c>
      <c r="J30" s="635">
        <v>0</v>
      </c>
      <c r="K30" s="273">
        <v>0</v>
      </c>
      <c r="L30" s="635">
        <v>0</v>
      </c>
      <c r="M30" s="273">
        <v>0</v>
      </c>
      <c r="N30" s="635">
        <v>0</v>
      </c>
    </row>
    <row r="31" spans="2:14" ht="13.2">
      <c r="B31" s="70"/>
      <c r="C31" s="628"/>
      <c r="D31" s="628" t="s">
        <v>470</v>
      </c>
      <c r="E31" s="273">
        <v>0</v>
      </c>
      <c r="F31" s="635">
        <v>0</v>
      </c>
      <c r="G31" s="273">
        <v>0</v>
      </c>
      <c r="H31" s="635">
        <v>0</v>
      </c>
      <c r="I31" s="273">
        <v>0</v>
      </c>
      <c r="J31" s="635">
        <v>0</v>
      </c>
      <c r="K31" s="273">
        <v>0</v>
      </c>
      <c r="L31" s="635">
        <v>0</v>
      </c>
      <c r="M31" s="273">
        <v>0</v>
      </c>
      <c r="N31" s="635">
        <v>0</v>
      </c>
    </row>
    <row r="32" spans="2:14" ht="13.2">
      <c r="B32" s="70"/>
      <c r="C32" s="628"/>
      <c r="D32" s="628" t="s">
        <v>471</v>
      </c>
      <c r="E32" s="273">
        <v>281834.964668</v>
      </c>
      <c r="F32" s="635">
        <v>1.9163347190274158</v>
      </c>
      <c r="G32" s="273">
        <v>1900921.2529279999</v>
      </c>
      <c r="H32" s="635">
        <v>5.0430471917192454</v>
      </c>
      <c r="I32" s="273">
        <v>1597890.203463</v>
      </c>
      <c r="J32" s="635">
        <v>4.9713073629031239</v>
      </c>
      <c r="K32" s="273">
        <v>815388.87446399999</v>
      </c>
      <c r="L32" s="635">
        <v>3.675300743455765</v>
      </c>
      <c r="M32" s="273">
        <v>4596035.2955250004</v>
      </c>
      <c r="N32" s="635">
        <v>4.3062758201589801</v>
      </c>
    </row>
    <row r="33" spans="2:14" ht="13.2">
      <c r="B33" s="70"/>
      <c r="C33" s="628"/>
      <c r="D33" s="628" t="s">
        <v>472</v>
      </c>
      <c r="E33" s="273">
        <v>0</v>
      </c>
      <c r="F33" s="635">
        <v>0</v>
      </c>
      <c r="G33" s="273">
        <v>275379.290125</v>
      </c>
      <c r="H33" s="635">
        <v>0.73056722027986165</v>
      </c>
      <c r="I33" s="273">
        <v>193854.76530200001</v>
      </c>
      <c r="J33" s="635">
        <v>0.60311504507074531</v>
      </c>
      <c r="K33" s="273">
        <v>168347.90496499999</v>
      </c>
      <c r="L33" s="635">
        <v>0.75881484240732333</v>
      </c>
      <c r="M33" s="273">
        <v>637581.96039200004</v>
      </c>
      <c r="N33" s="635">
        <v>0.59738526857679464</v>
      </c>
    </row>
    <row r="34" spans="2:14" ht="13.2">
      <c r="B34" s="70"/>
      <c r="C34" s="628"/>
      <c r="D34" s="628" t="s">
        <v>473</v>
      </c>
      <c r="E34" s="273">
        <v>0</v>
      </c>
      <c r="F34" s="635">
        <v>0</v>
      </c>
      <c r="G34" s="273">
        <v>0</v>
      </c>
      <c r="H34" s="635">
        <v>0</v>
      </c>
      <c r="I34" s="273">
        <v>0</v>
      </c>
      <c r="J34" s="635">
        <v>0</v>
      </c>
      <c r="K34" s="273">
        <v>0</v>
      </c>
      <c r="L34" s="635">
        <v>0</v>
      </c>
      <c r="M34" s="273">
        <v>0</v>
      </c>
      <c r="N34" s="635">
        <v>0</v>
      </c>
    </row>
    <row r="35" spans="2:14" ht="13.2">
      <c r="B35" s="70"/>
      <c r="C35" s="628"/>
      <c r="D35" s="628" t="s">
        <v>474</v>
      </c>
      <c r="E35" s="273">
        <v>0</v>
      </c>
      <c r="F35" s="635">
        <v>0</v>
      </c>
      <c r="G35" s="273">
        <v>0</v>
      </c>
      <c r="H35" s="635">
        <v>0</v>
      </c>
      <c r="I35" s="273">
        <v>0</v>
      </c>
      <c r="J35" s="635">
        <v>0</v>
      </c>
      <c r="K35" s="273">
        <v>0</v>
      </c>
      <c r="L35" s="635">
        <v>0</v>
      </c>
      <c r="M35" s="273">
        <v>0</v>
      </c>
      <c r="N35" s="635">
        <v>0</v>
      </c>
    </row>
    <row r="36" spans="2:14" ht="13.2">
      <c r="B36" s="70"/>
      <c r="C36" s="628"/>
      <c r="D36" s="638" t="s">
        <v>466</v>
      </c>
      <c r="E36" s="273">
        <v>2805014.6929230001</v>
      </c>
      <c r="F36" s="635">
        <v>19.072676272663681</v>
      </c>
      <c r="G36" s="273">
        <v>5587653.6725700004</v>
      </c>
      <c r="H36" s="635">
        <v>14.823760383734941</v>
      </c>
      <c r="I36" s="273">
        <v>4579748.1547729997</v>
      </c>
      <c r="J36" s="635">
        <v>14.248373056373268</v>
      </c>
      <c r="K36" s="273">
        <v>3172350.6340109999</v>
      </c>
      <c r="L36" s="635">
        <v>14.299119118282455</v>
      </c>
      <c r="M36" s="273">
        <v>16144767.154278001</v>
      </c>
      <c r="N36" s="635">
        <v>15.126911772469892</v>
      </c>
    </row>
    <row r="37" spans="2:14" ht="13.2">
      <c r="B37" s="70"/>
      <c r="C37" s="628"/>
      <c r="D37" s="638" t="s">
        <v>475</v>
      </c>
      <c r="E37" s="272">
        <v>0</v>
      </c>
      <c r="F37" s="635">
        <v>0</v>
      </c>
      <c r="G37" s="272">
        <v>0</v>
      </c>
      <c r="H37" s="635">
        <v>0</v>
      </c>
      <c r="I37" s="272">
        <v>0</v>
      </c>
      <c r="J37" s="635">
        <v>0</v>
      </c>
      <c r="K37" s="272">
        <v>0</v>
      </c>
      <c r="L37" s="635">
        <v>0</v>
      </c>
      <c r="M37" s="272">
        <v>0</v>
      </c>
      <c r="N37" s="635">
        <v>0</v>
      </c>
    </row>
    <row r="38" spans="2:14" ht="13.2">
      <c r="B38" s="70"/>
      <c r="C38" s="628"/>
      <c r="D38" s="638" t="s">
        <v>476</v>
      </c>
      <c r="E38" s="273">
        <v>0</v>
      </c>
      <c r="F38" s="635">
        <v>0</v>
      </c>
      <c r="G38" s="273">
        <v>0</v>
      </c>
      <c r="H38" s="635">
        <v>0</v>
      </c>
      <c r="I38" s="273">
        <v>0</v>
      </c>
      <c r="J38" s="635">
        <v>0</v>
      </c>
      <c r="K38" s="273">
        <v>0</v>
      </c>
      <c r="L38" s="635">
        <v>0</v>
      </c>
      <c r="M38" s="273">
        <v>0</v>
      </c>
      <c r="N38" s="635">
        <v>0</v>
      </c>
    </row>
    <row r="39" spans="2:14" ht="13.2">
      <c r="B39" s="70"/>
      <c r="C39" s="628"/>
      <c r="D39" s="638" t="s">
        <v>477</v>
      </c>
      <c r="E39" s="273">
        <v>0</v>
      </c>
      <c r="F39" s="635">
        <v>0</v>
      </c>
      <c r="G39" s="273">
        <v>0</v>
      </c>
      <c r="H39" s="635">
        <v>0</v>
      </c>
      <c r="I39" s="273">
        <v>0</v>
      </c>
      <c r="J39" s="635">
        <v>0</v>
      </c>
      <c r="K39" s="273">
        <v>0</v>
      </c>
      <c r="L39" s="635">
        <v>0</v>
      </c>
      <c r="M39" s="273">
        <v>0</v>
      </c>
      <c r="N39" s="635">
        <v>0</v>
      </c>
    </row>
    <row r="40" spans="2:14" ht="13.2">
      <c r="B40" s="70"/>
      <c r="C40" s="634" t="s">
        <v>478</v>
      </c>
      <c r="D40" s="634"/>
      <c r="E40" s="272">
        <v>366724.00940799998</v>
      </c>
      <c r="F40" s="632">
        <v>2.4935371392167092</v>
      </c>
      <c r="G40" s="272">
        <v>1395799.455939</v>
      </c>
      <c r="H40" s="632">
        <v>3.7029848109878758</v>
      </c>
      <c r="I40" s="272">
        <v>1304929.8909219999</v>
      </c>
      <c r="J40" s="632">
        <v>4.0598581559318783</v>
      </c>
      <c r="K40" s="272">
        <v>1143269.2253449999</v>
      </c>
      <c r="L40" s="632">
        <v>5.1531954451091666</v>
      </c>
      <c r="M40" s="272">
        <v>4210722.581615</v>
      </c>
      <c r="N40" s="632">
        <v>3.9452553500320349</v>
      </c>
    </row>
    <row r="41" spans="2:14" ht="13.2">
      <c r="B41" s="70"/>
      <c r="C41" s="628"/>
      <c r="D41" s="638" t="s">
        <v>479</v>
      </c>
      <c r="E41" s="273">
        <v>0</v>
      </c>
      <c r="F41" s="635">
        <v>0</v>
      </c>
      <c r="G41" s="273">
        <v>0</v>
      </c>
      <c r="H41" s="635">
        <v>0</v>
      </c>
      <c r="I41" s="273">
        <v>0</v>
      </c>
      <c r="J41" s="635">
        <v>0</v>
      </c>
      <c r="K41" s="273">
        <v>283.17500100000001</v>
      </c>
      <c r="L41" s="635">
        <v>1.2763888793399731E-3</v>
      </c>
      <c r="M41" s="273">
        <v>283.17500100000001</v>
      </c>
      <c r="N41" s="635">
        <v>2.6532208333280454E-4</v>
      </c>
    </row>
    <row r="42" spans="2:14" ht="13.2">
      <c r="B42" s="209"/>
      <c r="C42" s="628"/>
      <c r="D42" s="638" t="s">
        <v>480</v>
      </c>
      <c r="E42" s="273">
        <v>0</v>
      </c>
      <c r="F42" s="636">
        <v>0</v>
      </c>
      <c r="G42" s="273">
        <v>127575.40793</v>
      </c>
      <c r="H42" s="636">
        <v>0.3384510545625386</v>
      </c>
      <c r="I42" s="273">
        <v>117606.776348</v>
      </c>
      <c r="J42" s="636">
        <v>0.36589462274630652</v>
      </c>
      <c r="K42" s="273">
        <v>88205.082351999998</v>
      </c>
      <c r="L42" s="636">
        <v>0.3975774196796395</v>
      </c>
      <c r="M42" s="273">
        <v>333387.26663000003</v>
      </c>
      <c r="N42" s="636">
        <v>0.31236869012636037</v>
      </c>
    </row>
    <row r="43" spans="2:14" ht="13.2">
      <c r="B43" s="209"/>
      <c r="C43" s="628"/>
      <c r="D43" s="638" t="s">
        <v>481</v>
      </c>
      <c r="E43" s="273">
        <v>0</v>
      </c>
      <c r="F43" s="636">
        <v>0</v>
      </c>
      <c r="G43" s="273">
        <v>146932.772061</v>
      </c>
      <c r="H43" s="636">
        <v>0.38980515493337803</v>
      </c>
      <c r="I43" s="273">
        <v>143551.20793900001</v>
      </c>
      <c r="J43" s="636">
        <v>0.44661214859079196</v>
      </c>
      <c r="K43" s="273">
        <v>0</v>
      </c>
      <c r="L43" s="636">
        <v>0</v>
      </c>
      <c r="M43" s="273">
        <v>290483.98</v>
      </c>
      <c r="N43" s="636">
        <v>0.27217026388711735</v>
      </c>
    </row>
    <row r="44" spans="2:14" ht="13.2">
      <c r="B44" s="209"/>
      <c r="C44" s="628"/>
      <c r="D44" s="638" t="s">
        <v>482</v>
      </c>
      <c r="E44" s="273">
        <v>331883.55494499998</v>
      </c>
      <c r="F44" s="636">
        <v>2.2566397315696824</v>
      </c>
      <c r="G44" s="273">
        <v>263709.930643</v>
      </c>
      <c r="H44" s="636">
        <v>0.69960900437574836</v>
      </c>
      <c r="I44" s="273">
        <v>456333.48327600001</v>
      </c>
      <c r="J44" s="636">
        <v>1.4197308428530824</v>
      </c>
      <c r="K44" s="273">
        <v>528384.71703099995</v>
      </c>
      <c r="L44" s="636">
        <v>2.3816522449012609</v>
      </c>
      <c r="M44" s="273">
        <v>1580311.6858949999</v>
      </c>
      <c r="N44" s="636">
        <v>1.480680100065888</v>
      </c>
    </row>
    <row r="45" spans="2:14" ht="13.2">
      <c r="B45" s="209"/>
      <c r="C45" s="628"/>
      <c r="D45" s="638" t="s">
        <v>483</v>
      </c>
      <c r="E45" s="273">
        <v>34840.454463000002</v>
      </c>
      <c r="F45" s="636">
        <v>0.23689740764702674</v>
      </c>
      <c r="G45" s="273">
        <v>857581.34530499997</v>
      </c>
      <c r="H45" s="636">
        <v>2.2751195971162104</v>
      </c>
      <c r="I45" s="273">
        <v>587438.42335900001</v>
      </c>
      <c r="J45" s="636">
        <v>1.8276205417416973</v>
      </c>
      <c r="K45" s="273">
        <v>526396.25096199999</v>
      </c>
      <c r="L45" s="636">
        <v>2.3726893916534335</v>
      </c>
      <c r="M45" s="273">
        <v>2006256.4740879999</v>
      </c>
      <c r="N45" s="636">
        <v>1.8797709738683992</v>
      </c>
    </row>
    <row r="46" spans="2:14" ht="13.2">
      <c r="B46" s="70"/>
      <c r="C46" s="634" t="s">
        <v>484</v>
      </c>
      <c r="D46" s="634"/>
      <c r="E46" s="272">
        <v>349427.64203699998</v>
      </c>
      <c r="F46" s="632">
        <v>2.3759306195815544</v>
      </c>
      <c r="G46" s="272">
        <v>396009.97738400003</v>
      </c>
      <c r="H46" s="632">
        <v>1.0505942848832077</v>
      </c>
      <c r="I46" s="272">
        <v>226441.33024099999</v>
      </c>
      <c r="J46" s="632">
        <v>0.70449737400791779</v>
      </c>
      <c r="K46" s="272">
        <v>391674.95459799998</v>
      </c>
      <c r="L46" s="632">
        <v>1.7654438230755971</v>
      </c>
      <c r="M46" s="272">
        <v>1363553.90426</v>
      </c>
      <c r="N46" s="632">
        <v>1.2775879273850261</v>
      </c>
    </row>
    <row r="47" spans="2:14" ht="13.2">
      <c r="B47" s="70"/>
      <c r="C47" s="628"/>
      <c r="D47" s="628" t="s">
        <v>485</v>
      </c>
      <c r="E47" s="273">
        <v>341471.657404</v>
      </c>
      <c r="F47" s="635">
        <v>2.3218339620066986</v>
      </c>
      <c r="G47" s="273">
        <v>391037.486989</v>
      </c>
      <c r="H47" s="635">
        <v>1.0374025213192357</v>
      </c>
      <c r="I47" s="273">
        <v>77173.390241000001</v>
      </c>
      <c r="J47" s="635">
        <v>0.24009950264030333</v>
      </c>
      <c r="K47" s="273">
        <v>285346.81235600001</v>
      </c>
      <c r="L47" s="635">
        <v>1.2861781469413978</v>
      </c>
      <c r="M47" s="273">
        <v>1095029.346991</v>
      </c>
      <c r="N47" s="635">
        <v>1.0259926428117594</v>
      </c>
    </row>
    <row r="48" spans="2:14" ht="13.2">
      <c r="B48" s="70"/>
      <c r="C48" s="628"/>
      <c r="D48" s="628" t="s">
        <v>486</v>
      </c>
      <c r="E48" s="273">
        <v>0</v>
      </c>
      <c r="F48" s="635">
        <v>0</v>
      </c>
      <c r="G48" s="273">
        <v>0</v>
      </c>
      <c r="H48" s="635">
        <v>0</v>
      </c>
      <c r="I48" s="273">
        <v>0</v>
      </c>
      <c r="J48" s="635">
        <v>0</v>
      </c>
      <c r="K48" s="273">
        <v>0</v>
      </c>
      <c r="L48" s="635">
        <v>0</v>
      </c>
      <c r="M48" s="273">
        <v>0</v>
      </c>
      <c r="N48" s="635">
        <v>0</v>
      </c>
    </row>
    <row r="49" spans="2:27" ht="13.5" customHeight="1">
      <c r="B49" s="70"/>
      <c r="C49" s="70"/>
      <c r="D49" s="628" t="s">
        <v>487</v>
      </c>
      <c r="E49" s="273">
        <v>0</v>
      </c>
      <c r="F49" s="635">
        <v>0</v>
      </c>
      <c r="G49" s="273">
        <v>0</v>
      </c>
      <c r="H49" s="635">
        <v>0</v>
      </c>
      <c r="I49" s="273">
        <v>0</v>
      </c>
      <c r="J49" s="635">
        <v>0</v>
      </c>
      <c r="K49" s="273">
        <v>0</v>
      </c>
      <c r="L49" s="635">
        <v>0</v>
      </c>
      <c r="M49" s="273">
        <v>0</v>
      </c>
      <c r="N49" s="635">
        <v>0</v>
      </c>
    </row>
    <row r="50" spans="2:27" ht="13.5" customHeight="1">
      <c r="B50" s="70"/>
      <c r="C50" s="70"/>
      <c r="D50" s="628" t="s">
        <v>488</v>
      </c>
      <c r="E50" s="273">
        <v>7955.984633</v>
      </c>
      <c r="F50" s="635">
        <v>5.4096657574856204E-2</v>
      </c>
      <c r="G50" s="273">
        <v>4972.4903960000001</v>
      </c>
      <c r="H50" s="635">
        <v>1.3191763566624992E-2</v>
      </c>
      <c r="I50" s="273">
        <v>149267.94</v>
      </c>
      <c r="J50" s="635">
        <v>0.46439787136761451</v>
      </c>
      <c r="K50" s="273">
        <v>106328.14224099999</v>
      </c>
      <c r="L50" s="635">
        <v>0.47926567612969218</v>
      </c>
      <c r="M50" s="273">
        <v>268524.55726999999</v>
      </c>
      <c r="N50" s="635">
        <v>0.25159528457420355</v>
      </c>
    </row>
    <row r="51" spans="2:27" ht="13.2">
      <c r="B51" s="631" t="s">
        <v>489</v>
      </c>
      <c r="C51" s="631"/>
      <c r="D51" s="634"/>
      <c r="E51" s="272">
        <v>7306242.6748949997</v>
      </c>
      <c r="F51" s="632">
        <v>49.678742025619023</v>
      </c>
      <c r="G51" s="272">
        <v>17401466.808177002</v>
      </c>
      <c r="H51" s="632">
        <v>46.165204467886809</v>
      </c>
      <c r="I51" s="272">
        <v>13900358.526176</v>
      </c>
      <c r="J51" s="632">
        <v>43.246372334225327</v>
      </c>
      <c r="K51" s="272">
        <v>10831518.785332</v>
      </c>
      <c r="L51" s="632">
        <v>48.822212678158614</v>
      </c>
      <c r="M51" s="272">
        <v>49439586.794581003</v>
      </c>
      <c r="N51" s="632">
        <v>46.322641903870753</v>
      </c>
    </row>
    <row r="52" spans="2:27" ht="13.2">
      <c r="B52" s="631"/>
      <c r="C52" s="631" t="s">
        <v>451</v>
      </c>
      <c r="D52" s="634"/>
      <c r="E52" s="272">
        <v>407862.00523499999</v>
      </c>
      <c r="F52" s="632">
        <v>2.7732546319250795</v>
      </c>
      <c r="G52" s="272">
        <v>1836750.3478979999</v>
      </c>
      <c r="H52" s="632">
        <v>4.8728050515447618</v>
      </c>
      <c r="I52" s="272">
        <v>1989192.6826780001</v>
      </c>
      <c r="J52" s="632">
        <v>6.1887157253975502</v>
      </c>
      <c r="K52" s="272">
        <v>828943.22311100003</v>
      </c>
      <c r="L52" s="632">
        <v>3.7363958959891188</v>
      </c>
      <c r="M52" s="272">
        <v>5062748.2589220004</v>
      </c>
      <c r="N52" s="632">
        <v>4.7435646180035294</v>
      </c>
      <c r="O52" s="217"/>
    </row>
    <row r="53" spans="2:27" ht="13.2">
      <c r="B53" s="631"/>
      <c r="C53" s="631"/>
      <c r="D53" s="628" t="s">
        <v>490</v>
      </c>
      <c r="E53" s="273">
        <v>407862.00523499999</v>
      </c>
      <c r="F53" s="635">
        <v>2.7732546319250795</v>
      </c>
      <c r="G53" s="273">
        <v>1836750.3478979999</v>
      </c>
      <c r="H53" s="635">
        <v>4.8728050515447618</v>
      </c>
      <c r="I53" s="273">
        <v>1989192.6826780001</v>
      </c>
      <c r="J53" s="635">
        <v>6.1887157253975502</v>
      </c>
      <c r="K53" s="273">
        <v>828943.22311100003</v>
      </c>
      <c r="L53" s="635">
        <v>3.7363958959891188</v>
      </c>
      <c r="M53" s="273">
        <v>5062748.2589220004</v>
      </c>
      <c r="N53" s="635">
        <v>4.7435646180035294</v>
      </c>
      <c r="O53" s="217"/>
    </row>
    <row r="54" spans="2:27" s="217" customFormat="1" ht="13.2">
      <c r="B54" s="631"/>
      <c r="C54" s="631" t="s">
        <v>456</v>
      </c>
      <c r="D54" s="634"/>
      <c r="E54" s="272">
        <v>30983.019989</v>
      </c>
      <c r="F54" s="632">
        <v>0.21066881100144252</v>
      </c>
      <c r="G54" s="272">
        <v>1080092.7713830001</v>
      </c>
      <c r="H54" s="632">
        <v>2.8654310688195599</v>
      </c>
      <c r="I54" s="272">
        <v>380778.87073600001</v>
      </c>
      <c r="J54" s="632">
        <v>1.1846676321222258</v>
      </c>
      <c r="K54" s="272">
        <v>179219.310723</v>
      </c>
      <c r="L54" s="632">
        <v>0.80781684245429708</v>
      </c>
      <c r="M54" s="272">
        <v>1671073.9728320001</v>
      </c>
      <c r="N54" s="632">
        <v>1.5657202306322677</v>
      </c>
      <c r="P54" s="120"/>
      <c r="Q54" s="123"/>
      <c r="R54" s="123"/>
      <c r="S54" s="123"/>
      <c r="T54" s="123"/>
      <c r="U54" s="123"/>
      <c r="V54" s="123"/>
      <c r="W54" s="123"/>
      <c r="X54" s="123"/>
      <c r="Y54" s="123"/>
      <c r="Z54" s="123"/>
      <c r="AA54" s="123"/>
    </row>
    <row r="55" spans="2:27" s="217" customFormat="1" ht="13.2">
      <c r="B55" s="631"/>
      <c r="C55" s="631"/>
      <c r="D55" s="628" t="s">
        <v>491</v>
      </c>
      <c r="E55" s="273">
        <v>0</v>
      </c>
      <c r="F55" s="636">
        <v>0</v>
      </c>
      <c r="G55" s="273">
        <v>324885.82532300003</v>
      </c>
      <c r="H55" s="636">
        <v>0.86190553475105047</v>
      </c>
      <c r="I55" s="273">
        <v>112994.629223</v>
      </c>
      <c r="J55" s="635">
        <v>0.35154545099995388</v>
      </c>
      <c r="K55" s="273">
        <v>57388.168255999997</v>
      </c>
      <c r="L55" s="636">
        <v>0.25867262120235557</v>
      </c>
      <c r="M55" s="273">
        <v>495268.62280200003</v>
      </c>
      <c r="N55" s="635">
        <v>0.46404415060351878</v>
      </c>
      <c r="P55" s="120"/>
      <c r="Q55" s="123"/>
    </row>
    <row r="56" spans="2:27" s="217" customFormat="1" ht="13.2">
      <c r="B56" s="631"/>
      <c r="C56" s="631"/>
      <c r="D56" s="628" t="s">
        <v>492</v>
      </c>
      <c r="E56" s="273">
        <v>0</v>
      </c>
      <c r="F56" s="636">
        <v>0</v>
      </c>
      <c r="G56" s="273">
        <v>0</v>
      </c>
      <c r="H56" s="636">
        <v>0</v>
      </c>
      <c r="I56" s="273">
        <v>0</v>
      </c>
      <c r="J56" s="636">
        <v>0</v>
      </c>
      <c r="K56" s="273">
        <v>0</v>
      </c>
      <c r="L56" s="636">
        <v>0</v>
      </c>
      <c r="M56" s="273">
        <v>0</v>
      </c>
      <c r="N56" s="636">
        <v>0</v>
      </c>
      <c r="P56" s="120"/>
      <c r="Q56" s="123"/>
    </row>
    <row r="57" spans="2:27" s="217" customFormat="1" ht="13.2">
      <c r="B57" s="631"/>
      <c r="C57" s="631"/>
      <c r="D57" s="628" t="s">
        <v>493</v>
      </c>
      <c r="E57" s="273">
        <v>30983.019989</v>
      </c>
      <c r="F57" s="636">
        <v>0.21066881100144252</v>
      </c>
      <c r="G57" s="273">
        <v>755206.94605999999</v>
      </c>
      <c r="H57" s="636">
        <v>2.0035255340685092</v>
      </c>
      <c r="I57" s="273">
        <v>267784.24151299999</v>
      </c>
      <c r="J57" s="636">
        <v>0.83312218112227177</v>
      </c>
      <c r="K57" s="273">
        <v>121831.142467</v>
      </c>
      <c r="L57" s="636">
        <v>0.5491442212519414</v>
      </c>
      <c r="M57" s="273">
        <v>1175805.3500300001</v>
      </c>
      <c r="N57" s="636">
        <v>1.1016760800287488</v>
      </c>
      <c r="P57" s="120"/>
      <c r="Q57" s="123"/>
    </row>
    <row r="58" spans="2:27" s="217" customFormat="1" ht="13.2">
      <c r="B58" s="631"/>
      <c r="C58" s="631"/>
      <c r="D58" s="628" t="s">
        <v>494</v>
      </c>
      <c r="E58" s="273">
        <v>0</v>
      </c>
      <c r="F58" s="636">
        <v>0</v>
      </c>
      <c r="G58" s="273">
        <v>0</v>
      </c>
      <c r="H58" s="636">
        <v>0</v>
      </c>
      <c r="I58" s="273">
        <v>0</v>
      </c>
      <c r="J58" s="636">
        <v>0</v>
      </c>
      <c r="K58" s="273">
        <v>0</v>
      </c>
      <c r="L58" s="636">
        <v>0</v>
      </c>
      <c r="M58" s="273">
        <v>0</v>
      </c>
      <c r="N58" s="636">
        <v>0</v>
      </c>
      <c r="P58" s="120"/>
      <c r="Q58" s="123"/>
    </row>
    <row r="59" spans="2:27" s="217" customFormat="1" ht="13.2">
      <c r="B59" s="631"/>
      <c r="C59" s="631"/>
      <c r="D59" s="638" t="s">
        <v>466</v>
      </c>
      <c r="E59" s="273">
        <v>0</v>
      </c>
      <c r="F59" s="636">
        <v>0</v>
      </c>
      <c r="G59" s="273">
        <v>0</v>
      </c>
      <c r="H59" s="636">
        <v>0</v>
      </c>
      <c r="I59" s="273">
        <v>0</v>
      </c>
      <c r="J59" s="636">
        <v>0</v>
      </c>
      <c r="K59" s="273">
        <v>0</v>
      </c>
      <c r="L59" s="636">
        <v>0</v>
      </c>
      <c r="M59" s="273">
        <v>0</v>
      </c>
      <c r="N59" s="636">
        <v>0</v>
      </c>
      <c r="P59" s="120"/>
      <c r="Q59" s="123"/>
    </row>
    <row r="60" spans="2:27" s="217" customFormat="1" ht="13.2">
      <c r="B60" s="631"/>
      <c r="C60" s="631" t="s">
        <v>495</v>
      </c>
      <c r="D60" s="634"/>
      <c r="E60" s="272">
        <v>408022.38379400002</v>
      </c>
      <c r="F60" s="632">
        <v>2.7743451247287716</v>
      </c>
      <c r="G60" s="272">
        <v>928264.68973500002</v>
      </c>
      <c r="H60" s="632">
        <v>2.4626389070718329</v>
      </c>
      <c r="I60" s="272">
        <v>1163231.73174</v>
      </c>
      <c r="J60" s="632">
        <v>3.6190111562289933</v>
      </c>
      <c r="K60" s="272">
        <v>447086.60825400002</v>
      </c>
      <c r="L60" s="629">
        <v>2.0152074613296556</v>
      </c>
      <c r="M60" s="272">
        <v>2946605.4135230002</v>
      </c>
      <c r="N60" s="632">
        <v>2.7608351172059939</v>
      </c>
      <c r="P60" s="120"/>
      <c r="Q60" s="123"/>
      <c r="R60" s="123"/>
      <c r="S60" s="123"/>
      <c r="T60" s="123"/>
      <c r="U60" s="123"/>
      <c r="V60" s="123"/>
      <c r="W60" s="123"/>
      <c r="X60" s="123"/>
      <c r="Y60" s="123"/>
      <c r="Z60" s="123"/>
      <c r="AA60" s="123"/>
    </row>
    <row r="61" spans="2:27" s="217" customFormat="1" ht="13.2">
      <c r="B61" s="631"/>
      <c r="C61" s="631"/>
      <c r="D61" s="638" t="s">
        <v>496</v>
      </c>
      <c r="E61" s="273">
        <v>394922.726639</v>
      </c>
      <c r="F61" s="635">
        <v>2.6852741045909614</v>
      </c>
      <c r="G61" s="273">
        <v>690713.01425799995</v>
      </c>
      <c r="H61" s="635">
        <v>1.8324264203329821</v>
      </c>
      <c r="I61" s="273">
        <v>1163231.73174</v>
      </c>
      <c r="J61" s="635">
        <v>3.6190111562289933</v>
      </c>
      <c r="K61" s="273">
        <v>382184.12725399999</v>
      </c>
      <c r="L61" s="636">
        <v>1.7226646708381532</v>
      </c>
      <c r="M61" s="273">
        <v>2631051.599891</v>
      </c>
      <c r="N61" s="635">
        <v>2.465175560603913</v>
      </c>
      <c r="P61" s="120"/>
      <c r="Q61" s="123"/>
      <c r="R61" s="123"/>
      <c r="S61" s="123"/>
      <c r="T61" s="123"/>
      <c r="U61" s="123"/>
      <c r="V61" s="123"/>
      <c r="W61" s="123"/>
      <c r="X61" s="123"/>
      <c r="Y61" s="123"/>
      <c r="Z61" s="123"/>
      <c r="AA61" s="123"/>
    </row>
    <row r="62" spans="2:27" s="217" customFormat="1" ht="13.2">
      <c r="B62" s="631"/>
      <c r="C62" s="640"/>
      <c r="D62" s="638" t="s">
        <v>497</v>
      </c>
      <c r="E62" s="273">
        <v>0</v>
      </c>
      <c r="F62" s="635">
        <v>0</v>
      </c>
      <c r="G62" s="273">
        <v>0</v>
      </c>
      <c r="H62" s="635">
        <v>0</v>
      </c>
      <c r="I62" s="273">
        <v>0</v>
      </c>
      <c r="J62" s="635">
        <v>0</v>
      </c>
      <c r="K62" s="273">
        <v>0</v>
      </c>
      <c r="L62" s="636">
        <v>0</v>
      </c>
      <c r="M62" s="273">
        <v>0</v>
      </c>
      <c r="N62" s="635">
        <v>0</v>
      </c>
      <c r="P62" s="120"/>
      <c r="Q62" s="123"/>
    </row>
    <row r="63" spans="2:27" s="217" customFormat="1" ht="13.2">
      <c r="B63" s="631"/>
      <c r="C63" s="640"/>
      <c r="D63" s="638" t="s">
        <v>466</v>
      </c>
      <c r="E63" s="273">
        <v>13099.657155000001</v>
      </c>
      <c r="F63" s="635">
        <v>8.9071020137810014E-2</v>
      </c>
      <c r="G63" s="273">
        <v>237551.67547700001</v>
      </c>
      <c r="H63" s="635">
        <v>0.63021248673885066</v>
      </c>
      <c r="I63" s="273">
        <v>0</v>
      </c>
      <c r="J63" s="635">
        <v>0</v>
      </c>
      <c r="K63" s="273">
        <v>64902.481</v>
      </c>
      <c r="L63" s="636">
        <v>0.29254279049150211</v>
      </c>
      <c r="M63" s="273">
        <v>315553.813632</v>
      </c>
      <c r="N63" s="635">
        <v>0.29565955660208076</v>
      </c>
      <c r="P63" s="120"/>
      <c r="Q63" s="123"/>
    </row>
    <row r="64" spans="2:27" s="217" customFormat="1" ht="13.2">
      <c r="B64" s="631"/>
      <c r="C64" s="631" t="s">
        <v>478</v>
      </c>
      <c r="D64" s="634"/>
      <c r="E64" s="272">
        <v>6459375.2658770001</v>
      </c>
      <c r="F64" s="632">
        <v>43.920473457963723</v>
      </c>
      <c r="G64" s="272">
        <v>13556358.999160999</v>
      </c>
      <c r="H64" s="632">
        <v>35.964329440450648</v>
      </c>
      <c r="I64" s="272">
        <v>10367155.241023</v>
      </c>
      <c r="J64" s="632">
        <v>32.253977820479669</v>
      </c>
      <c r="K64" s="272">
        <v>9376269.6432450004</v>
      </c>
      <c r="L64" s="632">
        <v>42.262792478390054</v>
      </c>
      <c r="M64" s="272">
        <v>39759159.149305001</v>
      </c>
      <c r="N64" s="632">
        <v>37.252521938029901</v>
      </c>
      <c r="P64" s="120"/>
      <c r="Q64" s="123"/>
      <c r="R64" s="123"/>
      <c r="S64" s="123"/>
      <c r="T64" s="123"/>
      <c r="U64" s="123"/>
      <c r="V64" s="123"/>
      <c r="W64" s="123"/>
      <c r="X64" s="123"/>
      <c r="Y64" s="123"/>
      <c r="Z64" s="123"/>
      <c r="AA64" s="123"/>
    </row>
    <row r="65" spans="2:27" s="217" customFormat="1" ht="13.2">
      <c r="B65" s="631"/>
      <c r="C65" s="640"/>
      <c r="D65" s="638" t="s">
        <v>498</v>
      </c>
      <c r="E65" s="273">
        <v>3221636.8027010001</v>
      </c>
      <c r="F65" s="635">
        <v>21.905495169433742</v>
      </c>
      <c r="G65" s="273">
        <v>7013251.568182</v>
      </c>
      <c r="H65" s="635">
        <v>18.605798936312095</v>
      </c>
      <c r="I65" s="273">
        <v>2654494.5412170002</v>
      </c>
      <c r="J65" s="635">
        <v>8.2585826165895195</v>
      </c>
      <c r="K65" s="273">
        <v>3960989.4033900001</v>
      </c>
      <c r="L65" s="635">
        <v>17.853845882640151</v>
      </c>
      <c r="M65" s="273">
        <v>16850372.31549</v>
      </c>
      <c r="N65" s="635">
        <v>15.788031683203632</v>
      </c>
      <c r="P65" s="120"/>
      <c r="Q65" s="123"/>
    </row>
    <row r="66" spans="2:27" s="217" customFormat="1" ht="13.2">
      <c r="B66" s="631"/>
      <c r="C66" s="640"/>
      <c r="D66" s="638" t="s">
        <v>499</v>
      </c>
      <c r="E66" s="273">
        <v>3237738.4631759999</v>
      </c>
      <c r="F66" s="635">
        <v>22.014978288529989</v>
      </c>
      <c r="G66" s="273">
        <v>6543107.4309780002</v>
      </c>
      <c r="H66" s="635">
        <v>17.358530504135906</v>
      </c>
      <c r="I66" s="273">
        <v>7712660.6998060001</v>
      </c>
      <c r="J66" s="635">
        <v>23.995395203890151</v>
      </c>
      <c r="K66" s="273">
        <v>5415280.2398549998</v>
      </c>
      <c r="L66" s="635">
        <v>24.408946595749896</v>
      </c>
      <c r="M66" s="273">
        <v>22908786.833815001</v>
      </c>
      <c r="N66" s="635">
        <v>21.46449025482627</v>
      </c>
      <c r="P66" s="120"/>
      <c r="Q66" s="123"/>
    </row>
    <row r="67" spans="2:27" s="217" customFormat="1" ht="13.2">
      <c r="B67" s="631"/>
      <c r="C67" s="640"/>
      <c r="D67" s="638" t="s">
        <v>500</v>
      </c>
      <c r="E67" s="273">
        <v>0</v>
      </c>
      <c r="F67" s="635">
        <v>0</v>
      </c>
      <c r="G67" s="273">
        <v>0</v>
      </c>
      <c r="H67" s="635">
        <v>0</v>
      </c>
      <c r="I67" s="273">
        <v>0</v>
      </c>
      <c r="J67" s="635">
        <v>0</v>
      </c>
      <c r="K67" s="273">
        <v>0</v>
      </c>
      <c r="L67" s="635">
        <v>0</v>
      </c>
      <c r="M67" s="273">
        <v>0</v>
      </c>
      <c r="N67" s="635">
        <v>0</v>
      </c>
      <c r="P67" s="120"/>
      <c r="Q67" s="123"/>
    </row>
    <row r="68" spans="2:27" s="217" customFormat="1" ht="13.2">
      <c r="B68" s="631"/>
      <c r="C68" s="631" t="s">
        <v>484</v>
      </c>
      <c r="D68" s="634"/>
      <c r="E68" s="272">
        <v>0</v>
      </c>
      <c r="F68" s="632">
        <v>0</v>
      </c>
      <c r="G68" s="272">
        <v>0</v>
      </c>
      <c r="H68" s="632">
        <v>0</v>
      </c>
      <c r="I68" s="272">
        <v>0</v>
      </c>
      <c r="J68" s="632">
        <v>0</v>
      </c>
      <c r="K68" s="272">
        <v>0</v>
      </c>
      <c r="L68" s="632">
        <v>0</v>
      </c>
      <c r="M68" s="272">
        <v>0</v>
      </c>
      <c r="N68" s="632">
        <v>0</v>
      </c>
      <c r="P68" s="120"/>
      <c r="Q68" s="123"/>
      <c r="R68" s="123"/>
      <c r="S68" s="123"/>
      <c r="T68" s="123"/>
      <c r="U68" s="123"/>
      <c r="V68" s="123"/>
      <c r="W68" s="123"/>
      <c r="X68" s="123"/>
      <c r="Y68" s="123"/>
      <c r="Z68" s="123"/>
      <c r="AA68" s="123"/>
    </row>
    <row r="69" spans="2:27" s="217" customFormat="1" ht="13.2">
      <c r="B69" s="631"/>
      <c r="C69" s="640"/>
      <c r="D69" s="628" t="s">
        <v>501</v>
      </c>
      <c r="E69" s="272">
        <v>0</v>
      </c>
      <c r="F69" s="635">
        <v>0</v>
      </c>
      <c r="G69" s="272">
        <v>0</v>
      </c>
      <c r="H69" s="635">
        <v>0</v>
      </c>
      <c r="I69" s="272">
        <v>0</v>
      </c>
      <c r="J69" s="635">
        <v>0</v>
      </c>
      <c r="K69" s="272">
        <v>0</v>
      </c>
      <c r="L69" s="635">
        <v>0</v>
      </c>
      <c r="M69" s="272">
        <v>0</v>
      </c>
      <c r="N69" s="635">
        <v>0</v>
      </c>
      <c r="P69" s="120"/>
      <c r="Q69" s="123"/>
    </row>
    <row r="70" spans="2:27" s="217" customFormat="1" ht="3.9" customHeight="1">
      <c r="B70" s="70"/>
      <c r="C70" s="70"/>
      <c r="D70" s="628"/>
      <c r="E70" s="272"/>
      <c r="F70" s="629"/>
      <c r="G70" s="272"/>
      <c r="H70" s="629"/>
      <c r="I70" s="272"/>
      <c r="J70" s="629"/>
      <c r="K70" s="272"/>
      <c r="L70" s="629"/>
      <c r="M70" s="272"/>
      <c r="N70" s="630"/>
      <c r="O70" s="80"/>
      <c r="P70" s="80"/>
      <c r="Q70" s="123"/>
    </row>
    <row r="71" spans="2:27" s="217" customFormat="1" ht="13.2">
      <c r="B71" s="641" t="s">
        <v>388</v>
      </c>
      <c r="C71" s="641"/>
      <c r="D71" s="642"/>
      <c r="E71" s="272">
        <v>-1046576.53053</v>
      </c>
      <c r="F71" s="241">
        <v>-7.1161892348469609</v>
      </c>
      <c r="G71" s="272">
        <v>-2763567.3850799999</v>
      </c>
      <c r="H71" s="241">
        <v>-7.3316034101821206</v>
      </c>
      <c r="I71" s="272">
        <v>-1718647.221347</v>
      </c>
      <c r="J71" s="241">
        <v>-5.3470029212261672</v>
      </c>
      <c r="K71" s="272">
        <v>-1426199.5022740001</v>
      </c>
      <c r="L71" s="241">
        <v>-6.4284812500900763</v>
      </c>
      <c r="M71" s="643">
        <v>-6954990.6392310001</v>
      </c>
      <c r="N71" s="241">
        <v>-6.5165095769203258</v>
      </c>
      <c r="O71" s="123"/>
      <c r="P71" s="120"/>
      <c r="Q71" s="123"/>
    </row>
    <row r="72" spans="2:27" ht="13.2">
      <c r="B72" s="631" t="s">
        <v>389</v>
      </c>
      <c r="C72" s="631"/>
      <c r="D72" s="631"/>
      <c r="E72" s="644">
        <v>14706980.042142</v>
      </c>
      <c r="F72" s="645">
        <v>100</v>
      </c>
      <c r="G72" s="644">
        <v>37693901.735628001</v>
      </c>
      <c r="H72" s="645">
        <v>100</v>
      </c>
      <c r="I72" s="644">
        <v>32142253.270976</v>
      </c>
      <c r="J72" s="645">
        <v>100</v>
      </c>
      <c r="K72" s="644">
        <v>22185636.805801</v>
      </c>
      <c r="L72" s="645">
        <v>100</v>
      </c>
      <c r="M72" s="644">
        <v>106728771.85454699</v>
      </c>
      <c r="N72" s="645">
        <v>100</v>
      </c>
    </row>
    <row r="73" spans="2:27" ht="13.2">
      <c r="B73" s="646"/>
      <c r="C73" s="646"/>
      <c r="D73" s="640" t="s">
        <v>502</v>
      </c>
      <c r="E73" s="273">
        <v>14557346.844564</v>
      </c>
      <c r="F73" s="635">
        <v>98.98257020034545</v>
      </c>
      <c r="G73" s="273">
        <v>37232939.498719998</v>
      </c>
      <c r="H73" s="635">
        <v>98.777090681296315</v>
      </c>
      <c r="I73" s="273">
        <v>31824571.572781999</v>
      </c>
      <c r="J73" s="635">
        <v>99.011638370478323</v>
      </c>
      <c r="K73" s="273">
        <v>21854042.653905001</v>
      </c>
      <c r="L73" s="635">
        <v>98.505365634538407</v>
      </c>
      <c r="M73" s="273">
        <v>105468900.56997199</v>
      </c>
      <c r="N73" s="635">
        <v>98.819557966719614</v>
      </c>
    </row>
    <row r="74" spans="2:27" ht="13.2">
      <c r="B74" s="646"/>
      <c r="C74" s="646"/>
      <c r="D74" s="640" t="s">
        <v>503</v>
      </c>
      <c r="E74" s="273">
        <v>149633.19757799999</v>
      </c>
      <c r="F74" s="635">
        <v>1.01742979965455</v>
      </c>
      <c r="G74" s="273">
        <v>460962.23690900003</v>
      </c>
      <c r="H74" s="635">
        <v>1.2229093187063249</v>
      </c>
      <c r="I74" s="273">
        <v>317681.69819299999</v>
      </c>
      <c r="J74" s="635">
        <v>0.98836162951855666</v>
      </c>
      <c r="K74" s="273">
        <v>331594.15189600002</v>
      </c>
      <c r="L74" s="635">
        <v>1.4946343654616048</v>
      </c>
      <c r="M74" s="273">
        <v>1259871.2845759999</v>
      </c>
      <c r="N74" s="635">
        <v>1.1804420332813239</v>
      </c>
    </row>
    <row r="75" spans="2:27" ht="3.9" customHeight="1" thickBot="1">
      <c r="B75" s="647"/>
      <c r="C75" s="647"/>
      <c r="D75" s="648"/>
      <c r="E75" s="648"/>
      <c r="F75" s="648"/>
      <c r="G75" s="648"/>
      <c r="H75" s="648"/>
      <c r="I75" s="239"/>
      <c r="J75" s="239"/>
      <c r="K75" s="649"/>
      <c r="L75" s="239"/>
      <c r="M75" s="650"/>
      <c r="N75" s="239"/>
    </row>
    <row r="76" spans="2:27" ht="12.9" customHeight="1">
      <c r="B76" s="651" t="s">
        <v>504</v>
      </c>
      <c r="D76" s="652"/>
      <c r="E76" s="652"/>
      <c r="F76" s="652"/>
      <c r="G76" s="572"/>
      <c r="H76" s="653"/>
      <c r="I76" s="653"/>
      <c r="J76" s="653"/>
      <c r="K76" s="653"/>
      <c r="L76" s="653"/>
      <c r="M76" s="654"/>
      <c r="N76" s="655"/>
      <c r="R76" s="656"/>
    </row>
    <row r="77" spans="2:27" ht="13.2">
      <c r="B77" s="651" t="s">
        <v>505</v>
      </c>
      <c r="D77" s="652"/>
      <c r="E77" s="652"/>
      <c r="F77" s="652"/>
      <c r="G77" s="657"/>
      <c r="H77" s="653"/>
      <c r="I77" s="653"/>
      <c r="J77" s="653"/>
      <c r="K77" s="653"/>
      <c r="L77" s="653"/>
      <c r="M77" s="654"/>
      <c r="N77" s="655"/>
      <c r="R77" s="656"/>
      <c r="S77" s="656"/>
      <c r="T77" s="656"/>
      <c r="U77" s="656"/>
      <c r="V77" s="656"/>
      <c r="W77" s="656"/>
      <c r="X77" s="656"/>
      <c r="Y77" s="656"/>
      <c r="Z77" s="656"/>
      <c r="AA77" s="656"/>
    </row>
    <row r="78" spans="2:27" ht="12.9" customHeight="1">
      <c r="B78" s="651" t="s">
        <v>506</v>
      </c>
      <c r="D78" s="652"/>
      <c r="E78" s="652"/>
      <c r="F78" s="652"/>
      <c r="G78" s="657"/>
      <c r="H78" s="653"/>
      <c r="I78" s="653"/>
      <c r="J78" s="653"/>
      <c r="K78" s="653"/>
      <c r="L78" s="653"/>
      <c r="M78" s="658"/>
      <c r="N78" s="655"/>
      <c r="R78" s="656"/>
      <c r="S78" s="656"/>
      <c r="T78" s="656"/>
      <c r="U78" s="656"/>
      <c r="V78" s="656"/>
      <c r="W78" s="656"/>
      <c r="X78" s="656"/>
      <c r="Y78" s="656"/>
      <c r="Z78" s="656"/>
      <c r="AA78" s="656"/>
    </row>
    <row r="79" spans="2:27" ht="12.9" customHeight="1">
      <c r="B79" s="651" t="s">
        <v>507</v>
      </c>
      <c r="D79" s="651"/>
      <c r="E79" s="651"/>
      <c r="F79" s="651"/>
      <c r="G79" s="123"/>
      <c r="H79" s="123"/>
      <c r="I79" s="123"/>
      <c r="J79" s="123"/>
      <c r="K79" s="123"/>
      <c r="L79" s="123"/>
      <c r="M79" s="659"/>
      <c r="N79" s="651"/>
    </row>
    <row r="80" spans="2:27" ht="12.9" customHeight="1">
      <c r="B80" s="651" t="s">
        <v>508</v>
      </c>
      <c r="D80" s="660"/>
      <c r="E80" s="660"/>
      <c r="F80" s="660"/>
      <c r="G80" s="661"/>
      <c r="H80" s="661"/>
      <c r="I80" s="661"/>
      <c r="J80" s="661"/>
      <c r="K80" s="661"/>
      <c r="L80" s="661"/>
      <c r="M80" s="662"/>
      <c r="N80" s="660"/>
    </row>
    <row r="81" spans="2:14" ht="12.9" customHeight="1">
      <c r="B81" s="651" t="s">
        <v>323</v>
      </c>
      <c r="G81" s="663"/>
      <c r="H81" s="663"/>
      <c r="I81" s="663"/>
      <c r="J81" s="663"/>
      <c r="K81" s="663"/>
      <c r="L81" s="663"/>
      <c r="M81" s="272"/>
      <c r="N81" s="664"/>
    </row>
    <row r="205" spans="3:3" ht="12.75" customHeight="1">
      <c r="C205" s="123" t="s">
        <v>193</v>
      </c>
    </row>
  </sheetData>
  <mergeCells count="6">
    <mergeCell ref="B3:N3"/>
    <mergeCell ref="E6:F6"/>
    <mergeCell ref="G6:H6"/>
    <mergeCell ref="I6:J6"/>
    <mergeCell ref="K6:L6"/>
    <mergeCell ref="M6:N6"/>
  </mergeCells>
  <printOptions horizontalCentered="1" verticalCentered="1"/>
  <pageMargins left="0.98425196850393704" right="0.98425196850393704" top="0.98425196850393704" bottom="0.98425196850393704" header="0.59055118110236227" footer="0.59055118110236227"/>
  <pageSetup paperSize="9" scale="20" orientation="portrait" useFirstPageNumber="1" verticalDpi="300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59A544-C7C1-4547-9F15-7A89ECC90FA6}">
  <sheetPr codeName="Hoja35"/>
  <dimension ref="B2:AA205"/>
  <sheetViews>
    <sheetView topLeftCell="B1" zoomScale="70" zoomScaleNormal="70" workbookViewId="0"/>
  </sheetViews>
  <sheetFormatPr baseColWidth="10" defaultColWidth="11.44140625" defaultRowHeight="13.2"/>
  <cols>
    <col min="1" max="1" width="3.33203125" style="80" customWidth="1"/>
    <col min="2" max="2" width="4.5546875" style="80" customWidth="1"/>
    <col min="3" max="3" width="3.109375" style="80" customWidth="1"/>
    <col min="4" max="4" width="42.6640625" style="80" customWidth="1"/>
    <col min="5" max="5" width="15.33203125" style="80" customWidth="1"/>
    <col min="6" max="6" width="8.6640625" style="80" customWidth="1"/>
    <col min="7" max="7" width="15.33203125" style="80" customWidth="1"/>
    <col min="8" max="8" width="8.6640625" style="80" customWidth="1"/>
    <col min="9" max="9" width="15.33203125" style="80" customWidth="1"/>
    <col min="10" max="10" width="8.6640625" style="80" customWidth="1"/>
    <col min="11" max="11" width="15.33203125" style="80" customWidth="1"/>
    <col min="12" max="12" width="8.6640625" style="80" customWidth="1"/>
    <col min="13" max="13" width="15.33203125" style="80" customWidth="1"/>
    <col min="14" max="14" width="8.6640625" style="80" customWidth="1"/>
    <col min="15" max="15" width="11.44140625" style="80"/>
    <col min="16" max="16" width="12" style="80" bestFit="1" customWidth="1"/>
    <col min="17" max="17" width="19.88671875" style="401" bestFit="1" customWidth="1"/>
    <col min="18" max="26" width="7.33203125" style="80" customWidth="1"/>
    <col min="27" max="28" width="7" style="80" customWidth="1"/>
    <col min="29" max="256" width="11.44140625" style="80"/>
    <col min="257" max="257" width="3.33203125" style="80" customWidth="1"/>
    <col min="258" max="258" width="4.5546875" style="80" customWidth="1"/>
    <col min="259" max="259" width="3.109375" style="80" customWidth="1"/>
    <col min="260" max="260" width="42.6640625" style="80" customWidth="1"/>
    <col min="261" max="261" width="15.33203125" style="80" customWidth="1"/>
    <col min="262" max="262" width="8.6640625" style="80" customWidth="1"/>
    <col min="263" max="263" width="15.33203125" style="80" customWidth="1"/>
    <col min="264" max="264" width="8.6640625" style="80" customWidth="1"/>
    <col min="265" max="265" width="15.33203125" style="80" customWidth="1"/>
    <col min="266" max="266" width="8.6640625" style="80" customWidth="1"/>
    <col min="267" max="267" width="15.33203125" style="80" customWidth="1"/>
    <col min="268" max="268" width="8.6640625" style="80" customWidth="1"/>
    <col min="269" max="269" width="15.33203125" style="80" customWidth="1"/>
    <col min="270" max="270" width="8.6640625" style="80" customWidth="1"/>
    <col min="271" max="271" width="11.44140625" style="80"/>
    <col min="272" max="272" width="12" style="80" bestFit="1" customWidth="1"/>
    <col min="273" max="273" width="19.88671875" style="80" bestFit="1" customWidth="1"/>
    <col min="274" max="282" width="7.33203125" style="80" customWidth="1"/>
    <col min="283" max="284" width="7" style="80" customWidth="1"/>
    <col min="285" max="512" width="11.44140625" style="80"/>
    <col min="513" max="513" width="3.33203125" style="80" customWidth="1"/>
    <col min="514" max="514" width="4.5546875" style="80" customWidth="1"/>
    <col min="515" max="515" width="3.109375" style="80" customWidth="1"/>
    <col min="516" max="516" width="42.6640625" style="80" customWidth="1"/>
    <col min="517" max="517" width="15.33203125" style="80" customWidth="1"/>
    <col min="518" max="518" width="8.6640625" style="80" customWidth="1"/>
    <col min="519" max="519" width="15.33203125" style="80" customWidth="1"/>
    <col min="520" max="520" width="8.6640625" style="80" customWidth="1"/>
    <col min="521" max="521" width="15.33203125" style="80" customWidth="1"/>
    <col min="522" max="522" width="8.6640625" style="80" customWidth="1"/>
    <col min="523" max="523" width="15.33203125" style="80" customWidth="1"/>
    <col min="524" max="524" width="8.6640625" style="80" customWidth="1"/>
    <col min="525" max="525" width="15.33203125" style="80" customWidth="1"/>
    <col min="526" max="526" width="8.6640625" style="80" customWidth="1"/>
    <col min="527" max="527" width="11.44140625" style="80"/>
    <col min="528" max="528" width="12" style="80" bestFit="1" customWidth="1"/>
    <col min="529" max="529" width="19.88671875" style="80" bestFit="1" customWidth="1"/>
    <col min="530" max="538" width="7.33203125" style="80" customWidth="1"/>
    <col min="539" max="540" width="7" style="80" customWidth="1"/>
    <col min="541" max="768" width="11.44140625" style="80"/>
    <col min="769" max="769" width="3.33203125" style="80" customWidth="1"/>
    <col min="770" max="770" width="4.5546875" style="80" customWidth="1"/>
    <col min="771" max="771" width="3.109375" style="80" customWidth="1"/>
    <col min="772" max="772" width="42.6640625" style="80" customWidth="1"/>
    <col min="773" max="773" width="15.33203125" style="80" customWidth="1"/>
    <col min="774" max="774" width="8.6640625" style="80" customWidth="1"/>
    <col min="775" max="775" width="15.33203125" style="80" customWidth="1"/>
    <col min="776" max="776" width="8.6640625" style="80" customWidth="1"/>
    <col min="777" max="777" width="15.33203125" style="80" customWidth="1"/>
    <col min="778" max="778" width="8.6640625" style="80" customWidth="1"/>
    <col min="779" max="779" width="15.33203125" style="80" customWidth="1"/>
    <col min="780" max="780" width="8.6640625" style="80" customWidth="1"/>
    <col min="781" max="781" width="15.33203125" style="80" customWidth="1"/>
    <col min="782" max="782" width="8.6640625" style="80" customWidth="1"/>
    <col min="783" max="783" width="11.44140625" style="80"/>
    <col min="784" max="784" width="12" style="80" bestFit="1" customWidth="1"/>
    <col min="785" max="785" width="19.88671875" style="80" bestFit="1" customWidth="1"/>
    <col min="786" max="794" width="7.33203125" style="80" customWidth="1"/>
    <col min="795" max="796" width="7" style="80" customWidth="1"/>
    <col min="797" max="1024" width="11.44140625" style="80"/>
    <col min="1025" max="1025" width="3.33203125" style="80" customWidth="1"/>
    <col min="1026" max="1026" width="4.5546875" style="80" customWidth="1"/>
    <col min="1027" max="1027" width="3.109375" style="80" customWidth="1"/>
    <col min="1028" max="1028" width="42.6640625" style="80" customWidth="1"/>
    <col min="1029" max="1029" width="15.33203125" style="80" customWidth="1"/>
    <col min="1030" max="1030" width="8.6640625" style="80" customWidth="1"/>
    <col min="1031" max="1031" width="15.33203125" style="80" customWidth="1"/>
    <col min="1032" max="1032" width="8.6640625" style="80" customWidth="1"/>
    <col min="1033" max="1033" width="15.33203125" style="80" customWidth="1"/>
    <col min="1034" max="1034" width="8.6640625" style="80" customWidth="1"/>
    <col min="1035" max="1035" width="15.33203125" style="80" customWidth="1"/>
    <col min="1036" max="1036" width="8.6640625" style="80" customWidth="1"/>
    <col min="1037" max="1037" width="15.33203125" style="80" customWidth="1"/>
    <col min="1038" max="1038" width="8.6640625" style="80" customWidth="1"/>
    <col min="1039" max="1039" width="11.44140625" style="80"/>
    <col min="1040" max="1040" width="12" style="80" bestFit="1" customWidth="1"/>
    <col min="1041" max="1041" width="19.88671875" style="80" bestFit="1" customWidth="1"/>
    <col min="1042" max="1050" width="7.33203125" style="80" customWidth="1"/>
    <col min="1051" max="1052" width="7" style="80" customWidth="1"/>
    <col min="1053" max="1280" width="11.44140625" style="80"/>
    <col min="1281" max="1281" width="3.33203125" style="80" customWidth="1"/>
    <col min="1282" max="1282" width="4.5546875" style="80" customWidth="1"/>
    <col min="1283" max="1283" width="3.109375" style="80" customWidth="1"/>
    <col min="1284" max="1284" width="42.6640625" style="80" customWidth="1"/>
    <col min="1285" max="1285" width="15.33203125" style="80" customWidth="1"/>
    <col min="1286" max="1286" width="8.6640625" style="80" customWidth="1"/>
    <col min="1287" max="1287" width="15.33203125" style="80" customWidth="1"/>
    <col min="1288" max="1288" width="8.6640625" style="80" customWidth="1"/>
    <col min="1289" max="1289" width="15.33203125" style="80" customWidth="1"/>
    <col min="1290" max="1290" width="8.6640625" style="80" customWidth="1"/>
    <col min="1291" max="1291" width="15.33203125" style="80" customWidth="1"/>
    <col min="1292" max="1292" width="8.6640625" style="80" customWidth="1"/>
    <col min="1293" max="1293" width="15.33203125" style="80" customWidth="1"/>
    <col min="1294" max="1294" width="8.6640625" style="80" customWidth="1"/>
    <col min="1295" max="1295" width="11.44140625" style="80"/>
    <col min="1296" max="1296" width="12" style="80" bestFit="1" customWidth="1"/>
    <col min="1297" max="1297" width="19.88671875" style="80" bestFit="1" customWidth="1"/>
    <col min="1298" max="1306" width="7.33203125" style="80" customWidth="1"/>
    <col min="1307" max="1308" width="7" style="80" customWidth="1"/>
    <col min="1309" max="1536" width="11.44140625" style="80"/>
    <col min="1537" max="1537" width="3.33203125" style="80" customWidth="1"/>
    <col min="1538" max="1538" width="4.5546875" style="80" customWidth="1"/>
    <col min="1539" max="1539" width="3.109375" style="80" customWidth="1"/>
    <col min="1540" max="1540" width="42.6640625" style="80" customWidth="1"/>
    <col min="1541" max="1541" width="15.33203125" style="80" customWidth="1"/>
    <col min="1542" max="1542" width="8.6640625" style="80" customWidth="1"/>
    <col min="1543" max="1543" width="15.33203125" style="80" customWidth="1"/>
    <col min="1544" max="1544" width="8.6640625" style="80" customWidth="1"/>
    <col min="1545" max="1545" width="15.33203125" style="80" customWidth="1"/>
    <col min="1546" max="1546" width="8.6640625" style="80" customWidth="1"/>
    <col min="1547" max="1547" width="15.33203125" style="80" customWidth="1"/>
    <col min="1548" max="1548" width="8.6640625" style="80" customWidth="1"/>
    <col min="1549" max="1549" width="15.33203125" style="80" customWidth="1"/>
    <col min="1550" max="1550" width="8.6640625" style="80" customWidth="1"/>
    <col min="1551" max="1551" width="11.44140625" style="80"/>
    <col min="1552" max="1552" width="12" style="80" bestFit="1" customWidth="1"/>
    <col min="1553" max="1553" width="19.88671875" style="80" bestFit="1" customWidth="1"/>
    <col min="1554" max="1562" width="7.33203125" style="80" customWidth="1"/>
    <col min="1563" max="1564" width="7" style="80" customWidth="1"/>
    <col min="1565" max="1792" width="11.44140625" style="80"/>
    <col min="1793" max="1793" width="3.33203125" style="80" customWidth="1"/>
    <col min="1794" max="1794" width="4.5546875" style="80" customWidth="1"/>
    <col min="1795" max="1795" width="3.109375" style="80" customWidth="1"/>
    <col min="1796" max="1796" width="42.6640625" style="80" customWidth="1"/>
    <col min="1797" max="1797" width="15.33203125" style="80" customWidth="1"/>
    <col min="1798" max="1798" width="8.6640625" style="80" customWidth="1"/>
    <col min="1799" max="1799" width="15.33203125" style="80" customWidth="1"/>
    <col min="1800" max="1800" width="8.6640625" style="80" customWidth="1"/>
    <col min="1801" max="1801" width="15.33203125" style="80" customWidth="1"/>
    <col min="1802" max="1802" width="8.6640625" style="80" customWidth="1"/>
    <col min="1803" max="1803" width="15.33203125" style="80" customWidth="1"/>
    <col min="1804" max="1804" width="8.6640625" style="80" customWidth="1"/>
    <col min="1805" max="1805" width="15.33203125" style="80" customWidth="1"/>
    <col min="1806" max="1806" width="8.6640625" style="80" customWidth="1"/>
    <col min="1807" max="1807" width="11.44140625" style="80"/>
    <col min="1808" max="1808" width="12" style="80" bestFit="1" customWidth="1"/>
    <col min="1809" max="1809" width="19.88671875" style="80" bestFit="1" customWidth="1"/>
    <col min="1810" max="1818" width="7.33203125" style="80" customWidth="1"/>
    <col min="1819" max="1820" width="7" style="80" customWidth="1"/>
    <col min="1821" max="2048" width="11.44140625" style="80"/>
    <col min="2049" max="2049" width="3.33203125" style="80" customWidth="1"/>
    <col min="2050" max="2050" width="4.5546875" style="80" customWidth="1"/>
    <col min="2051" max="2051" width="3.109375" style="80" customWidth="1"/>
    <col min="2052" max="2052" width="42.6640625" style="80" customWidth="1"/>
    <col min="2053" max="2053" width="15.33203125" style="80" customWidth="1"/>
    <col min="2054" max="2054" width="8.6640625" style="80" customWidth="1"/>
    <col min="2055" max="2055" width="15.33203125" style="80" customWidth="1"/>
    <col min="2056" max="2056" width="8.6640625" style="80" customWidth="1"/>
    <col min="2057" max="2057" width="15.33203125" style="80" customWidth="1"/>
    <col min="2058" max="2058" width="8.6640625" style="80" customWidth="1"/>
    <col min="2059" max="2059" width="15.33203125" style="80" customWidth="1"/>
    <col min="2060" max="2060" width="8.6640625" style="80" customWidth="1"/>
    <col min="2061" max="2061" width="15.33203125" style="80" customWidth="1"/>
    <col min="2062" max="2062" width="8.6640625" style="80" customWidth="1"/>
    <col min="2063" max="2063" width="11.44140625" style="80"/>
    <col min="2064" max="2064" width="12" style="80" bestFit="1" customWidth="1"/>
    <col min="2065" max="2065" width="19.88671875" style="80" bestFit="1" customWidth="1"/>
    <col min="2066" max="2074" width="7.33203125" style="80" customWidth="1"/>
    <col min="2075" max="2076" width="7" style="80" customWidth="1"/>
    <col min="2077" max="2304" width="11.44140625" style="80"/>
    <col min="2305" max="2305" width="3.33203125" style="80" customWidth="1"/>
    <col min="2306" max="2306" width="4.5546875" style="80" customWidth="1"/>
    <col min="2307" max="2307" width="3.109375" style="80" customWidth="1"/>
    <col min="2308" max="2308" width="42.6640625" style="80" customWidth="1"/>
    <col min="2309" max="2309" width="15.33203125" style="80" customWidth="1"/>
    <col min="2310" max="2310" width="8.6640625" style="80" customWidth="1"/>
    <col min="2311" max="2311" width="15.33203125" style="80" customWidth="1"/>
    <col min="2312" max="2312" width="8.6640625" style="80" customWidth="1"/>
    <col min="2313" max="2313" width="15.33203125" style="80" customWidth="1"/>
    <col min="2314" max="2314" width="8.6640625" style="80" customWidth="1"/>
    <col min="2315" max="2315" width="15.33203125" style="80" customWidth="1"/>
    <col min="2316" max="2316" width="8.6640625" style="80" customWidth="1"/>
    <col min="2317" max="2317" width="15.33203125" style="80" customWidth="1"/>
    <col min="2318" max="2318" width="8.6640625" style="80" customWidth="1"/>
    <col min="2319" max="2319" width="11.44140625" style="80"/>
    <col min="2320" max="2320" width="12" style="80" bestFit="1" customWidth="1"/>
    <col min="2321" max="2321" width="19.88671875" style="80" bestFit="1" customWidth="1"/>
    <col min="2322" max="2330" width="7.33203125" style="80" customWidth="1"/>
    <col min="2331" max="2332" width="7" style="80" customWidth="1"/>
    <col min="2333" max="2560" width="11.44140625" style="80"/>
    <col min="2561" max="2561" width="3.33203125" style="80" customWidth="1"/>
    <col min="2562" max="2562" width="4.5546875" style="80" customWidth="1"/>
    <col min="2563" max="2563" width="3.109375" style="80" customWidth="1"/>
    <col min="2564" max="2564" width="42.6640625" style="80" customWidth="1"/>
    <col min="2565" max="2565" width="15.33203125" style="80" customWidth="1"/>
    <col min="2566" max="2566" width="8.6640625" style="80" customWidth="1"/>
    <col min="2567" max="2567" width="15.33203125" style="80" customWidth="1"/>
    <col min="2568" max="2568" width="8.6640625" style="80" customWidth="1"/>
    <col min="2569" max="2569" width="15.33203125" style="80" customWidth="1"/>
    <col min="2570" max="2570" width="8.6640625" style="80" customWidth="1"/>
    <col min="2571" max="2571" width="15.33203125" style="80" customWidth="1"/>
    <col min="2572" max="2572" width="8.6640625" style="80" customWidth="1"/>
    <col min="2573" max="2573" width="15.33203125" style="80" customWidth="1"/>
    <col min="2574" max="2574" width="8.6640625" style="80" customWidth="1"/>
    <col min="2575" max="2575" width="11.44140625" style="80"/>
    <col min="2576" max="2576" width="12" style="80" bestFit="1" customWidth="1"/>
    <col min="2577" max="2577" width="19.88671875" style="80" bestFit="1" customWidth="1"/>
    <col min="2578" max="2586" width="7.33203125" style="80" customWidth="1"/>
    <col min="2587" max="2588" width="7" style="80" customWidth="1"/>
    <col min="2589" max="2816" width="11.44140625" style="80"/>
    <col min="2817" max="2817" width="3.33203125" style="80" customWidth="1"/>
    <col min="2818" max="2818" width="4.5546875" style="80" customWidth="1"/>
    <col min="2819" max="2819" width="3.109375" style="80" customWidth="1"/>
    <col min="2820" max="2820" width="42.6640625" style="80" customWidth="1"/>
    <col min="2821" max="2821" width="15.33203125" style="80" customWidth="1"/>
    <col min="2822" max="2822" width="8.6640625" style="80" customWidth="1"/>
    <col min="2823" max="2823" width="15.33203125" style="80" customWidth="1"/>
    <col min="2824" max="2824" width="8.6640625" style="80" customWidth="1"/>
    <col min="2825" max="2825" width="15.33203125" style="80" customWidth="1"/>
    <col min="2826" max="2826" width="8.6640625" style="80" customWidth="1"/>
    <col min="2827" max="2827" width="15.33203125" style="80" customWidth="1"/>
    <col min="2828" max="2828" width="8.6640625" style="80" customWidth="1"/>
    <col min="2829" max="2829" width="15.33203125" style="80" customWidth="1"/>
    <col min="2830" max="2830" width="8.6640625" style="80" customWidth="1"/>
    <col min="2831" max="2831" width="11.44140625" style="80"/>
    <col min="2832" max="2832" width="12" style="80" bestFit="1" customWidth="1"/>
    <col min="2833" max="2833" width="19.88671875" style="80" bestFit="1" customWidth="1"/>
    <col min="2834" max="2842" width="7.33203125" style="80" customWidth="1"/>
    <col min="2843" max="2844" width="7" style="80" customWidth="1"/>
    <col min="2845" max="3072" width="11.44140625" style="80"/>
    <col min="3073" max="3073" width="3.33203125" style="80" customWidth="1"/>
    <col min="3074" max="3074" width="4.5546875" style="80" customWidth="1"/>
    <col min="3075" max="3075" width="3.109375" style="80" customWidth="1"/>
    <col min="3076" max="3076" width="42.6640625" style="80" customWidth="1"/>
    <col min="3077" max="3077" width="15.33203125" style="80" customWidth="1"/>
    <col min="3078" max="3078" width="8.6640625" style="80" customWidth="1"/>
    <col min="3079" max="3079" width="15.33203125" style="80" customWidth="1"/>
    <col min="3080" max="3080" width="8.6640625" style="80" customWidth="1"/>
    <col min="3081" max="3081" width="15.33203125" style="80" customWidth="1"/>
    <col min="3082" max="3082" width="8.6640625" style="80" customWidth="1"/>
    <col min="3083" max="3083" width="15.33203125" style="80" customWidth="1"/>
    <col min="3084" max="3084" width="8.6640625" style="80" customWidth="1"/>
    <col min="3085" max="3085" width="15.33203125" style="80" customWidth="1"/>
    <col min="3086" max="3086" width="8.6640625" style="80" customWidth="1"/>
    <col min="3087" max="3087" width="11.44140625" style="80"/>
    <col min="3088" max="3088" width="12" style="80" bestFit="1" customWidth="1"/>
    <col min="3089" max="3089" width="19.88671875" style="80" bestFit="1" customWidth="1"/>
    <col min="3090" max="3098" width="7.33203125" style="80" customWidth="1"/>
    <col min="3099" max="3100" width="7" style="80" customWidth="1"/>
    <col min="3101" max="3328" width="11.44140625" style="80"/>
    <col min="3329" max="3329" width="3.33203125" style="80" customWidth="1"/>
    <col min="3330" max="3330" width="4.5546875" style="80" customWidth="1"/>
    <col min="3331" max="3331" width="3.109375" style="80" customWidth="1"/>
    <col min="3332" max="3332" width="42.6640625" style="80" customWidth="1"/>
    <col min="3333" max="3333" width="15.33203125" style="80" customWidth="1"/>
    <col min="3334" max="3334" width="8.6640625" style="80" customWidth="1"/>
    <col min="3335" max="3335" width="15.33203125" style="80" customWidth="1"/>
    <col min="3336" max="3336" width="8.6640625" style="80" customWidth="1"/>
    <col min="3337" max="3337" width="15.33203125" style="80" customWidth="1"/>
    <col min="3338" max="3338" width="8.6640625" style="80" customWidth="1"/>
    <col min="3339" max="3339" width="15.33203125" style="80" customWidth="1"/>
    <col min="3340" max="3340" width="8.6640625" style="80" customWidth="1"/>
    <col min="3341" max="3341" width="15.33203125" style="80" customWidth="1"/>
    <col min="3342" max="3342" width="8.6640625" style="80" customWidth="1"/>
    <col min="3343" max="3343" width="11.44140625" style="80"/>
    <col min="3344" max="3344" width="12" style="80" bestFit="1" customWidth="1"/>
    <col min="3345" max="3345" width="19.88671875" style="80" bestFit="1" customWidth="1"/>
    <col min="3346" max="3354" width="7.33203125" style="80" customWidth="1"/>
    <col min="3355" max="3356" width="7" style="80" customWidth="1"/>
    <col min="3357" max="3584" width="11.44140625" style="80"/>
    <col min="3585" max="3585" width="3.33203125" style="80" customWidth="1"/>
    <col min="3586" max="3586" width="4.5546875" style="80" customWidth="1"/>
    <col min="3587" max="3587" width="3.109375" style="80" customWidth="1"/>
    <col min="3588" max="3588" width="42.6640625" style="80" customWidth="1"/>
    <col min="3589" max="3589" width="15.33203125" style="80" customWidth="1"/>
    <col min="3590" max="3590" width="8.6640625" style="80" customWidth="1"/>
    <col min="3591" max="3591" width="15.33203125" style="80" customWidth="1"/>
    <col min="3592" max="3592" width="8.6640625" style="80" customWidth="1"/>
    <col min="3593" max="3593" width="15.33203125" style="80" customWidth="1"/>
    <col min="3594" max="3594" width="8.6640625" style="80" customWidth="1"/>
    <col min="3595" max="3595" width="15.33203125" style="80" customWidth="1"/>
    <col min="3596" max="3596" width="8.6640625" style="80" customWidth="1"/>
    <col min="3597" max="3597" width="15.33203125" style="80" customWidth="1"/>
    <col min="3598" max="3598" width="8.6640625" style="80" customWidth="1"/>
    <col min="3599" max="3599" width="11.44140625" style="80"/>
    <col min="3600" max="3600" width="12" style="80" bestFit="1" customWidth="1"/>
    <col min="3601" max="3601" width="19.88671875" style="80" bestFit="1" customWidth="1"/>
    <col min="3602" max="3610" width="7.33203125" style="80" customWidth="1"/>
    <col min="3611" max="3612" width="7" style="80" customWidth="1"/>
    <col min="3613" max="3840" width="11.44140625" style="80"/>
    <col min="3841" max="3841" width="3.33203125" style="80" customWidth="1"/>
    <col min="3842" max="3842" width="4.5546875" style="80" customWidth="1"/>
    <col min="3843" max="3843" width="3.109375" style="80" customWidth="1"/>
    <col min="3844" max="3844" width="42.6640625" style="80" customWidth="1"/>
    <col min="3845" max="3845" width="15.33203125" style="80" customWidth="1"/>
    <col min="3846" max="3846" width="8.6640625" style="80" customWidth="1"/>
    <col min="3847" max="3847" width="15.33203125" style="80" customWidth="1"/>
    <col min="3848" max="3848" width="8.6640625" style="80" customWidth="1"/>
    <col min="3849" max="3849" width="15.33203125" style="80" customWidth="1"/>
    <col min="3850" max="3850" width="8.6640625" style="80" customWidth="1"/>
    <col min="3851" max="3851" width="15.33203125" style="80" customWidth="1"/>
    <col min="3852" max="3852" width="8.6640625" style="80" customWidth="1"/>
    <col min="3853" max="3853" width="15.33203125" style="80" customWidth="1"/>
    <col min="3854" max="3854" width="8.6640625" style="80" customWidth="1"/>
    <col min="3855" max="3855" width="11.44140625" style="80"/>
    <col min="3856" max="3856" width="12" style="80" bestFit="1" customWidth="1"/>
    <col min="3857" max="3857" width="19.88671875" style="80" bestFit="1" customWidth="1"/>
    <col min="3858" max="3866" width="7.33203125" style="80" customWidth="1"/>
    <col min="3867" max="3868" width="7" style="80" customWidth="1"/>
    <col min="3869" max="4096" width="11.44140625" style="80"/>
    <col min="4097" max="4097" width="3.33203125" style="80" customWidth="1"/>
    <col min="4098" max="4098" width="4.5546875" style="80" customWidth="1"/>
    <col min="4099" max="4099" width="3.109375" style="80" customWidth="1"/>
    <col min="4100" max="4100" width="42.6640625" style="80" customWidth="1"/>
    <col min="4101" max="4101" width="15.33203125" style="80" customWidth="1"/>
    <col min="4102" max="4102" width="8.6640625" style="80" customWidth="1"/>
    <col min="4103" max="4103" width="15.33203125" style="80" customWidth="1"/>
    <col min="4104" max="4104" width="8.6640625" style="80" customWidth="1"/>
    <col min="4105" max="4105" width="15.33203125" style="80" customWidth="1"/>
    <col min="4106" max="4106" width="8.6640625" style="80" customWidth="1"/>
    <col min="4107" max="4107" width="15.33203125" style="80" customWidth="1"/>
    <col min="4108" max="4108" width="8.6640625" style="80" customWidth="1"/>
    <col min="4109" max="4109" width="15.33203125" style="80" customWidth="1"/>
    <col min="4110" max="4110" width="8.6640625" style="80" customWidth="1"/>
    <col min="4111" max="4111" width="11.44140625" style="80"/>
    <col min="4112" max="4112" width="12" style="80" bestFit="1" customWidth="1"/>
    <col min="4113" max="4113" width="19.88671875" style="80" bestFit="1" customWidth="1"/>
    <col min="4114" max="4122" width="7.33203125" style="80" customWidth="1"/>
    <col min="4123" max="4124" width="7" style="80" customWidth="1"/>
    <col min="4125" max="4352" width="11.44140625" style="80"/>
    <col min="4353" max="4353" width="3.33203125" style="80" customWidth="1"/>
    <col min="4354" max="4354" width="4.5546875" style="80" customWidth="1"/>
    <col min="4355" max="4355" width="3.109375" style="80" customWidth="1"/>
    <col min="4356" max="4356" width="42.6640625" style="80" customWidth="1"/>
    <col min="4357" max="4357" width="15.33203125" style="80" customWidth="1"/>
    <col min="4358" max="4358" width="8.6640625" style="80" customWidth="1"/>
    <col min="4359" max="4359" width="15.33203125" style="80" customWidth="1"/>
    <col min="4360" max="4360" width="8.6640625" style="80" customWidth="1"/>
    <col min="4361" max="4361" width="15.33203125" style="80" customWidth="1"/>
    <col min="4362" max="4362" width="8.6640625" style="80" customWidth="1"/>
    <col min="4363" max="4363" width="15.33203125" style="80" customWidth="1"/>
    <col min="4364" max="4364" width="8.6640625" style="80" customWidth="1"/>
    <col min="4365" max="4365" width="15.33203125" style="80" customWidth="1"/>
    <col min="4366" max="4366" width="8.6640625" style="80" customWidth="1"/>
    <col min="4367" max="4367" width="11.44140625" style="80"/>
    <col min="4368" max="4368" width="12" style="80" bestFit="1" customWidth="1"/>
    <col min="4369" max="4369" width="19.88671875" style="80" bestFit="1" customWidth="1"/>
    <col min="4370" max="4378" width="7.33203125" style="80" customWidth="1"/>
    <col min="4379" max="4380" width="7" style="80" customWidth="1"/>
    <col min="4381" max="4608" width="11.44140625" style="80"/>
    <col min="4609" max="4609" width="3.33203125" style="80" customWidth="1"/>
    <col min="4610" max="4610" width="4.5546875" style="80" customWidth="1"/>
    <col min="4611" max="4611" width="3.109375" style="80" customWidth="1"/>
    <col min="4612" max="4612" width="42.6640625" style="80" customWidth="1"/>
    <col min="4613" max="4613" width="15.33203125" style="80" customWidth="1"/>
    <col min="4614" max="4614" width="8.6640625" style="80" customWidth="1"/>
    <col min="4615" max="4615" width="15.33203125" style="80" customWidth="1"/>
    <col min="4616" max="4616" width="8.6640625" style="80" customWidth="1"/>
    <col min="4617" max="4617" width="15.33203125" style="80" customWidth="1"/>
    <col min="4618" max="4618" width="8.6640625" style="80" customWidth="1"/>
    <col min="4619" max="4619" width="15.33203125" style="80" customWidth="1"/>
    <col min="4620" max="4620" width="8.6640625" style="80" customWidth="1"/>
    <col min="4621" max="4621" width="15.33203125" style="80" customWidth="1"/>
    <col min="4622" max="4622" width="8.6640625" style="80" customWidth="1"/>
    <col min="4623" max="4623" width="11.44140625" style="80"/>
    <col min="4624" max="4624" width="12" style="80" bestFit="1" customWidth="1"/>
    <col min="4625" max="4625" width="19.88671875" style="80" bestFit="1" customWidth="1"/>
    <col min="4626" max="4634" width="7.33203125" style="80" customWidth="1"/>
    <col min="4635" max="4636" width="7" style="80" customWidth="1"/>
    <col min="4637" max="4864" width="11.44140625" style="80"/>
    <col min="4865" max="4865" width="3.33203125" style="80" customWidth="1"/>
    <col min="4866" max="4866" width="4.5546875" style="80" customWidth="1"/>
    <col min="4867" max="4867" width="3.109375" style="80" customWidth="1"/>
    <col min="4868" max="4868" width="42.6640625" style="80" customWidth="1"/>
    <col min="4869" max="4869" width="15.33203125" style="80" customWidth="1"/>
    <col min="4870" max="4870" width="8.6640625" style="80" customWidth="1"/>
    <col min="4871" max="4871" width="15.33203125" style="80" customWidth="1"/>
    <col min="4872" max="4872" width="8.6640625" style="80" customWidth="1"/>
    <col min="4873" max="4873" width="15.33203125" style="80" customWidth="1"/>
    <col min="4874" max="4874" width="8.6640625" style="80" customWidth="1"/>
    <col min="4875" max="4875" width="15.33203125" style="80" customWidth="1"/>
    <col min="4876" max="4876" width="8.6640625" style="80" customWidth="1"/>
    <col min="4877" max="4877" width="15.33203125" style="80" customWidth="1"/>
    <col min="4878" max="4878" width="8.6640625" style="80" customWidth="1"/>
    <col min="4879" max="4879" width="11.44140625" style="80"/>
    <col min="4880" max="4880" width="12" style="80" bestFit="1" customWidth="1"/>
    <col min="4881" max="4881" width="19.88671875" style="80" bestFit="1" customWidth="1"/>
    <col min="4882" max="4890" width="7.33203125" style="80" customWidth="1"/>
    <col min="4891" max="4892" width="7" style="80" customWidth="1"/>
    <col min="4893" max="5120" width="11.44140625" style="80"/>
    <col min="5121" max="5121" width="3.33203125" style="80" customWidth="1"/>
    <col min="5122" max="5122" width="4.5546875" style="80" customWidth="1"/>
    <col min="5123" max="5123" width="3.109375" style="80" customWidth="1"/>
    <col min="5124" max="5124" width="42.6640625" style="80" customWidth="1"/>
    <col min="5125" max="5125" width="15.33203125" style="80" customWidth="1"/>
    <col min="5126" max="5126" width="8.6640625" style="80" customWidth="1"/>
    <col min="5127" max="5127" width="15.33203125" style="80" customWidth="1"/>
    <col min="5128" max="5128" width="8.6640625" style="80" customWidth="1"/>
    <col min="5129" max="5129" width="15.33203125" style="80" customWidth="1"/>
    <col min="5130" max="5130" width="8.6640625" style="80" customWidth="1"/>
    <col min="5131" max="5131" width="15.33203125" style="80" customWidth="1"/>
    <col min="5132" max="5132" width="8.6640625" style="80" customWidth="1"/>
    <col min="5133" max="5133" width="15.33203125" style="80" customWidth="1"/>
    <col min="5134" max="5134" width="8.6640625" style="80" customWidth="1"/>
    <col min="5135" max="5135" width="11.44140625" style="80"/>
    <col min="5136" max="5136" width="12" style="80" bestFit="1" customWidth="1"/>
    <col min="5137" max="5137" width="19.88671875" style="80" bestFit="1" customWidth="1"/>
    <col min="5138" max="5146" width="7.33203125" style="80" customWidth="1"/>
    <col min="5147" max="5148" width="7" style="80" customWidth="1"/>
    <col min="5149" max="5376" width="11.44140625" style="80"/>
    <col min="5377" max="5377" width="3.33203125" style="80" customWidth="1"/>
    <col min="5378" max="5378" width="4.5546875" style="80" customWidth="1"/>
    <col min="5379" max="5379" width="3.109375" style="80" customWidth="1"/>
    <col min="5380" max="5380" width="42.6640625" style="80" customWidth="1"/>
    <col min="5381" max="5381" width="15.33203125" style="80" customWidth="1"/>
    <col min="5382" max="5382" width="8.6640625" style="80" customWidth="1"/>
    <col min="5383" max="5383" width="15.33203125" style="80" customWidth="1"/>
    <col min="5384" max="5384" width="8.6640625" style="80" customWidth="1"/>
    <col min="5385" max="5385" width="15.33203125" style="80" customWidth="1"/>
    <col min="5386" max="5386" width="8.6640625" style="80" customWidth="1"/>
    <col min="5387" max="5387" width="15.33203125" style="80" customWidth="1"/>
    <col min="5388" max="5388" width="8.6640625" style="80" customWidth="1"/>
    <col min="5389" max="5389" width="15.33203125" style="80" customWidth="1"/>
    <col min="5390" max="5390" width="8.6640625" style="80" customWidth="1"/>
    <col min="5391" max="5391" width="11.44140625" style="80"/>
    <col min="5392" max="5392" width="12" style="80" bestFit="1" customWidth="1"/>
    <col min="5393" max="5393" width="19.88671875" style="80" bestFit="1" customWidth="1"/>
    <col min="5394" max="5402" width="7.33203125" style="80" customWidth="1"/>
    <col min="5403" max="5404" width="7" style="80" customWidth="1"/>
    <col min="5405" max="5632" width="11.44140625" style="80"/>
    <col min="5633" max="5633" width="3.33203125" style="80" customWidth="1"/>
    <col min="5634" max="5634" width="4.5546875" style="80" customWidth="1"/>
    <col min="5635" max="5635" width="3.109375" style="80" customWidth="1"/>
    <col min="5636" max="5636" width="42.6640625" style="80" customWidth="1"/>
    <col min="5637" max="5637" width="15.33203125" style="80" customWidth="1"/>
    <col min="5638" max="5638" width="8.6640625" style="80" customWidth="1"/>
    <col min="5639" max="5639" width="15.33203125" style="80" customWidth="1"/>
    <col min="5640" max="5640" width="8.6640625" style="80" customWidth="1"/>
    <col min="5641" max="5641" width="15.33203125" style="80" customWidth="1"/>
    <col min="5642" max="5642" width="8.6640625" style="80" customWidth="1"/>
    <col min="5643" max="5643" width="15.33203125" style="80" customWidth="1"/>
    <col min="5644" max="5644" width="8.6640625" style="80" customWidth="1"/>
    <col min="5645" max="5645" width="15.33203125" style="80" customWidth="1"/>
    <col min="5646" max="5646" width="8.6640625" style="80" customWidth="1"/>
    <col min="5647" max="5647" width="11.44140625" style="80"/>
    <col min="5648" max="5648" width="12" style="80" bestFit="1" customWidth="1"/>
    <col min="5649" max="5649" width="19.88671875" style="80" bestFit="1" customWidth="1"/>
    <col min="5650" max="5658" width="7.33203125" style="80" customWidth="1"/>
    <col min="5659" max="5660" width="7" style="80" customWidth="1"/>
    <col min="5661" max="5888" width="11.44140625" style="80"/>
    <col min="5889" max="5889" width="3.33203125" style="80" customWidth="1"/>
    <col min="5890" max="5890" width="4.5546875" style="80" customWidth="1"/>
    <col min="5891" max="5891" width="3.109375" style="80" customWidth="1"/>
    <col min="5892" max="5892" width="42.6640625" style="80" customWidth="1"/>
    <col min="5893" max="5893" width="15.33203125" style="80" customWidth="1"/>
    <col min="5894" max="5894" width="8.6640625" style="80" customWidth="1"/>
    <col min="5895" max="5895" width="15.33203125" style="80" customWidth="1"/>
    <col min="5896" max="5896" width="8.6640625" style="80" customWidth="1"/>
    <col min="5897" max="5897" width="15.33203125" style="80" customWidth="1"/>
    <col min="5898" max="5898" width="8.6640625" style="80" customWidth="1"/>
    <col min="5899" max="5899" width="15.33203125" style="80" customWidth="1"/>
    <col min="5900" max="5900" width="8.6640625" style="80" customWidth="1"/>
    <col min="5901" max="5901" width="15.33203125" style="80" customWidth="1"/>
    <col min="5902" max="5902" width="8.6640625" style="80" customWidth="1"/>
    <col min="5903" max="5903" width="11.44140625" style="80"/>
    <col min="5904" max="5904" width="12" style="80" bestFit="1" customWidth="1"/>
    <col min="5905" max="5905" width="19.88671875" style="80" bestFit="1" customWidth="1"/>
    <col min="5906" max="5914" width="7.33203125" style="80" customWidth="1"/>
    <col min="5915" max="5916" width="7" style="80" customWidth="1"/>
    <col min="5917" max="6144" width="11.44140625" style="80"/>
    <col min="6145" max="6145" width="3.33203125" style="80" customWidth="1"/>
    <col min="6146" max="6146" width="4.5546875" style="80" customWidth="1"/>
    <col min="6147" max="6147" width="3.109375" style="80" customWidth="1"/>
    <col min="6148" max="6148" width="42.6640625" style="80" customWidth="1"/>
    <col min="6149" max="6149" width="15.33203125" style="80" customWidth="1"/>
    <col min="6150" max="6150" width="8.6640625" style="80" customWidth="1"/>
    <col min="6151" max="6151" width="15.33203125" style="80" customWidth="1"/>
    <col min="6152" max="6152" width="8.6640625" style="80" customWidth="1"/>
    <col min="6153" max="6153" width="15.33203125" style="80" customWidth="1"/>
    <col min="6154" max="6154" width="8.6640625" style="80" customWidth="1"/>
    <col min="6155" max="6155" width="15.33203125" style="80" customWidth="1"/>
    <col min="6156" max="6156" width="8.6640625" style="80" customWidth="1"/>
    <col min="6157" max="6157" width="15.33203125" style="80" customWidth="1"/>
    <col min="6158" max="6158" width="8.6640625" style="80" customWidth="1"/>
    <col min="6159" max="6159" width="11.44140625" style="80"/>
    <col min="6160" max="6160" width="12" style="80" bestFit="1" customWidth="1"/>
    <col min="6161" max="6161" width="19.88671875" style="80" bestFit="1" customWidth="1"/>
    <col min="6162" max="6170" width="7.33203125" style="80" customWidth="1"/>
    <col min="6171" max="6172" width="7" style="80" customWidth="1"/>
    <col min="6173" max="6400" width="11.44140625" style="80"/>
    <col min="6401" max="6401" width="3.33203125" style="80" customWidth="1"/>
    <col min="6402" max="6402" width="4.5546875" style="80" customWidth="1"/>
    <col min="6403" max="6403" width="3.109375" style="80" customWidth="1"/>
    <col min="6404" max="6404" width="42.6640625" style="80" customWidth="1"/>
    <col min="6405" max="6405" width="15.33203125" style="80" customWidth="1"/>
    <col min="6406" max="6406" width="8.6640625" style="80" customWidth="1"/>
    <col min="6407" max="6407" width="15.33203125" style="80" customWidth="1"/>
    <col min="6408" max="6408" width="8.6640625" style="80" customWidth="1"/>
    <col min="6409" max="6409" width="15.33203125" style="80" customWidth="1"/>
    <col min="6410" max="6410" width="8.6640625" style="80" customWidth="1"/>
    <col min="6411" max="6411" width="15.33203125" style="80" customWidth="1"/>
    <col min="6412" max="6412" width="8.6640625" style="80" customWidth="1"/>
    <col min="6413" max="6413" width="15.33203125" style="80" customWidth="1"/>
    <col min="6414" max="6414" width="8.6640625" style="80" customWidth="1"/>
    <col min="6415" max="6415" width="11.44140625" style="80"/>
    <col min="6416" max="6416" width="12" style="80" bestFit="1" customWidth="1"/>
    <col min="6417" max="6417" width="19.88671875" style="80" bestFit="1" customWidth="1"/>
    <col min="6418" max="6426" width="7.33203125" style="80" customWidth="1"/>
    <col min="6427" max="6428" width="7" style="80" customWidth="1"/>
    <col min="6429" max="6656" width="11.44140625" style="80"/>
    <col min="6657" max="6657" width="3.33203125" style="80" customWidth="1"/>
    <col min="6658" max="6658" width="4.5546875" style="80" customWidth="1"/>
    <col min="6659" max="6659" width="3.109375" style="80" customWidth="1"/>
    <col min="6660" max="6660" width="42.6640625" style="80" customWidth="1"/>
    <col min="6661" max="6661" width="15.33203125" style="80" customWidth="1"/>
    <col min="6662" max="6662" width="8.6640625" style="80" customWidth="1"/>
    <col min="6663" max="6663" width="15.33203125" style="80" customWidth="1"/>
    <col min="6664" max="6664" width="8.6640625" style="80" customWidth="1"/>
    <col min="6665" max="6665" width="15.33203125" style="80" customWidth="1"/>
    <col min="6666" max="6666" width="8.6640625" style="80" customWidth="1"/>
    <col min="6667" max="6667" width="15.33203125" style="80" customWidth="1"/>
    <col min="6668" max="6668" width="8.6640625" style="80" customWidth="1"/>
    <col min="6669" max="6669" width="15.33203125" style="80" customWidth="1"/>
    <col min="6670" max="6670" width="8.6640625" style="80" customWidth="1"/>
    <col min="6671" max="6671" width="11.44140625" style="80"/>
    <col min="6672" max="6672" width="12" style="80" bestFit="1" customWidth="1"/>
    <col min="6673" max="6673" width="19.88671875" style="80" bestFit="1" customWidth="1"/>
    <col min="6674" max="6682" width="7.33203125" style="80" customWidth="1"/>
    <col min="6683" max="6684" width="7" style="80" customWidth="1"/>
    <col min="6685" max="6912" width="11.44140625" style="80"/>
    <col min="6913" max="6913" width="3.33203125" style="80" customWidth="1"/>
    <col min="6914" max="6914" width="4.5546875" style="80" customWidth="1"/>
    <col min="6915" max="6915" width="3.109375" style="80" customWidth="1"/>
    <col min="6916" max="6916" width="42.6640625" style="80" customWidth="1"/>
    <col min="6917" max="6917" width="15.33203125" style="80" customWidth="1"/>
    <col min="6918" max="6918" width="8.6640625" style="80" customWidth="1"/>
    <col min="6919" max="6919" width="15.33203125" style="80" customWidth="1"/>
    <col min="6920" max="6920" width="8.6640625" style="80" customWidth="1"/>
    <col min="6921" max="6921" width="15.33203125" style="80" customWidth="1"/>
    <col min="6922" max="6922" width="8.6640625" style="80" customWidth="1"/>
    <col min="6923" max="6923" width="15.33203125" style="80" customWidth="1"/>
    <col min="6924" max="6924" width="8.6640625" style="80" customWidth="1"/>
    <col min="6925" max="6925" width="15.33203125" style="80" customWidth="1"/>
    <col min="6926" max="6926" width="8.6640625" style="80" customWidth="1"/>
    <col min="6927" max="6927" width="11.44140625" style="80"/>
    <col min="6928" max="6928" width="12" style="80" bestFit="1" customWidth="1"/>
    <col min="6929" max="6929" width="19.88671875" style="80" bestFit="1" customWidth="1"/>
    <col min="6930" max="6938" width="7.33203125" style="80" customWidth="1"/>
    <col min="6939" max="6940" width="7" style="80" customWidth="1"/>
    <col min="6941" max="7168" width="11.44140625" style="80"/>
    <col min="7169" max="7169" width="3.33203125" style="80" customWidth="1"/>
    <col min="7170" max="7170" width="4.5546875" style="80" customWidth="1"/>
    <col min="7171" max="7171" width="3.109375" style="80" customWidth="1"/>
    <col min="7172" max="7172" width="42.6640625" style="80" customWidth="1"/>
    <col min="7173" max="7173" width="15.33203125" style="80" customWidth="1"/>
    <col min="7174" max="7174" width="8.6640625" style="80" customWidth="1"/>
    <col min="7175" max="7175" width="15.33203125" style="80" customWidth="1"/>
    <col min="7176" max="7176" width="8.6640625" style="80" customWidth="1"/>
    <col min="7177" max="7177" width="15.33203125" style="80" customWidth="1"/>
    <col min="7178" max="7178" width="8.6640625" style="80" customWidth="1"/>
    <col min="7179" max="7179" width="15.33203125" style="80" customWidth="1"/>
    <col min="7180" max="7180" width="8.6640625" style="80" customWidth="1"/>
    <col min="7181" max="7181" width="15.33203125" style="80" customWidth="1"/>
    <col min="7182" max="7182" width="8.6640625" style="80" customWidth="1"/>
    <col min="7183" max="7183" width="11.44140625" style="80"/>
    <col min="7184" max="7184" width="12" style="80" bestFit="1" customWidth="1"/>
    <col min="7185" max="7185" width="19.88671875" style="80" bestFit="1" customWidth="1"/>
    <col min="7186" max="7194" width="7.33203125" style="80" customWidth="1"/>
    <col min="7195" max="7196" width="7" style="80" customWidth="1"/>
    <col min="7197" max="7424" width="11.44140625" style="80"/>
    <col min="7425" max="7425" width="3.33203125" style="80" customWidth="1"/>
    <col min="7426" max="7426" width="4.5546875" style="80" customWidth="1"/>
    <col min="7427" max="7427" width="3.109375" style="80" customWidth="1"/>
    <col min="7428" max="7428" width="42.6640625" style="80" customWidth="1"/>
    <col min="7429" max="7429" width="15.33203125" style="80" customWidth="1"/>
    <col min="7430" max="7430" width="8.6640625" style="80" customWidth="1"/>
    <col min="7431" max="7431" width="15.33203125" style="80" customWidth="1"/>
    <col min="7432" max="7432" width="8.6640625" style="80" customWidth="1"/>
    <col min="7433" max="7433" width="15.33203125" style="80" customWidth="1"/>
    <col min="7434" max="7434" width="8.6640625" style="80" customWidth="1"/>
    <col min="7435" max="7435" width="15.33203125" style="80" customWidth="1"/>
    <col min="7436" max="7436" width="8.6640625" style="80" customWidth="1"/>
    <col min="7437" max="7437" width="15.33203125" style="80" customWidth="1"/>
    <col min="7438" max="7438" width="8.6640625" style="80" customWidth="1"/>
    <col min="7439" max="7439" width="11.44140625" style="80"/>
    <col min="7440" max="7440" width="12" style="80" bestFit="1" customWidth="1"/>
    <col min="7441" max="7441" width="19.88671875" style="80" bestFit="1" customWidth="1"/>
    <col min="7442" max="7450" width="7.33203125" style="80" customWidth="1"/>
    <col min="7451" max="7452" width="7" style="80" customWidth="1"/>
    <col min="7453" max="7680" width="11.44140625" style="80"/>
    <col min="7681" max="7681" width="3.33203125" style="80" customWidth="1"/>
    <col min="7682" max="7682" width="4.5546875" style="80" customWidth="1"/>
    <col min="7683" max="7683" width="3.109375" style="80" customWidth="1"/>
    <col min="7684" max="7684" width="42.6640625" style="80" customWidth="1"/>
    <col min="7685" max="7685" width="15.33203125" style="80" customWidth="1"/>
    <col min="7686" max="7686" width="8.6640625" style="80" customWidth="1"/>
    <col min="7687" max="7687" width="15.33203125" style="80" customWidth="1"/>
    <col min="7688" max="7688" width="8.6640625" style="80" customWidth="1"/>
    <col min="7689" max="7689" width="15.33203125" style="80" customWidth="1"/>
    <col min="7690" max="7690" width="8.6640625" style="80" customWidth="1"/>
    <col min="7691" max="7691" width="15.33203125" style="80" customWidth="1"/>
    <col min="7692" max="7692" width="8.6640625" style="80" customWidth="1"/>
    <col min="7693" max="7693" width="15.33203125" style="80" customWidth="1"/>
    <col min="7694" max="7694" width="8.6640625" style="80" customWidth="1"/>
    <col min="7695" max="7695" width="11.44140625" style="80"/>
    <col min="7696" max="7696" width="12" style="80" bestFit="1" customWidth="1"/>
    <col min="7697" max="7697" width="19.88671875" style="80" bestFit="1" customWidth="1"/>
    <col min="7698" max="7706" width="7.33203125" style="80" customWidth="1"/>
    <col min="7707" max="7708" width="7" style="80" customWidth="1"/>
    <col min="7709" max="7936" width="11.44140625" style="80"/>
    <col min="7937" max="7937" width="3.33203125" style="80" customWidth="1"/>
    <col min="7938" max="7938" width="4.5546875" style="80" customWidth="1"/>
    <col min="7939" max="7939" width="3.109375" style="80" customWidth="1"/>
    <col min="7940" max="7940" width="42.6640625" style="80" customWidth="1"/>
    <col min="7941" max="7941" width="15.33203125" style="80" customWidth="1"/>
    <col min="7942" max="7942" width="8.6640625" style="80" customWidth="1"/>
    <col min="7943" max="7943" width="15.33203125" style="80" customWidth="1"/>
    <col min="7944" max="7944" width="8.6640625" style="80" customWidth="1"/>
    <col min="7945" max="7945" width="15.33203125" style="80" customWidth="1"/>
    <col min="7946" max="7946" width="8.6640625" style="80" customWidth="1"/>
    <col min="7947" max="7947" width="15.33203125" style="80" customWidth="1"/>
    <col min="7948" max="7948" width="8.6640625" style="80" customWidth="1"/>
    <col min="7949" max="7949" width="15.33203125" style="80" customWidth="1"/>
    <col min="7950" max="7950" width="8.6640625" style="80" customWidth="1"/>
    <col min="7951" max="7951" width="11.44140625" style="80"/>
    <col min="7952" max="7952" width="12" style="80" bestFit="1" customWidth="1"/>
    <col min="7953" max="7953" width="19.88671875" style="80" bestFit="1" customWidth="1"/>
    <col min="7954" max="7962" width="7.33203125" style="80" customWidth="1"/>
    <col min="7963" max="7964" width="7" style="80" customWidth="1"/>
    <col min="7965" max="8192" width="11.44140625" style="80"/>
    <col min="8193" max="8193" width="3.33203125" style="80" customWidth="1"/>
    <col min="8194" max="8194" width="4.5546875" style="80" customWidth="1"/>
    <col min="8195" max="8195" width="3.109375" style="80" customWidth="1"/>
    <col min="8196" max="8196" width="42.6640625" style="80" customWidth="1"/>
    <col min="8197" max="8197" width="15.33203125" style="80" customWidth="1"/>
    <col min="8198" max="8198" width="8.6640625" style="80" customWidth="1"/>
    <col min="8199" max="8199" width="15.33203125" style="80" customWidth="1"/>
    <col min="8200" max="8200" width="8.6640625" style="80" customWidth="1"/>
    <col min="8201" max="8201" width="15.33203125" style="80" customWidth="1"/>
    <col min="8202" max="8202" width="8.6640625" style="80" customWidth="1"/>
    <col min="8203" max="8203" width="15.33203125" style="80" customWidth="1"/>
    <col min="8204" max="8204" width="8.6640625" style="80" customWidth="1"/>
    <col min="8205" max="8205" width="15.33203125" style="80" customWidth="1"/>
    <col min="8206" max="8206" width="8.6640625" style="80" customWidth="1"/>
    <col min="8207" max="8207" width="11.44140625" style="80"/>
    <col min="8208" max="8208" width="12" style="80" bestFit="1" customWidth="1"/>
    <col min="8209" max="8209" width="19.88671875" style="80" bestFit="1" customWidth="1"/>
    <col min="8210" max="8218" width="7.33203125" style="80" customWidth="1"/>
    <col min="8219" max="8220" width="7" style="80" customWidth="1"/>
    <col min="8221" max="8448" width="11.44140625" style="80"/>
    <col min="8449" max="8449" width="3.33203125" style="80" customWidth="1"/>
    <col min="8450" max="8450" width="4.5546875" style="80" customWidth="1"/>
    <col min="8451" max="8451" width="3.109375" style="80" customWidth="1"/>
    <col min="8452" max="8452" width="42.6640625" style="80" customWidth="1"/>
    <col min="8453" max="8453" width="15.33203125" style="80" customWidth="1"/>
    <col min="8454" max="8454" width="8.6640625" style="80" customWidth="1"/>
    <col min="8455" max="8455" width="15.33203125" style="80" customWidth="1"/>
    <col min="8456" max="8456" width="8.6640625" style="80" customWidth="1"/>
    <col min="8457" max="8457" width="15.33203125" style="80" customWidth="1"/>
    <col min="8458" max="8458" width="8.6640625" style="80" customWidth="1"/>
    <col min="8459" max="8459" width="15.33203125" style="80" customWidth="1"/>
    <col min="8460" max="8460" width="8.6640625" style="80" customWidth="1"/>
    <col min="8461" max="8461" width="15.33203125" style="80" customWidth="1"/>
    <col min="8462" max="8462" width="8.6640625" style="80" customWidth="1"/>
    <col min="8463" max="8463" width="11.44140625" style="80"/>
    <col min="8464" max="8464" width="12" style="80" bestFit="1" customWidth="1"/>
    <col min="8465" max="8465" width="19.88671875" style="80" bestFit="1" customWidth="1"/>
    <col min="8466" max="8474" width="7.33203125" style="80" customWidth="1"/>
    <col min="8475" max="8476" width="7" style="80" customWidth="1"/>
    <col min="8477" max="8704" width="11.44140625" style="80"/>
    <col min="8705" max="8705" width="3.33203125" style="80" customWidth="1"/>
    <col min="8706" max="8706" width="4.5546875" style="80" customWidth="1"/>
    <col min="8707" max="8707" width="3.109375" style="80" customWidth="1"/>
    <col min="8708" max="8708" width="42.6640625" style="80" customWidth="1"/>
    <col min="8709" max="8709" width="15.33203125" style="80" customWidth="1"/>
    <col min="8710" max="8710" width="8.6640625" style="80" customWidth="1"/>
    <col min="8711" max="8711" width="15.33203125" style="80" customWidth="1"/>
    <col min="8712" max="8712" width="8.6640625" style="80" customWidth="1"/>
    <col min="8713" max="8713" width="15.33203125" style="80" customWidth="1"/>
    <col min="8714" max="8714" width="8.6640625" style="80" customWidth="1"/>
    <col min="8715" max="8715" width="15.33203125" style="80" customWidth="1"/>
    <col min="8716" max="8716" width="8.6640625" style="80" customWidth="1"/>
    <col min="8717" max="8717" width="15.33203125" style="80" customWidth="1"/>
    <col min="8718" max="8718" width="8.6640625" style="80" customWidth="1"/>
    <col min="8719" max="8719" width="11.44140625" style="80"/>
    <col min="8720" max="8720" width="12" style="80" bestFit="1" customWidth="1"/>
    <col min="8721" max="8721" width="19.88671875" style="80" bestFit="1" customWidth="1"/>
    <col min="8722" max="8730" width="7.33203125" style="80" customWidth="1"/>
    <col min="8731" max="8732" width="7" style="80" customWidth="1"/>
    <col min="8733" max="8960" width="11.44140625" style="80"/>
    <col min="8961" max="8961" width="3.33203125" style="80" customWidth="1"/>
    <col min="8962" max="8962" width="4.5546875" style="80" customWidth="1"/>
    <col min="8963" max="8963" width="3.109375" style="80" customWidth="1"/>
    <col min="8964" max="8964" width="42.6640625" style="80" customWidth="1"/>
    <col min="8965" max="8965" width="15.33203125" style="80" customWidth="1"/>
    <col min="8966" max="8966" width="8.6640625" style="80" customWidth="1"/>
    <col min="8967" max="8967" width="15.33203125" style="80" customWidth="1"/>
    <col min="8968" max="8968" width="8.6640625" style="80" customWidth="1"/>
    <col min="8969" max="8969" width="15.33203125" style="80" customWidth="1"/>
    <col min="8970" max="8970" width="8.6640625" style="80" customWidth="1"/>
    <col min="8971" max="8971" width="15.33203125" style="80" customWidth="1"/>
    <col min="8972" max="8972" width="8.6640625" style="80" customWidth="1"/>
    <col min="8973" max="8973" width="15.33203125" style="80" customWidth="1"/>
    <col min="8974" max="8974" width="8.6640625" style="80" customWidth="1"/>
    <col min="8975" max="8975" width="11.44140625" style="80"/>
    <col min="8976" max="8976" width="12" style="80" bestFit="1" customWidth="1"/>
    <col min="8977" max="8977" width="19.88671875" style="80" bestFit="1" customWidth="1"/>
    <col min="8978" max="8986" width="7.33203125" style="80" customWidth="1"/>
    <col min="8987" max="8988" width="7" style="80" customWidth="1"/>
    <col min="8989" max="9216" width="11.44140625" style="80"/>
    <col min="9217" max="9217" width="3.33203125" style="80" customWidth="1"/>
    <col min="9218" max="9218" width="4.5546875" style="80" customWidth="1"/>
    <col min="9219" max="9219" width="3.109375" style="80" customWidth="1"/>
    <col min="9220" max="9220" width="42.6640625" style="80" customWidth="1"/>
    <col min="9221" max="9221" width="15.33203125" style="80" customWidth="1"/>
    <col min="9222" max="9222" width="8.6640625" style="80" customWidth="1"/>
    <col min="9223" max="9223" width="15.33203125" style="80" customWidth="1"/>
    <col min="9224" max="9224" width="8.6640625" style="80" customWidth="1"/>
    <col min="9225" max="9225" width="15.33203125" style="80" customWidth="1"/>
    <col min="9226" max="9226" width="8.6640625" style="80" customWidth="1"/>
    <col min="9227" max="9227" width="15.33203125" style="80" customWidth="1"/>
    <col min="9228" max="9228" width="8.6640625" style="80" customWidth="1"/>
    <col min="9229" max="9229" width="15.33203125" style="80" customWidth="1"/>
    <col min="9230" max="9230" width="8.6640625" style="80" customWidth="1"/>
    <col min="9231" max="9231" width="11.44140625" style="80"/>
    <col min="9232" max="9232" width="12" style="80" bestFit="1" customWidth="1"/>
    <col min="9233" max="9233" width="19.88671875" style="80" bestFit="1" customWidth="1"/>
    <col min="9234" max="9242" width="7.33203125" style="80" customWidth="1"/>
    <col min="9243" max="9244" width="7" style="80" customWidth="1"/>
    <col min="9245" max="9472" width="11.44140625" style="80"/>
    <col min="9473" max="9473" width="3.33203125" style="80" customWidth="1"/>
    <col min="9474" max="9474" width="4.5546875" style="80" customWidth="1"/>
    <col min="9475" max="9475" width="3.109375" style="80" customWidth="1"/>
    <col min="9476" max="9476" width="42.6640625" style="80" customWidth="1"/>
    <col min="9477" max="9477" width="15.33203125" style="80" customWidth="1"/>
    <col min="9478" max="9478" width="8.6640625" style="80" customWidth="1"/>
    <col min="9479" max="9479" width="15.33203125" style="80" customWidth="1"/>
    <col min="9480" max="9480" width="8.6640625" style="80" customWidth="1"/>
    <col min="9481" max="9481" width="15.33203125" style="80" customWidth="1"/>
    <col min="9482" max="9482" width="8.6640625" style="80" customWidth="1"/>
    <col min="9483" max="9483" width="15.33203125" style="80" customWidth="1"/>
    <col min="9484" max="9484" width="8.6640625" style="80" customWidth="1"/>
    <col min="9485" max="9485" width="15.33203125" style="80" customWidth="1"/>
    <col min="9486" max="9486" width="8.6640625" style="80" customWidth="1"/>
    <col min="9487" max="9487" width="11.44140625" style="80"/>
    <col min="9488" max="9488" width="12" style="80" bestFit="1" customWidth="1"/>
    <col min="9489" max="9489" width="19.88671875" style="80" bestFit="1" customWidth="1"/>
    <col min="9490" max="9498" width="7.33203125" style="80" customWidth="1"/>
    <col min="9499" max="9500" width="7" style="80" customWidth="1"/>
    <col min="9501" max="9728" width="11.44140625" style="80"/>
    <col min="9729" max="9729" width="3.33203125" style="80" customWidth="1"/>
    <col min="9730" max="9730" width="4.5546875" style="80" customWidth="1"/>
    <col min="9731" max="9731" width="3.109375" style="80" customWidth="1"/>
    <col min="9732" max="9732" width="42.6640625" style="80" customWidth="1"/>
    <col min="9733" max="9733" width="15.33203125" style="80" customWidth="1"/>
    <col min="9734" max="9734" width="8.6640625" style="80" customWidth="1"/>
    <col min="9735" max="9735" width="15.33203125" style="80" customWidth="1"/>
    <col min="9736" max="9736" width="8.6640625" style="80" customWidth="1"/>
    <col min="9737" max="9737" width="15.33203125" style="80" customWidth="1"/>
    <col min="9738" max="9738" width="8.6640625" style="80" customWidth="1"/>
    <col min="9739" max="9739" width="15.33203125" style="80" customWidth="1"/>
    <col min="9740" max="9740" width="8.6640625" style="80" customWidth="1"/>
    <col min="9741" max="9741" width="15.33203125" style="80" customWidth="1"/>
    <col min="9742" max="9742" width="8.6640625" style="80" customWidth="1"/>
    <col min="9743" max="9743" width="11.44140625" style="80"/>
    <col min="9744" max="9744" width="12" style="80" bestFit="1" customWidth="1"/>
    <col min="9745" max="9745" width="19.88671875" style="80" bestFit="1" customWidth="1"/>
    <col min="9746" max="9754" width="7.33203125" style="80" customWidth="1"/>
    <col min="9755" max="9756" width="7" style="80" customWidth="1"/>
    <col min="9757" max="9984" width="11.44140625" style="80"/>
    <col min="9985" max="9985" width="3.33203125" style="80" customWidth="1"/>
    <col min="9986" max="9986" width="4.5546875" style="80" customWidth="1"/>
    <col min="9987" max="9987" width="3.109375" style="80" customWidth="1"/>
    <col min="9988" max="9988" width="42.6640625" style="80" customWidth="1"/>
    <col min="9989" max="9989" width="15.33203125" style="80" customWidth="1"/>
    <col min="9990" max="9990" width="8.6640625" style="80" customWidth="1"/>
    <col min="9991" max="9991" width="15.33203125" style="80" customWidth="1"/>
    <col min="9992" max="9992" width="8.6640625" style="80" customWidth="1"/>
    <col min="9993" max="9993" width="15.33203125" style="80" customWidth="1"/>
    <col min="9994" max="9994" width="8.6640625" style="80" customWidth="1"/>
    <col min="9995" max="9995" width="15.33203125" style="80" customWidth="1"/>
    <col min="9996" max="9996" width="8.6640625" style="80" customWidth="1"/>
    <col min="9997" max="9997" width="15.33203125" style="80" customWidth="1"/>
    <col min="9998" max="9998" width="8.6640625" style="80" customWidth="1"/>
    <col min="9999" max="9999" width="11.44140625" style="80"/>
    <col min="10000" max="10000" width="12" style="80" bestFit="1" customWidth="1"/>
    <col min="10001" max="10001" width="19.88671875" style="80" bestFit="1" customWidth="1"/>
    <col min="10002" max="10010" width="7.33203125" style="80" customWidth="1"/>
    <col min="10011" max="10012" width="7" style="80" customWidth="1"/>
    <col min="10013" max="10240" width="11.44140625" style="80"/>
    <col min="10241" max="10241" width="3.33203125" style="80" customWidth="1"/>
    <col min="10242" max="10242" width="4.5546875" style="80" customWidth="1"/>
    <col min="10243" max="10243" width="3.109375" style="80" customWidth="1"/>
    <col min="10244" max="10244" width="42.6640625" style="80" customWidth="1"/>
    <col min="10245" max="10245" width="15.33203125" style="80" customWidth="1"/>
    <col min="10246" max="10246" width="8.6640625" style="80" customWidth="1"/>
    <col min="10247" max="10247" width="15.33203125" style="80" customWidth="1"/>
    <col min="10248" max="10248" width="8.6640625" style="80" customWidth="1"/>
    <col min="10249" max="10249" width="15.33203125" style="80" customWidth="1"/>
    <col min="10250" max="10250" width="8.6640625" style="80" customWidth="1"/>
    <col min="10251" max="10251" width="15.33203125" style="80" customWidth="1"/>
    <col min="10252" max="10252" width="8.6640625" style="80" customWidth="1"/>
    <col min="10253" max="10253" width="15.33203125" style="80" customWidth="1"/>
    <col min="10254" max="10254" width="8.6640625" style="80" customWidth="1"/>
    <col min="10255" max="10255" width="11.44140625" style="80"/>
    <col min="10256" max="10256" width="12" style="80" bestFit="1" customWidth="1"/>
    <col min="10257" max="10257" width="19.88671875" style="80" bestFit="1" customWidth="1"/>
    <col min="10258" max="10266" width="7.33203125" style="80" customWidth="1"/>
    <col min="10267" max="10268" width="7" style="80" customWidth="1"/>
    <col min="10269" max="10496" width="11.44140625" style="80"/>
    <col min="10497" max="10497" width="3.33203125" style="80" customWidth="1"/>
    <col min="10498" max="10498" width="4.5546875" style="80" customWidth="1"/>
    <col min="10499" max="10499" width="3.109375" style="80" customWidth="1"/>
    <col min="10500" max="10500" width="42.6640625" style="80" customWidth="1"/>
    <col min="10501" max="10501" width="15.33203125" style="80" customWidth="1"/>
    <col min="10502" max="10502" width="8.6640625" style="80" customWidth="1"/>
    <col min="10503" max="10503" width="15.33203125" style="80" customWidth="1"/>
    <col min="10504" max="10504" width="8.6640625" style="80" customWidth="1"/>
    <col min="10505" max="10505" width="15.33203125" style="80" customWidth="1"/>
    <col min="10506" max="10506" width="8.6640625" style="80" customWidth="1"/>
    <col min="10507" max="10507" width="15.33203125" style="80" customWidth="1"/>
    <col min="10508" max="10508" width="8.6640625" style="80" customWidth="1"/>
    <col min="10509" max="10509" width="15.33203125" style="80" customWidth="1"/>
    <col min="10510" max="10510" width="8.6640625" style="80" customWidth="1"/>
    <col min="10511" max="10511" width="11.44140625" style="80"/>
    <col min="10512" max="10512" width="12" style="80" bestFit="1" customWidth="1"/>
    <col min="10513" max="10513" width="19.88671875" style="80" bestFit="1" customWidth="1"/>
    <col min="10514" max="10522" width="7.33203125" style="80" customWidth="1"/>
    <col min="10523" max="10524" width="7" style="80" customWidth="1"/>
    <col min="10525" max="10752" width="11.44140625" style="80"/>
    <col min="10753" max="10753" width="3.33203125" style="80" customWidth="1"/>
    <col min="10754" max="10754" width="4.5546875" style="80" customWidth="1"/>
    <col min="10755" max="10755" width="3.109375" style="80" customWidth="1"/>
    <col min="10756" max="10756" width="42.6640625" style="80" customWidth="1"/>
    <col min="10757" max="10757" width="15.33203125" style="80" customWidth="1"/>
    <col min="10758" max="10758" width="8.6640625" style="80" customWidth="1"/>
    <col min="10759" max="10759" width="15.33203125" style="80" customWidth="1"/>
    <col min="10760" max="10760" width="8.6640625" style="80" customWidth="1"/>
    <col min="10761" max="10761" width="15.33203125" style="80" customWidth="1"/>
    <col min="10762" max="10762" width="8.6640625" style="80" customWidth="1"/>
    <col min="10763" max="10763" width="15.33203125" style="80" customWidth="1"/>
    <col min="10764" max="10764" width="8.6640625" style="80" customWidth="1"/>
    <col min="10765" max="10765" width="15.33203125" style="80" customWidth="1"/>
    <col min="10766" max="10766" width="8.6640625" style="80" customWidth="1"/>
    <col min="10767" max="10767" width="11.44140625" style="80"/>
    <col min="10768" max="10768" width="12" style="80" bestFit="1" customWidth="1"/>
    <col min="10769" max="10769" width="19.88671875" style="80" bestFit="1" customWidth="1"/>
    <col min="10770" max="10778" width="7.33203125" style="80" customWidth="1"/>
    <col min="10779" max="10780" width="7" style="80" customWidth="1"/>
    <col min="10781" max="11008" width="11.44140625" style="80"/>
    <col min="11009" max="11009" width="3.33203125" style="80" customWidth="1"/>
    <col min="11010" max="11010" width="4.5546875" style="80" customWidth="1"/>
    <col min="11011" max="11011" width="3.109375" style="80" customWidth="1"/>
    <col min="11012" max="11012" width="42.6640625" style="80" customWidth="1"/>
    <col min="11013" max="11013" width="15.33203125" style="80" customWidth="1"/>
    <col min="11014" max="11014" width="8.6640625" style="80" customWidth="1"/>
    <col min="11015" max="11015" width="15.33203125" style="80" customWidth="1"/>
    <col min="11016" max="11016" width="8.6640625" style="80" customWidth="1"/>
    <col min="11017" max="11017" width="15.33203125" style="80" customWidth="1"/>
    <col min="11018" max="11018" width="8.6640625" style="80" customWidth="1"/>
    <col min="11019" max="11019" width="15.33203125" style="80" customWidth="1"/>
    <col min="11020" max="11020" width="8.6640625" style="80" customWidth="1"/>
    <col min="11021" max="11021" width="15.33203125" style="80" customWidth="1"/>
    <col min="11022" max="11022" width="8.6640625" style="80" customWidth="1"/>
    <col min="11023" max="11023" width="11.44140625" style="80"/>
    <col min="11024" max="11024" width="12" style="80" bestFit="1" customWidth="1"/>
    <col min="11025" max="11025" width="19.88671875" style="80" bestFit="1" customWidth="1"/>
    <col min="11026" max="11034" width="7.33203125" style="80" customWidth="1"/>
    <col min="11035" max="11036" width="7" style="80" customWidth="1"/>
    <col min="11037" max="11264" width="11.44140625" style="80"/>
    <col min="11265" max="11265" width="3.33203125" style="80" customWidth="1"/>
    <col min="11266" max="11266" width="4.5546875" style="80" customWidth="1"/>
    <col min="11267" max="11267" width="3.109375" style="80" customWidth="1"/>
    <col min="11268" max="11268" width="42.6640625" style="80" customWidth="1"/>
    <col min="11269" max="11269" width="15.33203125" style="80" customWidth="1"/>
    <col min="11270" max="11270" width="8.6640625" style="80" customWidth="1"/>
    <col min="11271" max="11271" width="15.33203125" style="80" customWidth="1"/>
    <col min="11272" max="11272" width="8.6640625" style="80" customWidth="1"/>
    <col min="11273" max="11273" width="15.33203125" style="80" customWidth="1"/>
    <col min="11274" max="11274" width="8.6640625" style="80" customWidth="1"/>
    <col min="11275" max="11275" width="15.33203125" style="80" customWidth="1"/>
    <col min="11276" max="11276" width="8.6640625" style="80" customWidth="1"/>
    <col min="11277" max="11277" width="15.33203125" style="80" customWidth="1"/>
    <col min="11278" max="11278" width="8.6640625" style="80" customWidth="1"/>
    <col min="11279" max="11279" width="11.44140625" style="80"/>
    <col min="11280" max="11280" width="12" style="80" bestFit="1" customWidth="1"/>
    <col min="11281" max="11281" width="19.88671875" style="80" bestFit="1" customWidth="1"/>
    <col min="11282" max="11290" width="7.33203125" style="80" customWidth="1"/>
    <col min="11291" max="11292" width="7" style="80" customWidth="1"/>
    <col min="11293" max="11520" width="11.44140625" style="80"/>
    <col min="11521" max="11521" width="3.33203125" style="80" customWidth="1"/>
    <col min="11522" max="11522" width="4.5546875" style="80" customWidth="1"/>
    <col min="11523" max="11523" width="3.109375" style="80" customWidth="1"/>
    <col min="11524" max="11524" width="42.6640625" style="80" customWidth="1"/>
    <col min="11525" max="11525" width="15.33203125" style="80" customWidth="1"/>
    <col min="11526" max="11526" width="8.6640625" style="80" customWidth="1"/>
    <col min="11527" max="11527" width="15.33203125" style="80" customWidth="1"/>
    <col min="11528" max="11528" width="8.6640625" style="80" customWidth="1"/>
    <col min="11529" max="11529" width="15.33203125" style="80" customWidth="1"/>
    <col min="11530" max="11530" width="8.6640625" style="80" customWidth="1"/>
    <col min="11531" max="11531" width="15.33203125" style="80" customWidth="1"/>
    <col min="11532" max="11532" width="8.6640625" style="80" customWidth="1"/>
    <col min="11533" max="11533" width="15.33203125" style="80" customWidth="1"/>
    <col min="11534" max="11534" width="8.6640625" style="80" customWidth="1"/>
    <col min="11535" max="11535" width="11.44140625" style="80"/>
    <col min="11536" max="11536" width="12" style="80" bestFit="1" customWidth="1"/>
    <col min="11537" max="11537" width="19.88671875" style="80" bestFit="1" customWidth="1"/>
    <col min="11538" max="11546" width="7.33203125" style="80" customWidth="1"/>
    <col min="11547" max="11548" width="7" style="80" customWidth="1"/>
    <col min="11549" max="11776" width="11.44140625" style="80"/>
    <col min="11777" max="11777" width="3.33203125" style="80" customWidth="1"/>
    <col min="11778" max="11778" width="4.5546875" style="80" customWidth="1"/>
    <col min="11779" max="11779" width="3.109375" style="80" customWidth="1"/>
    <col min="11780" max="11780" width="42.6640625" style="80" customWidth="1"/>
    <col min="11781" max="11781" width="15.33203125" style="80" customWidth="1"/>
    <col min="11782" max="11782" width="8.6640625" style="80" customWidth="1"/>
    <col min="11783" max="11783" width="15.33203125" style="80" customWidth="1"/>
    <col min="11784" max="11784" width="8.6640625" style="80" customWidth="1"/>
    <col min="11785" max="11785" width="15.33203125" style="80" customWidth="1"/>
    <col min="11786" max="11786" width="8.6640625" style="80" customWidth="1"/>
    <col min="11787" max="11787" width="15.33203125" style="80" customWidth="1"/>
    <col min="11788" max="11788" width="8.6640625" style="80" customWidth="1"/>
    <col min="11789" max="11789" width="15.33203125" style="80" customWidth="1"/>
    <col min="11790" max="11790" width="8.6640625" style="80" customWidth="1"/>
    <col min="11791" max="11791" width="11.44140625" style="80"/>
    <col min="11792" max="11792" width="12" style="80" bestFit="1" customWidth="1"/>
    <col min="11793" max="11793" width="19.88671875" style="80" bestFit="1" customWidth="1"/>
    <col min="11794" max="11802" width="7.33203125" style="80" customWidth="1"/>
    <col min="11803" max="11804" width="7" style="80" customWidth="1"/>
    <col min="11805" max="12032" width="11.44140625" style="80"/>
    <col min="12033" max="12033" width="3.33203125" style="80" customWidth="1"/>
    <col min="12034" max="12034" width="4.5546875" style="80" customWidth="1"/>
    <col min="12035" max="12035" width="3.109375" style="80" customWidth="1"/>
    <col min="12036" max="12036" width="42.6640625" style="80" customWidth="1"/>
    <col min="12037" max="12037" width="15.33203125" style="80" customWidth="1"/>
    <col min="12038" max="12038" width="8.6640625" style="80" customWidth="1"/>
    <col min="12039" max="12039" width="15.33203125" style="80" customWidth="1"/>
    <col min="12040" max="12040" width="8.6640625" style="80" customWidth="1"/>
    <col min="12041" max="12041" width="15.33203125" style="80" customWidth="1"/>
    <col min="12042" max="12042" width="8.6640625" style="80" customWidth="1"/>
    <col min="12043" max="12043" width="15.33203125" style="80" customWidth="1"/>
    <col min="12044" max="12044" width="8.6640625" style="80" customWidth="1"/>
    <col min="12045" max="12045" width="15.33203125" style="80" customWidth="1"/>
    <col min="12046" max="12046" width="8.6640625" style="80" customWidth="1"/>
    <col min="12047" max="12047" width="11.44140625" style="80"/>
    <col min="12048" max="12048" width="12" style="80" bestFit="1" customWidth="1"/>
    <col min="12049" max="12049" width="19.88671875" style="80" bestFit="1" customWidth="1"/>
    <col min="12050" max="12058" width="7.33203125" style="80" customWidth="1"/>
    <col min="12059" max="12060" width="7" style="80" customWidth="1"/>
    <col min="12061" max="12288" width="11.44140625" style="80"/>
    <col min="12289" max="12289" width="3.33203125" style="80" customWidth="1"/>
    <col min="12290" max="12290" width="4.5546875" style="80" customWidth="1"/>
    <col min="12291" max="12291" width="3.109375" style="80" customWidth="1"/>
    <col min="12292" max="12292" width="42.6640625" style="80" customWidth="1"/>
    <col min="12293" max="12293" width="15.33203125" style="80" customWidth="1"/>
    <col min="12294" max="12294" width="8.6640625" style="80" customWidth="1"/>
    <col min="12295" max="12295" width="15.33203125" style="80" customWidth="1"/>
    <col min="12296" max="12296" width="8.6640625" style="80" customWidth="1"/>
    <col min="12297" max="12297" width="15.33203125" style="80" customWidth="1"/>
    <col min="12298" max="12298" width="8.6640625" style="80" customWidth="1"/>
    <col min="12299" max="12299" width="15.33203125" style="80" customWidth="1"/>
    <col min="12300" max="12300" width="8.6640625" style="80" customWidth="1"/>
    <col min="12301" max="12301" width="15.33203125" style="80" customWidth="1"/>
    <col min="12302" max="12302" width="8.6640625" style="80" customWidth="1"/>
    <col min="12303" max="12303" width="11.44140625" style="80"/>
    <col min="12304" max="12304" width="12" style="80" bestFit="1" customWidth="1"/>
    <col min="12305" max="12305" width="19.88671875" style="80" bestFit="1" customWidth="1"/>
    <col min="12306" max="12314" width="7.33203125" style="80" customWidth="1"/>
    <col min="12315" max="12316" width="7" style="80" customWidth="1"/>
    <col min="12317" max="12544" width="11.44140625" style="80"/>
    <col min="12545" max="12545" width="3.33203125" style="80" customWidth="1"/>
    <col min="12546" max="12546" width="4.5546875" style="80" customWidth="1"/>
    <col min="12547" max="12547" width="3.109375" style="80" customWidth="1"/>
    <col min="12548" max="12548" width="42.6640625" style="80" customWidth="1"/>
    <col min="12549" max="12549" width="15.33203125" style="80" customWidth="1"/>
    <col min="12550" max="12550" width="8.6640625" style="80" customWidth="1"/>
    <col min="12551" max="12551" width="15.33203125" style="80" customWidth="1"/>
    <col min="12552" max="12552" width="8.6640625" style="80" customWidth="1"/>
    <col min="12553" max="12553" width="15.33203125" style="80" customWidth="1"/>
    <col min="12554" max="12554" width="8.6640625" style="80" customWidth="1"/>
    <col min="12555" max="12555" width="15.33203125" style="80" customWidth="1"/>
    <col min="12556" max="12556" width="8.6640625" style="80" customWidth="1"/>
    <col min="12557" max="12557" width="15.33203125" style="80" customWidth="1"/>
    <col min="12558" max="12558" width="8.6640625" style="80" customWidth="1"/>
    <col min="12559" max="12559" width="11.44140625" style="80"/>
    <col min="12560" max="12560" width="12" style="80" bestFit="1" customWidth="1"/>
    <col min="12561" max="12561" width="19.88671875" style="80" bestFit="1" customWidth="1"/>
    <col min="12562" max="12570" width="7.33203125" style="80" customWidth="1"/>
    <col min="12571" max="12572" width="7" style="80" customWidth="1"/>
    <col min="12573" max="12800" width="11.44140625" style="80"/>
    <col min="12801" max="12801" width="3.33203125" style="80" customWidth="1"/>
    <col min="12802" max="12802" width="4.5546875" style="80" customWidth="1"/>
    <col min="12803" max="12803" width="3.109375" style="80" customWidth="1"/>
    <col min="12804" max="12804" width="42.6640625" style="80" customWidth="1"/>
    <col min="12805" max="12805" width="15.33203125" style="80" customWidth="1"/>
    <col min="12806" max="12806" width="8.6640625" style="80" customWidth="1"/>
    <col min="12807" max="12807" width="15.33203125" style="80" customWidth="1"/>
    <col min="12808" max="12808" width="8.6640625" style="80" customWidth="1"/>
    <col min="12809" max="12809" width="15.33203125" style="80" customWidth="1"/>
    <col min="12810" max="12810" width="8.6640625" style="80" customWidth="1"/>
    <col min="12811" max="12811" width="15.33203125" style="80" customWidth="1"/>
    <col min="12812" max="12812" width="8.6640625" style="80" customWidth="1"/>
    <col min="12813" max="12813" width="15.33203125" style="80" customWidth="1"/>
    <col min="12814" max="12814" width="8.6640625" style="80" customWidth="1"/>
    <col min="12815" max="12815" width="11.44140625" style="80"/>
    <col min="12816" max="12816" width="12" style="80" bestFit="1" customWidth="1"/>
    <col min="12817" max="12817" width="19.88671875" style="80" bestFit="1" customWidth="1"/>
    <col min="12818" max="12826" width="7.33203125" style="80" customWidth="1"/>
    <col min="12827" max="12828" width="7" style="80" customWidth="1"/>
    <col min="12829" max="13056" width="11.44140625" style="80"/>
    <col min="13057" max="13057" width="3.33203125" style="80" customWidth="1"/>
    <col min="13058" max="13058" width="4.5546875" style="80" customWidth="1"/>
    <col min="13059" max="13059" width="3.109375" style="80" customWidth="1"/>
    <col min="13060" max="13060" width="42.6640625" style="80" customWidth="1"/>
    <col min="13061" max="13061" width="15.33203125" style="80" customWidth="1"/>
    <col min="13062" max="13062" width="8.6640625" style="80" customWidth="1"/>
    <col min="13063" max="13063" width="15.33203125" style="80" customWidth="1"/>
    <col min="13064" max="13064" width="8.6640625" style="80" customWidth="1"/>
    <col min="13065" max="13065" width="15.33203125" style="80" customWidth="1"/>
    <col min="13066" max="13066" width="8.6640625" style="80" customWidth="1"/>
    <col min="13067" max="13067" width="15.33203125" style="80" customWidth="1"/>
    <col min="13068" max="13068" width="8.6640625" style="80" customWidth="1"/>
    <col min="13069" max="13069" width="15.33203125" style="80" customWidth="1"/>
    <col min="13070" max="13070" width="8.6640625" style="80" customWidth="1"/>
    <col min="13071" max="13071" width="11.44140625" style="80"/>
    <col min="13072" max="13072" width="12" style="80" bestFit="1" customWidth="1"/>
    <col min="13073" max="13073" width="19.88671875" style="80" bestFit="1" customWidth="1"/>
    <col min="13074" max="13082" width="7.33203125" style="80" customWidth="1"/>
    <col min="13083" max="13084" width="7" style="80" customWidth="1"/>
    <col min="13085" max="13312" width="11.44140625" style="80"/>
    <col min="13313" max="13313" width="3.33203125" style="80" customWidth="1"/>
    <col min="13314" max="13314" width="4.5546875" style="80" customWidth="1"/>
    <col min="13315" max="13315" width="3.109375" style="80" customWidth="1"/>
    <col min="13316" max="13316" width="42.6640625" style="80" customWidth="1"/>
    <col min="13317" max="13317" width="15.33203125" style="80" customWidth="1"/>
    <col min="13318" max="13318" width="8.6640625" style="80" customWidth="1"/>
    <col min="13319" max="13319" width="15.33203125" style="80" customWidth="1"/>
    <col min="13320" max="13320" width="8.6640625" style="80" customWidth="1"/>
    <col min="13321" max="13321" width="15.33203125" style="80" customWidth="1"/>
    <col min="13322" max="13322" width="8.6640625" style="80" customWidth="1"/>
    <col min="13323" max="13323" width="15.33203125" style="80" customWidth="1"/>
    <col min="13324" max="13324" width="8.6640625" style="80" customWidth="1"/>
    <col min="13325" max="13325" width="15.33203125" style="80" customWidth="1"/>
    <col min="13326" max="13326" width="8.6640625" style="80" customWidth="1"/>
    <col min="13327" max="13327" width="11.44140625" style="80"/>
    <col min="13328" max="13328" width="12" style="80" bestFit="1" customWidth="1"/>
    <col min="13329" max="13329" width="19.88671875" style="80" bestFit="1" customWidth="1"/>
    <col min="13330" max="13338" width="7.33203125" style="80" customWidth="1"/>
    <col min="13339" max="13340" width="7" style="80" customWidth="1"/>
    <col min="13341" max="13568" width="11.44140625" style="80"/>
    <col min="13569" max="13569" width="3.33203125" style="80" customWidth="1"/>
    <col min="13570" max="13570" width="4.5546875" style="80" customWidth="1"/>
    <col min="13571" max="13571" width="3.109375" style="80" customWidth="1"/>
    <col min="13572" max="13572" width="42.6640625" style="80" customWidth="1"/>
    <col min="13573" max="13573" width="15.33203125" style="80" customWidth="1"/>
    <col min="13574" max="13574" width="8.6640625" style="80" customWidth="1"/>
    <col min="13575" max="13575" width="15.33203125" style="80" customWidth="1"/>
    <col min="13576" max="13576" width="8.6640625" style="80" customWidth="1"/>
    <col min="13577" max="13577" width="15.33203125" style="80" customWidth="1"/>
    <col min="13578" max="13578" width="8.6640625" style="80" customWidth="1"/>
    <col min="13579" max="13579" width="15.33203125" style="80" customWidth="1"/>
    <col min="13580" max="13580" width="8.6640625" style="80" customWidth="1"/>
    <col min="13581" max="13581" width="15.33203125" style="80" customWidth="1"/>
    <col min="13582" max="13582" width="8.6640625" style="80" customWidth="1"/>
    <col min="13583" max="13583" width="11.44140625" style="80"/>
    <col min="13584" max="13584" width="12" style="80" bestFit="1" customWidth="1"/>
    <col min="13585" max="13585" width="19.88671875" style="80" bestFit="1" customWidth="1"/>
    <col min="13586" max="13594" width="7.33203125" style="80" customWidth="1"/>
    <col min="13595" max="13596" width="7" style="80" customWidth="1"/>
    <col min="13597" max="13824" width="11.44140625" style="80"/>
    <col min="13825" max="13825" width="3.33203125" style="80" customWidth="1"/>
    <col min="13826" max="13826" width="4.5546875" style="80" customWidth="1"/>
    <col min="13827" max="13827" width="3.109375" style="80" customWidth="1"/>
    <col min="13828" max="13828" width="42.6640625" style="80" customWidth="1"/>
    <col min="13829" max="13829" width="15.33203125" style="80" customWidth="1"/>
    <col min="13830" max="13830" width="8.6640625" style="80" customWidth="1"/>
    <col min="13831" max="13831" width="15.33203125" style="80" customWidth="1"/>
    <col min="13832" max="13832" width="8.6640625" style="80" customWidth="1"/>
    <col min="13833" max="13833" width="15.33203125" style="80" customWidth="1"/>
    <col min="13834" max="13834" width="8.6640625" style="80" customWidth="1"/>
    <col min="13835" max="13835" width="15.33203125" style="80" customWidth="1"/>
    <col min="13836" max="13836" width="8.6640625" style="80" customWidth="1"/>
    <col min="13837" max="13837" width="15.33203125" style="80" customWidth="1"/>
    <col min="13838" max="13838" width="8.6640625" style="80" customWidth="1"/>
    <col min="13839" max="13839" width="11.44140625" style="80"/>
    <col min="13840" max="13840" width="12" style="80" bestFit="1" customWidth="1"/>
    <col min="13841" max="13841" width="19.88671875" style="80" bestFit="1" customWidth="1"/>
    <col min="13842" max="13850" width="7.33203125" style="80" customWidth="1"/>
    <col min="13851" max="13852" width="7" style="80" customWidth="1"/>
    <col min="13853" max="14080" width="11.44140625" style="80"/>
    <col min="14081" max="14081" width="3.33203125" style="80" customWidth="1"/>
    <col min="14082" max="14082" width="4.5546875" style="80" customWidth="1"/>
    <col min="14083" max="14083" width="3.109375" style="80" customWidth="1"/>
    <col min="14084" max="14084" width="42.6640625" style="80" customWidth="1"/>
    <col min="14085" max="14085" width="15.33203125" style="80" customWidth="1"/>
    <col min="14086" max="14086" width="8.6640625" style="80" customWidth="1"/>
    <col min="14087" max="14087" width="15.33203125" style="80" customWidth="1"/>
    <col min="14088" max="14088" width="8.6640625" style="80" customWidth="1"/>
    <col min="14089" max="14089" width="15.33203125" style="80" customWidth="1"/>
    <col min="14090" max="14090" width="8.6640625" style="80" customWidth="1"/>
    <col min="14091" max="14091" width="15.33203125" style="80" customWidth="1"/>
    <col min="14092" max="14092" width="8.6640625" style="80" customWidth="1"/>
    <col min="14093" max="14093" width="15.33203125" style="80" customWidth="1"/>
    <col min="14094" max="14094" width="8.6640625" style="80" customWidth="1"/>
    <col min="14095" max="14095" width="11.44140625" style="80"/>
    <col min="14096" max="14096" width="12" style="80" bestFit="1" customWidth="1"/>
    <col min="14097" max="14097" width="19.88671875" style="80" bestFit="1" customWidth="1"/>
    <col min="14098" max="14106" width="7.33203125" style="80" customWidth="1"/>
    <col min="14107" max="14108" width="7" style="80" customWidth="1"/>
    <col min="14109" max="14336" width="11.44140625" style="80"/>
    <col min="14337" max="14337" width="3.33203125" style="80" customWidth="1"/>
    <col min="14338" max="14338" width="4.5546875" style="80" customWidth="1"/>
    <col min="14339" max="14339" width="3.109375" style="80" customWidth="1"/>
    <col min="14340" max="14340" width="42.6640625" style="80" customWidth="1"/>
    <col min="14341" max="14341" width="15.33203125" style="80" customWidth="1"/>
    <col min="14342" max="14342" width="8.6640625" style="80" customWidth="1"/>
    <col min="14343" max="14343" width="15.33203125" style="80" customWidth="1"/>
    <col min="14344" max="14344" width="8.6640625" style="80" customWidth="1"/>
    <col min="14345" max="14345" width="15.33203125" style="80" customWidth="1"/>
    <col min="14346" max="14346" width="8.6640625" style="80" customWidth="1"/>
    <col min="14347" max="14347" width="15.33203125" style="80" customWidth="1"/>
    <col min="14348" max="14348" width="8.6640625" style="80" customWidth="1"/>
    <col min="14349" max="14349" width="15.33203125" style="80" customWidth="1"/>
    <col min="14350" max="14350" width="8.6640625" style="80" customWidth="1"/>
    <col min="14351" max="14351" width="11.44140625" style="80"/>
    <col min="14352" max="14352" width="12" style="80" bestFit="1" customWidth="1"/>
    <col min="14353" max="14353" width="19.88671875" style="80" bestFit="1" customWidth="1"/>
    <col min="14354" max="14362" width="7.33203125" style="80" customWidth="1"/>
    <col min="14363" max="14364" width="7" style="80" customWidth="1"/>
    <col min="14365" max="14592" width="11.44140625" style="80"/>
    <col min="14593" max="14593" width="3.33203125" style="80" customWidth="1"/>
    <col min="14594" max="14594" width="4.5546875" style="80" customWidth="1"/>
    <col min="14595" max="14595" width="3.109375" style="80" customWidth="1"/>
    <col min="14596" max="14596" width="42.6640625" style="80" customWidth="1"/>
    <col min="14597" max="14597" width="15.33203125" style="80" customWidth="1"/>
    <col min="14598" max="14598" width="8.6640625" style="80" customWidth="1"/>
    <col min="14599" max="14599" width="15.33203125" style="80" customWidth="1"/>
    <col min="14600" max="14600" width="8.6640625" style="80" customWidth="1"/>
    <col min="14601" max="14601" width="15.33203125" style="80" customWidth="1"/>
    <col min="14602" max="14602" width="8.6640625" style="80" customWidth="1"/>
    <col min="14603" max="14603" width="15.33203125" style="80" customWidth="1"/>
    <col min="14604" max="14604" width="8.6640625" style="80" customWidth="1"/>
    <col min="14605" max="14605" width="15.33203125" style="80" customWidth="1"/>
    <col min="14606" max="14606" width="8.6640625" style="80" customWidth="1"/>
    <col min="14607" max="14607" width="11.44140625" style="80"/>
    <col min="14608" max="14608" width="12" style="80" bestFit="1" customWidth="1"/>
    <col min="14609" max="14609" width="19.88671875" style="80" bestFit="1" customWidth="1"/>
    <col min="14610" max="14618" width="7.33203125" style="80" customWidth="1"/>
    <col min="14619" max="14620" width="7" style="80" customWidth="1"/>
    <col min="14621" max="14848" width="11.44140625" style="80"/>
    <col min="14849" max="14849" width="3.33203125" style="80" customWidth="1"/>
    <col min="14850" max="14850" width="4.5546875" style="80" customWidth="1"/>
    <col min="14851" max="14851" width="3.109375" style="80" customWidth="1"/>
    <col min="14852" max="14852" width="42.6640625" style="80" customWidth="1"/>
    <col min="14853" max="14853" width="15.33203125" style="80" customWidth="1"/>
    <col min="14854" max="14854" width="8.6640625" style="80" customWidth="1"/>
    <col min="14855" max="14855" width="15.33203125" style="80" customWidth="1"/>
    <col min="14856" max="14856" width="8.6640625" style="80" customWidth="1"/>
    <col min="14857" max="14857" width="15.33203125" style="80" customWidth="1"/>
    <col min="14858" max="14858" width="8.6640625" style="80" customWidth="1"/>
    <col min="14859" max="14859" width="15.33203125" style="80" customWidth="1"/>
    <col min="14860" max="14860" width="8.6640625" style="80" customWidth="1"/>
    <col min="14861" max="14861" width="15.33203125" style="80" customWidth="1"/>
    <col min="14862" max="14862" width="8.6640625" style="80" customWidth="1"/>
    <col min="14863" max="14863" width="11.44140625" style="80"/>
    <col min="14864" max="14864" width="12" style="80" bestFit="1" customWidth="1"/>
    <col min="14865" max="14865" width="19.88671875" style="80" bestFit="1" customWidth="1"/>
    <col min="14866" max="14874" width="7.33203125" style="80" customWidth="1"/>
    <col min="14875" max="14876" width="7" style="80" customWidth="1"/>
    <col min="14877" max="15104" width="11.44140625" style="80"/>
    <col min="15105" max="15105" width="3.33203125" style="80" customWidth="1"/>
    <col min="15106" max="15106" width="4.5546875" style="80" customWidth="1"/>
    <col min="15107" max="15107" width="3.109375" style="80" customWidth="1"/>
    <col min="15108" max="15108" width="42.6640625" style="80" customWidth="1"/>
    <col min="15109" max="15109" width="15.33203125" style="80" customWidth="1"/>
    <col min="15110" max="15110" width="8.6640625" style="80" customWidth="1"/>
    <col min="15111" max="15111" width="15.33203125" style="80" customWidth="1"/>
    <col min="15112" max="15112" width="8.6640625" style="80" customWidth="1"/>
    <col min="15113" max="15113" width="15.33203125" style="80" customWidth="1"/>
    <col min="15114" max="15114" width="8.6640625" style="80" customWidth="1"/>
    <col min="15115" max="15115" width="15.33203125" style="80" customWidth="1"/>
    <col min="15116" max="15116" width="8.6640625" style="80" customWidth="1"/>
    <col min="15117" max="15117" width="15.33203125" style="80" customWidth="1"/>
    <col min="15118" max="15118" width="8.6640625" style="80" customWidth="1"/>
    <col min="15119" max="15119" width="11.44140625" style="80"/>
    <col min="15120" max="15120" width="12" style="80" bestFit="1" customWidth="1"/>
    <col min="15121" max="15121" width="19.88671875" style="80" bestFit="1" customWidth="1"/>
    <col min="15122" max="15130" width="7.33203125" style="80" customWidth="1"/>
    <col min="15131" max="15132" width="7" style="80" customWidth="1"/>
    <col min="15133" max="15360" width="11.44140625" style="80"/>
    <col min="15361" max="15361" width="3.33203125" style="80" customWidth="1"/>
    <col min="15362" max="15362" width="4.5546875" style="80" customWidth="1"/>
    <col min="15363" max="15363" width="3.109375" style="80" customWidth="1"/>
    <col min="15364" max="15364" width="42.6640625" style="80" customWidth="1"/>
    <col min="15365" max="15365" width="15.33203125" style="80" customWidth="1"/>
    <col min="15366" max="15366" width="8.6640625" style="80" customWidth="1"/>
    <col min="15367" max="15367" width="15.33203125" style="80" customWidth="1"/>
    <col min="15368" max="15368" width="8.6640625" style="80" customWidth="1"/>
    <col min="15369" max="15369" width="15.33203125" style="80" customWidth="1"/>
    <col min="15370" max="15370" width="8.6640625" style="80" customWidth="1"/>
    <col min="15371" max="15371" width="15.33203125" style="80" customWidth="1"/>
    <col min="15372" max="15372" width="8.6640625" style="80" customWidth="1"/>
    <col min="15373" max="15373" width="15.33203125" style="80" customWidth="1"/>
    <col min="15374" max="15374" width="8.6640625" style="80" customWidth="1"/>
    <col min="15375" max="15375" width="11.44140625" style="80"/>
    <col min="15376" max="15376" width="12" style="80" bestFit="1" customWidth="1"/>
    <col min="15377" max="15377" width="19.88671875" style="80" bestFit="1" customWidth="1"/>
    <col min="15378" max="15386" width="7.33203125" style="80" customWidth="1"/>
    <col min="15387" max="15388" width="7" style="80" customWidth="1"/>
    <col min="15389" max="15616" width="11.44140625" style="80"/>
    <col min="15617" max="15617" width="3.33203125" style="80" customWidth="1"/>
    <col min="15618" max="15618" width="4.5546875" style="80" customWidth="1"/>
    <col min="15619" max="15619" width="3.109375" style="80" customWidth="1"/>
    <col min="15620" max="15620" width="42.6640625" style="80" customWidth="1"/>
    <col min="15621" max="15621" width="15.33203125" style="80" customWidth="1"/>
    <col min="15622" max="15622" width="8.6640625" style="80" customWidth="1"/>
    <col min="15623" max="15623" width="15.33203125" style="80" customWidth="1"/>
    <col min="15624" max="15624" width="8.6640625" style="80" customWidth="1"/>
    <col min="15625" max="15625" width="15.33203125" style="80" customWidth="1"/>
    <col min="15626" max="15626" width="8.6640625" style="80" customWidth="1"/>
    <col min="15627" max="15627" width="15.33203125" style="80" customWidth="1"/>
    <col min="15628" max="15628" width="8.6640625" style="80" customWidth="1"/>
    <col min="15629" max="15629" width="15.33203125" style="80" customWidth="1"/>
    <col min="15630" max="15630" width="8.6640625" style="80" customWidth="1"/>
    <col min="15631" max="15631" width="11.44140625" style="80"/>
    <col min="15632" max="15632" width="12" style="80" bestFit="1" customWidth="1"/>
    <col min="15633" max="15633" width="19.88671875" style="80" bestFit="1" customWidth="1"/>
    <col min="15634" max="15642" width="7.33203125" style="80" customWidth="1"/>
    <col min="15643" max="15644" width="7" style="80" customWidth="1"/>
    <col min="15645" max="15872" width="11.44140625" style="80"/>
    <col min="15873" max="15873" width="3.33203125" style="80" customWidth="1"/>
    <col min="15874" max="15874" width="4.5546875" style="80" customWidth="1"/>
    <col min="15875" max="15875" width="3.109375" style="80" customWidth="1"/>
    <col min="15876" max="15876" width="42.6640625" style="80" customWidth="1"/>
    <col min="15877" max="15877" width="15.33203125" style="80" customWidth="1"/>
    <col min="15878" max="15878" width="8.6640625" style="80" customWidth="1"/>
    <col min="15879" max="15879" width="15.33203125" style="80" customWidth="1"/>
    <col min="15880" max="15880" width="8.6640625" style="80" customWidth="1"/>
    <col min="15881" max="15881" width="15.33203125" style="80" customWidth="1"/>
    <col min="15882" max="15882" width="8.6640625" style="80" customWidth="1"/>
    <col min="15883" max="15883" width="15.33203125" style="80" customWidth="1"/>
    <col min="15884" max="15884" width="8.6640625" style="80" customWidth="1"/>
    <col min="15885" max="15885" width="15.33203125" style="80" customWidth="1"/>
    <col min="15886" max="15886" width="8.6640625" style="80" customWidth="1"/>
    <col min="15887" max="15887" width="11.44140625" style="80"/>
    <col min="15888" max="15888" width="12" style="80" bestFit="1" customWidth="1"/>
    <col min="15889" max="15889" width="19.88671875" style="80" bestFit="1" customWidth="1"/>
    <col min="15890" max="15898" width="7.33203125" style="80" customWidth="1"/>
    <col min="15899" max="15900" width="7" style="80" customWidth="1"/>
    <col min="15901" max="16128" width="11.44140625" style="80"/>
    <col min="16129" max="16129" width="3.33203125" style="80" customWidth="1"/>
    <col min="16130" max="16130" width="4.5546875" style="80" customWidth="1"/>
    <col min="16131" max="16131" width="3.109375" style="80" customWidth="1"/>
    <col min="16132" max="16132" width="42.6640625" style="80" customWidth="1"/>
    <col min="16133" max="16133" width="15.33203125" style="80" customWidth="1"/>
    <col min="16134" max="16134" width="8.6640625" style="80" customWidth="1"/>
    <col min="16135" max="16135" width="15.33203125" style="80" customWidth="1"/>
    <col min="16136" max="16136" width="8.6640625" style="80" customWidth="1"/>
    <col min="16137" max="16137" width="15.33203125" style="80" customWidth="1"/>
    <col min="16138" max="16138" width="8.6640625" style="80" customWidth="1"/>
    <col min="16139" max="16139" width="15.33203125" style="80" customWidth="1"/>
    <col min="16140" max="16140" width="8.6640625" style="80" customWidth="1"/>
    <col min="16141" max="16141" width="15.33203125" style="80" customWidth="1"/>
    <col min="16142" max="16142" width="8.6640625" style="80" customWidth="1"/>
    <col min="16143" max="16143" width="11.44140625" style="80"/>
    <col min="16144" max="16144" width="12" style="80" bestFit="1" customWidth="1"/>
    <col min="16145" max="16145" width="19.88671875" style="80" bestFit="1" customWidth="1"/>
    <col min="16146" max="16154" width="7.33203125" style="80" customWidth="1"/>
    <col min="16155" max="16156" width="7" style="80" customWidth="1"/>
    <col min="16157" max="16384" width="11.44140625" style="80"/>
  </cols>
  <sheetData>
    <row r="2" spans="2:27" ht="27.75" customHeight="1">
      <c r="B2" s="1818" t="s">
        <v>42</v>
      </c>
      <c r="C2" s="1818"/>
      <c r="D2" s="1818"/>
      <c r="E2" s="1818"/>
      <c r="F2" s="1818"/>
      <c r="G2" s="1818"/>
      <c r="H2" s="1818"/>
      <c r="I2" s="1818"/>
      <c r="J2" s="1818"/>
      <c r="K2" s="1818"/>
      <c r="L2" s="1818"/>
      <c r="M2" s="1818"/>
      <c r="N2" s="1818"/>
    </row>
    <row r="3" spans="2:27" ht="16.8">
      <c r="B3" s="25">
        <v>45565</v>
      </c>
      <c r="C3" s="668"/>
      <c r="D3" s="615"/>
      <c r="E3" s="615"/>
      <c r="F3" s="615"/>
      <c r="G3" s="620"/>
      <c r="H3" s="620"/>
      <c r="I3" s="620"/>
      <c r="J3" s="669"/>
      <c r="K3" s="620"/>
      <c r="L3" s="669"/>
      <c r="M3" s="620"/>
      <c r="N3" s="615"/>
      <c r="P3" s="382"/>
    </row>
    <row r="4" spans="2:27" ht="15.6">
      <c r="B4" s="301" t="s">
        <v>231</v>
      </c>
      <c r="C4" s="619"/>
      <c r="D4" s="615"/>
      <c r="E4" s="615"/>
      <c r="F4" s="615"/>
      <c r="G4" s="620"/>
      <c r="H4" s="620"/>
      <c r="I4" s="620"/>
      <c r="J4" s="669"/>
      <c r="K4" s="620"/>
      <c r="L4" s="669"/>
      <c r="M4" s="620"/>
      <c r="N4" s="615"/>
    </row>
    <row r="5" spans="2:27" ht="13.8" thickBot="1">
      <c r="B5" s="621"/>
      <c r="C5" s="253"/>
      <c r="D5" s="253"/>
      <c r="E5" s="508"/>
      <c r="F5" s="508"/>
      <c r="G5" s="508"/>
      <c r="H5" s="508"/>
      <c r="I5" s="508"/>
      <c r="J5" s="508"/>
      <c r="K5" s="508"/>
      <c r="L5" s="508"/>
      <c r="M5" s="508"/>
      <c r="N5" s="670"/>
    </row>
    <row r="6" spans="2:27" ht="13.8">
      <c r="B6" s="622"/>
      <c r="C6" s="622"/>
      <c r="D6" s="623"/>
      <c r="E6" s="1863" t="s">
        <v>114</v>
      </c>
      <c r="F6" s="1863"/>
      <c r="G6" s="671" t="s">
        <v>117</v>
      </c>
      <c r="H6" s="671"/>
      <c r="I6" s="671" t="s">
        <v>118</v>
      </c>
      <c r="J6" s="671"/>
      <c r="K6" s="671" t="s">
        <v>119</v>
      </c>
      <c r="L6" s="671"/>
      <c r="M6" s="671" t="s">
        <v>389</v>
      </c>
      <c r="N6" s="671"/>
    </row>
    <row r="7" spans="2:27">
      <c r="B7" s="624"/>
      <c r="C7" s="624"/>
      <c r="D7" s="625"/>
      <c r="E7" s="672" t="s">
        <v>449</v>
      </c>
      <c r="F7" s="672" t="s">
        <v>129</v>
      </c>
      <c r="G7" s="672" t="s">
        <v>449</v>
      </c>
      <c r="H7" s="672" t="s">
        <v>129</v>
      </c>
      <c r="I7" s="672" t="s">
        <v>449</v>
      </c>
      <c r="J7" s="672" t="s">
        <v>129</v>
      </c>
      <c r="K7" s="672" t="s">
        <v>449</v>
      </c>
      <c r="L7" s="672" t="s">
        <v>129</v>
      </c>
      <c r="M7" s="672" t="s">
        <v>449</v>
      </c>
      <c r="N7" s="672" t="s">
        <v>129</v>
      </c>
    </row>
    <row r="8" spans="2:27" ht="6" customHeight="1">
      <c r="B8" s="622"/>
      <c r="C8" s="622"/>
      <c r="D8" s="623"/>
      <c r="E8" s="623"/>
      <c r="F8" s="623"/>
      <c r="G8" s="272"/>
      <c r="H8" s="272"/>
      <c r="I8" s="272"/>
      <c r="J8" s="272"/>
      <c r="K8" s="272"/>
      <c r="L8" s="272"/>
      <c r="M8" s="272"/>
      <c r="N8" s="272"/>
    </row>
    <row r="9" spans="2:27">
      <c r="B9" s="631" t="s">
        <v>450</v>
      </c>
      <c r="C9" s="631"/>
      <c r="D9" s="631"/>
      <c r="E9" s="272">
        <v>198555.059672</v>
      </c>
      <c r="F9" s="632">
        <v>100.24887166834868</v>
      </c>
      <c r="G9" s="272">
        <v>2462551.1873389999</v>
      </c>
      <c r="H9" s="632">
        <v>100.26370871867074</v>
      </c>
      <c r="I9" s="272">
        <v>1735509.419396</v>
      </c>
      <c r="J9" s="632">
        <v>100.10537515425371</v>
      </c>
      <c r="K9" s="272">
        <v>1628665.0197399999</v>
      </c>
      <c r="L9" s="632">
        <v>100.27239257311777</v>
      </c>
      <c r="M9" s="272">
        <v>6025280.6861469997</v>
      </c>
      <c r="N9" s="632">
        <v>100.21990773554774</v>
      </c>
      <c r="O9" s="673"/>
      <c r="P9" s="120"/>
      <c r="Q9" s="123"/>
      <c r="R9" s="633"/>
      <c r="S9" s="633"/>
      <c r="T9" s="633"/>
      <c r="U9" s="633"/>
      <c r="V9" s="633"/>
      <c r="W9" s="633"/>
      <c r="X9" s="633"/>
      <c r="Y9" s="633"/>
      <c r="Z9" s="633"/>
      <c r="AA9" s="633"/>
    </row>
    <row r="10" spans="2:27">
      <c r="B10" s="70"/>
      <c r="C10" s="634" t="s">
        <v>451</v>
      </c>
      <c r="D10" s="634"/>
      <c r="E10" s="272">
        <v>0</v>
      </c>
      <c r="F10" s="632">
        <v>0</v>
      </c>
      <c r="G10" s="272">
        <v>24731.826915000001</v>
      </c>
      <c r="H10" s="632">
        <v>1.0069657445641473</v>
      </c>
      <c r="I10" s="272">
        <v>0</v>
      </c>
      <c r="J10" s="632">
        <v>0</v>
      </c>
      <c r="K10" s="272">
        <v>445460.34667499998</v>
      </c>
      <c r="L10" s="632">
        <v>27.425759266741938</v>
      </c>
      <c r="M10" s="272">
        <v>470192.17359000002</v>
      </c>
      <c r="N10" s="632">
        <v>7.8208167734838021</v>
      </c>
      <c r="P10" s="120"/>
      <c r="Q10" s="123"/>
      <c r="R10" s="123"/>
      <c r="S10" s="123"/>
      <c r="T10" s="123"/>
      <c r="U10" s="123"/>
      <c r="V10" s="123"/>
      <c r="W10" s="123"/>
      <c r="X10" s="123"/>
      <c r="Y10" s="123"/>
      <c r="Z10" s="123"/>
      <c r="AA10" s="123"/>
    </row>
    <row r="11" spans="2:27">
      <c r="B11" s="70"/>
      <c r="C11" s="628"/>
      <c r="D11" s="628" t="s">
        <v>452</v>
      </c>
      <c r="E11" s="273">
        <v>0</v>
      </c>
      <c r="F11" s="635">
        <v>0</v>
      </c>
      <c r="G11" s="273">
        <v>24731.826915000001</v>
      </c>
      <c r="H11" s="635">
        <v>1.0069657445641473</v>
      </c>
      <c r="I11" s="273">
        <v>0</v>
      </c>
      <c r="J11" s="635">
        <v>0</v>
      </c>
      <c r="K11" s="273">
        <v>445460.34667499998</v>
      </c>
      <c r="L11" s="635">
        <v>27.425759266741938</v>
      </c>
      <c r="M11" s="273">
        <v>470192.17359000002</v>
      </c>
      <c r="N11" s="635">
        <v>7.8208167734838021</v>
      </c>
      <c r="O11" s="674"/>
      <c r="P11" s="120"/>
      <c r="Q11" s="123"/>
      <c r="R11" s="123"/>
      <c r="S11" s="123"/>
      <c r="T11" s="123"/>
      <c r="U11" s="123"/>
      <c r="V11" s="123"/>
      <c r="W11" s="123"/>
      <c r="X11" s="123"/>
      <c r="Y11" s="123"/>
      <c r="Z11" s="123"/>
      <c r="AA11" s="123"/>
    </row>
    <row r="12" spans="2:27">
      <c r="B12" s="70"/>
      <c r="C12" s="628"/>
      <c r="D12" s="628" t="s">
        <v>453</v>
      </c>
      <c r="E12" s="273">
        <v>0</v>
      </c>
      <c r="F12" s="635">
        <v>0</v>
      </c>
      <c r="G12" s="273">
        <v>0</v>
      </c>
      <c r="H12" s="635">
        <v>0</v>
      </c>
      <c r="I12" s="273">
        <v>0</v>
      </c>
      <c r="J12" s="635">
        <v>0</v>
      </c>
      <c r="K12" s="273">
        <v>0</v>
      </c>
      <c r="L12" s="635">
        <v>0</v>
      </c>
      <c r="M12" s="273">
        <v>0</v>
      </c>
      <c r="N12" s="635">
        <v>0</v>
      </c>
      <c r="P12" s="120"/>
      <c r="Q12" s="123"/>
      <c r="R12" s="217"/>
      <c r="S12" s="217"/>
      <c r="T12" s="217"/>
      <c r="U12" s="217"/>
      <c r="V12" s="217"/>
      <c r="W12" s="217"/>
      <c r="X12" s="217"/>
      <c r="Y12" s="217"/>
      <c r="Z12" s="217"/>
      <c r="AA12" s="217"/>
    </row>
    <row r="13" spans="2:27">
      <c r="B13" s="70"/>
      <c r="C13" s="628"/>
      <c r="D13" s="628" t="s">
        <v>454</v>
      </c>
      <c r="E13" s="273">
        <v>0</v>
      </c>
      <c r="F13" s="636">
        <v>0</v>
      </c>
      <c r="G13" s="273">
        <v>0</v>
      </c>
      <c r="H13" s="636">
        <v>0</v>
      </c>
      <c r="I13" s="273">
        <v>0</v>
      </c>
      <c r="J13" s="636">
        <v>0</v>
      </c>
      <c r="K13" s="273">
        <v>0</v>
      </c>
      <c r="L13" s="636">
        <v>0</v>
      </c>
      <c r="M13" s="273">
        <v>0</v>
      </c>
      <c r="N13" s="636">
        <v>0</v>
      </c>
      <c r="P13" s="120"/>
      <c r="Q13" s="123"/>
      <c r="R13" s="123"/>
      <c r="S13" s="123"/>
      <c r="T13" s="123"/>
      <c r="U13" s="123"/>
      <c r="V13" s="123"/>
      <c r="W13" s="123"/>
      <c r="X13" s="123"/>
      <c r="Y13" s="123"/>
      <c r="Z13" s="123"/>
      <c r="AA13" s="123"/>
    </row>
    <row r="14" spans="2:27">
      <c r="B14" s="70"/>
      <c r="C14" s="628"/>
      <c r="D14" s="628" t="s">
        <v>455</v>
      </c>
      <c r="E14" s="273">
        <v>0</v>
      </c>
      <c r="F14" s="636">
        <v>0</v>
      </c>
      <c r="G14" s="273">
        <v>0</v>
      </c>
      <c r="H14" s="636">
        <v>0</v>
      </c>
      <c r="I14" s="273">
        <v>0</v>
      </c>
      <c r="J14" s="636">
        <v>0</v>
      </c>
      <c r="K14" s="273">
        <v>0</v>
      </c>
      <c r="L14" s="636">
        <v>0</v>
      </c>
      <c r="M14" s="273">
        <v>0</v>
      </c>
      <c r="N14" s="636">
        <v>0</v>
      </c>
      <c r="P14" s="120"/>
      <c r="Q14" s="123"/>
      <c r="R14" s="123"/>
      <c r="S14" s="123"/>
      <c r="T14" s="123"/>
      <c r="U14" s="123"/>
      <c r="V14" s="123"/>
      <c r="W14" s="123"/>
      <c r="X14" s="123"/>
      <c r="Y14" s="123"/>
      <c r="Z14" s="123"/>
      <c r="AA14" s="123"/>
    </row>
    <row r="15" spans="2:27">
      <c r="B15" s="70"/>
      <c r="C15" s="634" t="s">
        <v>456</v>
      </c>
      <c r="D15" s="634"/>
      <c r="E15" s="272">
        <v>160037.76259200001</v>
      </c>
      <c r="F15" s="632">
        <v>80.801794477955141</v>
      </c>
      <c r="G15" s="272">
        <v>2298296.2761829998</v>
      </c>
      <c r="H15" s="632">
        <v>93.576007503593743</v>
      </c>
      <c r="I15" s="272">
        <v>1546543.317848</v>
      </c>
      <c r="J15" s="632">
        <v>89.205680646411295</v>
      </c>
      <c r="K15" s="272">
        <v>1063467.2249159999</v>
      </c>
      <c r="L15" s="632">
        <v>65.474730391424956</v>
      </c>
      <c r="M15" s="272">
        <v>5068344.5815390004</v>
      </c>
      <c r="N15" s="632">
        <v>84.302964922721515</v>
      </c>
      <c r="P15" s="120"/>
      <c r="Q15" s="123"/>
      <c r="R15" s="123"/>
      <c r="S15" s="123"/>
      <c r="T15" s="123"/>
      <c r="U15" s="123"/>
      <c r="V15" s="123"/>
      <c r="W15" s="123"/>
      <c r="X15" s="123"/>
      <c r="Y15" s="123"/>
      <c r="Z15" s="123"/>
      <c r="AA15" s="123"/>
    </row>
    <row r="16" spans="2:27">
      <c r="B16" s="70"/>
      <c r="C16" s="634"/>
      <c r="D16" s="628" t="s">
        <v>457</v>
      </c>
      <c r="E16" s="273">
        <v>150155.380951</v>
      </c>
      <c r="F16" s="635">
        <v>75.812258524840558</v>
      </c>
      <c r="G16" s="273">
        <v>2015508.3182959999</v>
      </c>
      <c r="H16" s="635">
        <v>82.062188183002021</v>
      </c>
      <c r="I16" s="273">
        <v>1495825.364851</v>
      </c>
      <c r="J16" s="635">
        <v>86.280234287504484</v>
      </c>
      <c r="K16" s="273">
        <v>955684.36833700002</v>
      </c>
      <c r="L16" s="635">
        <v>58.838838555750314</v>
      </c>
      <c r="M16" s="273">
        <v>4617173.4324329998</v>
      </c>
      <c r="N16" s="635">
        <v>76.798529313555051</v>
      </c>
      <c r="P16" s="120"/>
      <c r="Q16" s="123"/>
      <c r="R16" s="123"/>
      <c r="S16" s="123"/>
      <c r="T16" s="123"/>
      <c r="U16" s="123"/>
      <c r="V16" s="123"/>
      <c r="W16" s="123"/>
      <c r="X16" s="123"/>
      <c r="Y16" s="123"/>
      <c r="Z16" s="123"/>
      <c r="AA16" s="123"/>
    </row>
    <row r="17" spans="2:27">
      <c r="B17" s="70"/>
      <c r="C17" s="634"/>
      <c r="D17" s="628" t="s">
        <v>458</v>
      </c>
      <c r="E17" s="273">
        <v>9882.3816409999999</v>
      </c>
      <c r="F17" s="635">
        <v>4.9895359531145758</v>
      </c>
      <c r="G17" s="273">
        <v>282787.957887</v>
      </c>
      <c r="H17" s="635">
        <v>11.513819320591736</v>
      </c>
      <c r="I17" s="273">
        <v>50717.952997</v>
      </c>
      <c r="J17" s="636">
        <v>2.9254463589068047</v>
      </c>
      <c r="K17" s="273">
        <v>100195.735063</v>
      </c>
      <c r="L17" s="635">
        <v>6.1687737862713599</v>
      </c>
      <c r="M17" s="273">
        <v>443584.027589</v>
      </c>
      <c r="N17" s="635">
        <v>7.3782372363403699</v>
      </c>
      <c r="P17" s="120"/>
      <c r="Q17" s="123"/>
      <c r="R17" s="123"/>
      <c r="S17" s="123"/>
      <c r="T17" s="123"/>
      <c r="U17" s="123"/>
      <c r="V17" s="123"/>
      <c r="W17" s="123"/>
      <c r="X17" s="123"/>
      <c r="Y17" s="123"/>
      <c r="Z17" s="123"/>
      <c r="AA17" s="123"/>
    </row>
    <row r="18" spans="2:27">
      <c r="B18" s="70"/>
      <c r="C18" s="634"/>
      <c r="D18" s="628" t="s">
        <v>459</v>
      </c>
      <c r="E18" s="273">
        <v>0</v>
      </c>
      <c r="F18" s="635">
        <v>0</v>
      </c>
      <c r="G18" s="273">
        <v>0</v>
      </c>
      <c r="H18" s="635">
        <v>0</v>
      </c>
      <c r="I18" s="273">
        <v>0</v>
      </c>
      <c r="J18" s="636">
        <v>0</v>
      </c>
      <c r="K18" s="273">
        <v>0</v>
      </c>
      <c r="L18" s="635">
        <v>0</v>
      </c>
      <c r="M18" s="273">
        <v>0</v>
      </c>
      <c r="N18" s="635">
        <v>0</v>
      </c>
      <c r="P18" s="120"/>
      <c r="Q18" s="123"/>
      <c r="R18" s="123"/>
      <c r="S18" s="123"/>
      <c r="T18" s="123"/>
      <c r="U18" s="123"/>
      <c r="V18" s="123"/>
      <c r="W18" s="123"/>
      <c r="X18" s="123"/>
      <c r="Y18" s="123"/>
      <c r="Z18" s="123"/>
      <c r="AA18" s="123"/>
    </row>
    <row r="19" spans="2:27">
      <c r="B19" s="70"/>
      <c r="C19" s="634"/>
      <c r="D19" s="628" t="s">
        <v>460</v>
      </c>
      <c r="E19" s="273">
        <v>0</v>
      </c>
      <c r="F19" s="635">
        <v>0</v>
      </c>
      <c r="G19" s="273">
        <v>0</v>
      </c>
      <c r="H19" s="635">
        <v>0</v>
      </c>
      <c r="I19" s="273">
        <v>0</v>
      </c>
      <c r="J19" s="636">
        <v>0</v>
      </c>
      <c r="K19" s="273">
        <v>0</v>
      </c>
      <c r="L19" s="635">
        <v>0</v>
      </c>
      <c r="M19" s="273">
        <v>0</v>
      </c>
      <c r="N19" s="635">
        <v>0</v>
      </c>
      <c r="P19" s="120"/>
      <c r="Q19" s="123"/>
      <c r="R19" s="123"/>
      <c r="S19" s="123"/>
      <c r="T19" s="123"/>
      <c r="U19" s="123"/>
      <c r="V19" s="123"/>
      <c r="W19" s="123"/>
      <c r="X19" s="123"/>
      <c r="Y19" s="123"/>
      <c r="Z19" s="123"/>
      <c r="AA19" s="123"/>
    </row>
    <row r="20" spans="2:27">
      <c r="B20" s="70"/>
      <c r="C20" s="628"/>
      <c r="D20" s="628" t="s">
        <v>461</v>
      </c>
      <c r="E20" s="273">
        <v>0</v>
      </c>
      <c r="F20" s="635">
        <v>0</v>
      </c>
      <c r="G20" s="273">
        <v>0</v>
      </c>
      <c r="H20" s="635">
        <v>0</v>
      </c>
      <c r="I20" s="273">
        <v>0</v>
      </c>
      <c r="J20" s="635">
        <v>0</v>
      </c>
      <c r="K20" s="273">
        <v>0</v>
      </c>
      <c r="L20" s="635">
        <v>0</v>
      </c>
      <c r="M20" s="273">
        <v>0</v>
      </c>
      <c r="N20" s="635">
        <v>0</v>
      </c>
      <c r="P20" s="120"/>
      <c r="Q20" s="123"/>
      <c r="R20" s="123"/>
      <c r="S20" s="123"/>
      <c r="T20" s="123"/>
      <c r="U20" s="123"/>
      <c r="V20" s="123"/>
      <c r="W20" s="123"/>
      <c r="X20" s="123"/>
      <c r="Y20" s="123"/>
      <c r="Z20" s="123"/>
      <c r="AA20" s="123"/>
    </row>
    <row r="21" spans="2:27">
      <c r="B21" s="70"/>
      <c r="C21" s="628"/>
      <c r="D21" s="628" t="s">
        <v>462</v>
      </c>
      <c r="E21" s="273">
        <v>0</v>
      </c>
      <c r="F21" s="635">
        <v>0</v>
      </c>
      <c r="G21" s="273">
        <v>0</v>
      </c>
      <c r="H21" s="635">
        <v>0</v>
      </c>
      <c r="I21" s="273">
        <v>0</v>
      </c>
      <c r="J21" s="635">
        <v>0</v>
      </c>
      <c r="K21" s="273">
        <v>0</v>
      </c>
      <c r="L21" s="635">
        <v>0</v>
      </c>
      <c r="M21" s="273">
        <v>0</v>
      </c>
      <c r="N21" s="635">
        <v>0</v>
      </c>
      <c r="P21" s="120"/>
      <c r="Q21" s="123"/>
      <c r="R21" s="123"/>
      <c r="S21" s="123"/>
      <c r="T21" s="123"/>
      <c r="U21" s="123"/>
      <c r="V21" s="123"/>
      <c r="W21" s="123"/>
      <c r="X21" s="123"/>
      <c r="Y21" s="123"/>
      <c r="Z21" s="123"/>
      <c r="AA21" s="123"/>
    </row>
    <row r="22" spans="2:27">
      <c r="B22" s="70"/>
      <c r="C22" s="628"/>
      <c r="D22" s="628" t="s">
        <v>463</v>
      </c>
      <c r="E22" s="273">
        <v>0</v>
      </c>
      <c r="F22" s="635">
        <v>0</v>
      </c>
      <c r="G22" s="273">
        <v>0</v>
      </c>
      <c r="H22" s="635">
        <v>0</v>
      </c>
      <c r="I22" s="273">
        <v>0</v>
      </c>
      <c r="J22" s="635">
        <v>0</v>
      </c>
      <c r="K22" s="273">
        <v>7587.1215160000002</v>
      </c>
      <c r="L22" s="635">
        <v>0.46711804940327828</v>
      </c>
      <c r="M22" s="273">
        <v>7587.1215160000002</v>
      </c>
      <c r="N22" s="635">
        <v>0.12619837280944191</v>
      </c>
      <c r="P22" s="120"/>
      <c r="Q22" s="123"/>
      <c r="R22" s="123"/>
      <c r="S22" s="123"/>
      <c r="T22" s="123"/>
      <c r="U22" s="123"/>
      <c r="V22" s="123"/>
      <c r="W22" s="123"/>
      <c r="X22" s="123"/>
      <c r="Y22" s="123"/>
      <c r="Z22" s="123"/>
      <c r="AA22" s="123"/>
    </row>
    <row r="23" spans="2:27">
      <c r="B23" s="70"/>
      <c r="C23" s="628"/>
      <c r="D23" s="628" t="s">
        <v>464</v>
      </c>
      <c r="E23" s="273">
        <v>0</v>
      </c>
      <c r="F23" s="636">
        <v>0</v>
      </c>
      <c r="G23" s="273">
        <v>0</v>
      </c>
      <c r="H23" s="636">
        <v>0</v>
      </c>
      <c r="I23" s="273">
        <v>0</v>
      </c>
      <c r="J23" s="635">
        <v>0</v>
      </c>
      <c r="K23" s="273">
        <v>0</v>
      </c>
      <c r="L23" s="636">
        <v>0</v>
      </c>
      <c r="M23" s="273">
        <v>0</v>
      </c>
      <c r="N23" s="635">
        <v>0</v>
      </c>
      <c r="P23" s="120"/>
      <c r="Q23" s="123"/>
      <c r="R23" s="123"/>
      <c r="S23" s="123"/>
      <c r="T23" s="123"/>
      <c r="U23" s="123"/>
      <c r="V23" s="123"/>
      <c r="W23" s="123"/>
      <c r="X23" s="123"/>
      <c r="Y23" s="123"/>
      <c r="Z23" s="123"/>
      <c r="AA23" s="123"/>
    </row>
    <row r="24" spans="2:27">
      <c r="B24" s="70"/>
      <c r="C24" s="628"/>
      <c r="D24" s="628" t="s">
        <v>465</v>
      </c>
      <c r="E24" s="273">
        <v>0</v>
      </c>
      <c r="F24" s="635">
        <v>0</v>
      </c>
      <c r="G24" s="273">
        <v>0</v>
      </c>
      <c r="H24" s="635">
        <v>0</v>
      </c>
      <c r="I24" s="273">
        <v>0</v>
      </c>
      <c r="J24" s="635">
        <v>0</v>
      </c>
      <c r="K24" s="273">
        <v>0</v>
      </c>
      <c r="L24" s="636">
        <v>0</v>
      </c>
      <c r="M24" s="273">
        <v>0</v>
      </c>
      <c r="N24" s="635">
        <v>0</v>
      </c>
      <c r="P24" s="120"/>
      <c r="Q24" s="123"/>
      <c r="R24" s="123"/>
      <c r="S24" s="123"/>
      <c r="T24" s="123"/>
      <c r="U24" s="123"/>
      <c r="V24" s="123"/>
      <c r="W24" s="123"/>
      <c r="X24" s="123"/>
      <c r="Y24" s="123"/>
      <c r="Z24" s="123"/>
      <c r="AA24" s="123"/>
    </row>
    <row r="25" spans="2:27">
      <c r="B25" s="70"/>
      <c r="C25" s="628"/>
      <c r="D25" s="638" t="s">
        <v>466</v>
      </c>
      <c r="E25" s="273">
        <v>0</v>
      </c>
      <c r="F25" s="635">
        <v>0</v>
      </c>
      <c r="G25" s="273">
        <v>0</v>
      </c>
      <c r="H25" s="635">
        <v>0</v>
      </c>
      <c r="I25" s="273">
        <v>0</v>
      </c>
      <c r="J25" s="635">
        <v>0</v>
      </c>
      <c r="K25" s="273">
        <v>0</v>
      </c>
      <c r="L25" s="635">
        <v>0</v>
      </c>
      <c r="M25" s="273">
        <v>0</v>
      </c>
      <c r="N25" s="635">
        <v>0</v>
      </c>
      <c r="P25" s="120"/>
      <c r="Q25" s="123"/>
      <c r="R25" s="123"/>
      <c r="S25" s="123"/>
      <c r="T25" s="123"/>
      <c r="U25" s="123"/>
      <c r="V25" s="123"/>
      <c r="W25" s="123"/>
      <c r="X25" s="123"/>
      <c r="Y25" s="123"/>
      <c r="Z25" s="123"/>
      <c r="AA25" s="123"/>
    </row>
    <row r="26" spans="2:27">
      <c r="B26" s="70"/>
      <c r="C26" s="628"/>
      <c r="D26" s="638" t="s">
        <v>366</v>
      </c>
      <c r="E26" s="272">
        <v>0</v>
      </c>
      <c r="F26" s="635">
        <v>0</v>
      </c>
      <c r="G26" s="272">
        <v>0</v>
      </c>
      <c r="H26" s="635">
        <v>0</v>
      </c>
      <c r="I26" s="272">
        <v>0</v>
      </c>
      <c r="J26" s="635">
        <v>0</v>
      </c>
      <c r="K26" s="272">
        <v>0</v>
      </c>
      <c r="L26" s="635">
        <v>0</v>
      </c>
      <c r="M26" s="272">
        <v>0</v>
      </c>
      <c r="N26" s="635">
        <v>0</v>
      </c>
      <c r="P26" s="120"/>
      <c r="Q26" s="123"/>
      <c r="R26" s="123"/>
      <c r="S26" s="123"/>
      <c r="T26" s="123"/>
      <c r="U26" s="123"/>
      <c r="V26" s="123"/>
      <c r="W26" s="123"/>
      <c r="X26" s="123"/>
      <c r="Y26" s="123"/>
      <c r="Z26" s="123"/>
      <c r="AA26" s="123"/>
    </row>
    <row r="27" spans="2:27">
      <c r="B27" s="70"/>
      <c r="C27" s="634" t="s">
        <v>467</v>
      </c>
      <c r="D27" s="634"/>
      <c r="E27" s="272">
        <v>21388.683165999999</v>
      </c>
      <c r="F27" s="632">
        <v>10.798976150017873</v>
      </c>
      <c r="G27" s="272">
        <v>134550.593845</v>
      </c>
      <c r="H27" s="632">
        <v>5.4782786317538248</v>
      </c>
      <c r="I27" s="272">
        <v>39698.161547999996</v>
      </c>
      <c r="J27" s="632">
        <v>2.2898172203984686</v>
      </c>
      <c r="K27" s="272">
        <v>13409.305907</v>
      </c>
      <c r="L27" s="632">
        <v>0.82557381029426202</v>
      </c>
      <c r="M27" s="272">
        <v>209046.74446700001</v>
      </c>
      <c r="N27" s="632">
        <v>3.4771235622380146</v>
      </c>
      <c r="O27" s="384"/>
      <c r="P27" s="120"/>
      <c r="Q27" s="123"/>
      <c r="R27" s="123"/>
      <c r="S27" s="123"/>
      <c r="T27" s="123"/>
      <c r="U27" s="123"/>
      <c r="V27" s="123"/>
      <c r="W27" s="123"/>
      <c r="X27" s="123"/>
      <c r="Y27" s="123"/>
      <c r="Z27" s="123"/>
      <c r="AA27" s="123"/>
    </row>
    <row r="28" spans="2:27">
      <c r="B28" s="70"/>
      <c r="C28" s="628"/>
      <c r="D28" s="628" t="s">
        <v>458</v>
      </c>
      <c r="E28" s="273">
        <v>9730.3154479999994</v>
      </c>
      <c r="F28" s="635">
        <v>4.9127589407718322</v>
      </c>
      <c r="G28" s="273">
        <v>133007.45715</v>
      </c>
      <c r="H28" s="635">
        <v>5.4154492339747833</v>
      </c>
      <c r="I28" s="273">
        <v>39698.161547999996</v>
      </c>
      <c r="J28" s="635">
        <v>2.2898172203984686</v>
      </c>
      <c r="K28" s="273">
        <v>13409.305907</v>
      </c>
      <c r="L28" s="635">
        <v>0.82557381029426202</v>
      </c>
      <c r="M28" s="273">
        <v>195845.24005399999</v>
      </c>
      <c r="N28" s="635">
        <v>3.2575398410541729</v>
      </c>
      <c r="P28" s="120"/>
      <c r="Q28" s="123"/>
      <c r="R28" s="123"/>
      <c r="S28" s="123"/>
      <c r="T28" s="123"/>
      <c r="U28" s="123"/>
      <c r="V28" s="123"/>
      <c r="W28" s="123"/>
      <c r="X28" s="123"/>
      <c r="Y28" s="123"/>
      <c r="Z28" s="123"/>
      <c r="AA28" s="123"/>
    </row>
    <row r="29" spans="2:27">
      <c r="B29" s="70"/>
      <c r="C29" s="628"/>
      <c r="D29" s="628" t="s">
        <v>468</v>
      </c>
      <c r="E29" s="273">
        <v>0</v>
      </c>
      <c r="F29" s="635">
        <v>0</v>
      </c>
      <c r="G29" s="273">
        <v>0</v>
      </c>
      <c r="H29" s="635">
        <v>0</v>
      </c>
      <c r="I29" s="273">
        <v>0</v>
      </c>
      <c r="J29" s="635">
        <v>0</v>
      </c>
      <c r="K29" s="273">
        <v>0</v>
      </c>
      <c r="L29" s="635">
        <v>0</v>
      </c>
      <c r="M29" s="273">
        <v>0</v>
      </c>
      <c r="N29" s="635">
        <v>0</v>
      </c>
      <c r="P29" s="120"/>
      <c r="Q29" s="123"/>
      <c r="R29" s="123"/>
      <c r="S29" s="123"/>
      <c r="T29" s="123"/>
      <c r="U29" s="123"/>
      <c r="V29" s="123"/>
      <c r="W29" s="123"/>
      <c r="X29" s="123"/>
      <c r="Y29" s="123"/>
      <c r="Z29" s="123"/>
      <c r="AA29" s="123"/>
    </row>
    <row r="30" spans="2:27">
      <c r="B30" s="70"/>
      <c r="C30" s="628"/>
      <c r="D30" s="628" t="s">
        <v>469</v>
      </c>
      <c r="E30" s="273">
        <v>0</v>
      </c>
      <c r="F30" s="635">
        <v>0</v>
      </c>
      <c r="G30" s="273">
        <v>0</v>
      </c>
      <c r="H30" s="635">
        <v>0</v>
      </c>
      <c r="I30" s="273">
        <v>0</v>
      </c>
      <c r="J30" s="635">
        <v>0</v>
      </c>
      <c r="K30" s="273">
        <v>0</v>
      </c>
      <c r="L30" s="635">
        <v>0</v>
      </c>
      <c r="M30" s="273">
        <v>0</v>
      </c>
      <c r="N30" s="635">
        <v>0</v>
      </c>
      <c r="P30" s="120"/>
      <c r="Q30" s="123"/>
      <c r="R30" s="123"/>
      <c r="S30" s="123"/>
      <c r="T30" s="123"/>
      <c r="U30" s="123"/>
      <c r="V30" s="123"/>
      <c r="W30" s="123"/>
      <c r="X30" s="123"/>
      <c r="Y30" s="123"/>
      <c r="Z30" s="123"/>
      <c r="AA30" s="123"/>
    </row>
    <row r="31" spans="2:27">
      <c r="B31" s="70"/>
      <c r="C31" s="628"/>
      <c r="D31" s="628" t="s">
        <v>470</v>
      </c>
      <c r="E31" s="273">
        <v>0</v>
      </c>
      <c r="F31" s="635">
        <v>0</v>
      </c>
      <c r="G31" s="273">
        <v>0</v>
      </c>
      <c r="H31" s="635">
        <v>0</v>
      </c>
      <c r="I31" s="273">
        <v>0</v>
      </c>
      <c r="J31" s="635">
        <v>0</v>
      </c>
      <c r="K31" s="273">
        <v>0</v>
      </c>
      <c r="L31" s="635">
        <v>0</v>
      </c>
      <c r="M31" s="273">
        <v>0</v>
      </c>
      <c r="N31" s="635">
        <v>0</v>
      </c>
      <c r="P31" s="120"/>
      <c r="Q31" s="123"/>
      <c r="R31" s="123"/>
      <c r="S31" s="123"/>
      <c r="T31" s="123"/>
      <c r="U31" s="123"/>
      <c r="V31" s="123"/>
      <c r="W31" s="123"/>
      <c r="X31" s="123"/>
      <c r="Y31" s="123"/>
      <c r="Z31" s="123"/>
      <c r="AA31" s="123"/>
    </row>
    <row r="32" spans="2:27">
      <c r="B32" s="70"/>
      <c r="C32" s="628"/>
      <c r="D32" s="628" t="s">
        <v>471</v>
      </c>
      <c r="E32" s="273">
        <v>11658.367716999999</v>
      </c>
      <c r="F32" s="635">
        <v>5.8862172087411491</v>
      </c>
      <c r="G32" s="273">
        <v>1543.1366949999999</v>
      </c>
      <c r="H32" s="635">
        <v>6.2829397779041202E-2</v>
      </c>
      <c r="I32" s="273">
        <v>0</v>
      </c>
      <c r="J32" s="635">
        <v>0</v>
      </c>
      <c r="K32" s="273">
        <v>0</v>
      </c>
      <c r="L32" s="635">
        <v>0</v>
      </c>
      <c r="M32" s="273">
        <v>13201.504412</v>
      </c>
      <c r="N32" s="635">
        <v>0.21958372116720795</v>
      </c>
      <c r="P32" s="120"/>
      <c r="Q32" s="123"/>
      <c r="R32" s="123"/>
      <c r="S32" s="123"/>
      <c r="T32" s="123"/>
      <c r="U32" s="123"/>
      <c r="V32" s="123"/>
      <c r="W32" s="123"/>
      <c r="X32" s="123"/>
      <c r="Y32" s="123"/>
      <c r="Z32" s="123"/>
      <c r="AA32" s="123"/>
    </row>
    <row r="33" spans="2:27">
      <c r="B33" s="70"/>
      <c r="C33" s="628"/>
      <c r="D33" s="628" t="s">
        <v>472</v>
      </c>
      <c r="E33" s="273">
        <v>0</v>
      </c>
      <c r="F33" s="635">
        <v>0</v>
      </c>
      <c r="G33" s="273">
        <v>0</v>
      </c>
      <c r="H33" s="635">
        <v>0</v>
      </c>
      <c r="I33" s="273">
        <v>0</v>
      </c>
      <c r="J33" s="635">
        <v>0</v>
      </c>
      <c r="K33" s="273">
        <v>0</v>
      </c>
      <c r="L33" s="635">
        <v>0</v>
      </c>
      <c r="M33" s="273">
        <v>0</v>
      </c>
      <c r="N33" s="635">
        <v>0</v>
      </c>
      <c r="P33" s="120"/>
      <c r="Q33" s="123"/>
      <c r="R33" s="123"/>
      <c r="S33" s="123"/>
      <c r="T33" s="123"/>
      <c r="U33" s="123"/>
      <c r="V33" s="123"/>
      <c r="W33" s="123"/>
      <c r="X33" s="123"/>
      <c r="Y33" s="123"/>
      <c r="Z33" s="123"/>
      <c r="AA33" s="123"/>
    </row>
    <row r="34" spans="2:27">
      <c r="B34" s="70"/>
      <c r="C34" s="628"/>
      <c r="D34" s="628" t="s">
        <v>473</v>
      </c>
      <c r="E34" s="273">
        <v>0</v>
      </c>
      <c r="F34" s="635">
        <v>0</v>
      </c>
      <c r="G34" s="273">
        <v>0</v>
      </c>
      <c r="H34" s="635">
        <v>0</v>
      </c>
      <c r="I34" s="273">
        <v>0</v>
      </c>
      <c r="J34" s="635">
        <v>0</v>
      </c>
      <c r="K34" s="273">
        <v>0</v>
      </c>
      <c r="L34" s="635">
        <v>0</v>
      </c>
      <c r="M34" s="273">
        <v>0</v>
      </c>
      <c r="N34" s="635">
        <v>0</v>
      </c>
      <c r="P34" s="120"/>
      <c r="Q34" s="123"/>
      <c r="R34" s="123"/>
      <c r="S34" s="123"/>
      <c r="T34" s="123"/>
      <c r="U34" s="123"/>
      <c r="V34" s="123"/>
      <c r="W34" s="123"/>
      <c r="X34" s="123"/>
      <c r="Y34" s="123"/>
      <c r="Z34" s="123"/>
      <c r="AA34" s="123"/>
    </row>
    <row r="35" spans="2:27">
      <c r="B35" s="70"/>
      <c r="C35" s="628"/>
      <c r="D35" s="628" t="s">
        <v>474</v>
      </c>
      <c r="E35" s="273">
        <v>0</v>
      </c>
      <c r="F35" s="635">
        <v>0</v>
      </c>
      <c r="G35" s="273">
        <v>0</v>
      </c>
      <c r="H35" s="635">
        <v>0</v>
      </c>
      <c r="I35" s="273">
        <v>0</v>
      </c>
      <c r="J35" s="635">
        <v>0</v>
      </c>
      <c r="K35" s="273">
        <v>0</v>
      </c>
      <c r="L35" s="635">
        <v>0</v>
      </c>
      <c r="M35" s="273">
        <v>0</v>
      </c>
      <c r="N35" s="635">
        <v>0</v>
      </c>
      <c r="P35" s="120"/>
      <c r="Q35" s="123"/>
      <c r="R35" s="123"/>
      <c r="S35" s="123"/>
      <c r="T35" s="123"/>
      <c r="U35" s="123"/>
      <c r="V35" s="123"/>
      <c r="W35" s="123"/>
      <c r="X35" s="123"/>
      <c r="Y35" s="123"/>
      <c r="Z35" s="123"/>
      <c r="AA35" s="123"/>
    </row>
    <row r="36" spans="2:27">
      <c r="B36" s="70"/>
      <c r="C36" s="628"/>
      <c r="D36" s="638" t="s">
        <v>466</v>
      </c>
      <c r="E36" s="273">
        <v>0</v>
      </c>
      <c r="F36" s="635">
        <v>0</v>
      </c>
      <c r="G36" s="273">
        <v>0</v>
      </c>
      <c r="H36" s="635">
        <v>0</v>
      </c>
      <c r="I36" s="273">
        <v>0</v>
      </c>
      <c r="J36" s="635">
        <v>0</v>
      </c>
      <c r="K36" s="273">
        <v>0</v>
      </c>
      <c r="L36" s="635">
        <v>0</v>
      </c>
      <c r="M36" s="273">
        <v>0</v>
      </c>
      <c r="N36" s="635">
        <v>0</v>
      </c>
      <c r="P36" s="120"/>
      <c r="Q36" s="123"/>
      <c r="R36" s="123"/>
      <c r="S36" s="123"/>
      <c r="T36" s="123"/>
      <c r="U36" s="123"/>
      <c r="V36" s="123"/>
      <c r="W36" s="123"/>
      <c r="X36" s="123"/>
      <c r="Y36" s="123"/>
      <c r="Z36" s="123"/>
      <c r="AA36" s="123"/>
    </row>
    <row r="37" spans="2:27">
      <c r="B37" s="70"/>
      <c r="C37" s="628"/>
      <c r="D37" s="638" t="s">
        <v>475</v>
      </c>
      <c r="E37" s="272">
        <v>0</v>
      </c>
      <c r="F37" s="635">
        <v>0</v>
      </c>
      <c r="G37" s="272">
        <v>0</v>
      </c>
      <c r="H37" s="635">
        <v>0</v>
      </c>
      <c r="I37" s="272">
        <v>0</v>
      </c>
      <c r="J37" s="635">
        <v>0</v>
      </c>
      <c r="K37" s="272">
        <v>0</v>
      </c>
      <c r="L37" s="635">
        <v>0</v>
      </c>
      <c r="M37" s="272">
        <v>0</v>
      </c>
      <c r="N37" s="635">
        <v>0</v>
      </c>
      <c r="P37" s="120"/>
      <c r="Q37" s="123"/>
      <c r="R37" s="123"/>
      <c r="S37" s="123"/>
      <c r="T37" s="123"/>
      <c r="U37" s="123"/>
      <c r="V37" s="123"/>
      <c r="W37" s="123"/>
      <c r="X37" s="123"/>
      <c r="Y37" s="123"/>
      <c r="Z37" s="123"/>
      <c r="AA37" s="123"/>
    </row>
    <row r="38" spans="2:27">
      <c r="B38" s="70"/>
      <c r="C38" s="628"/>
      <c r="D38" s="638" t="s">
        <v>476</v>
      </c>
      <c r="E38" s="272">
        <v>0</v>
      </c>
      <c r="F38" s="635">
        <v>0</v>
      </c>
      <c r="G38" s="272">
        <v>0</v>
      </c>
      <c r="H38" s="635">
        <v>0</v>
      </c>
      <c r="I38" s="272">
        <v>0</v>
      </c>
      <c r="J38" s="635">
        <v>0</v>
      </c>
      <c r="K38" s="272">
        <v>0</v>
      </c>
      <c r="L38" s="635">
        <v>0</v>
      </c>
      <c r="M38" s="272">
        <v>0</v>
      </c>
      <c r="N38" s="635">
        <v>0</v>
      </c>
      <c r="P38" s="120"/>
      <c r="Q38" s="123"/>
      <c r="R38" s="123"/>
      <c r="S38" s="123"/>
      <c r="T38" s="123"/>
      <c r="U38" s="123"/>
      <c r="V38" s="123"/>
      <c r="W38" s="123"/>
      <c r="X38" s="123"/>
      <c r="Y38" s="123"/>
      <c r="Z38" s="123"/>
      <c r="AA38" s="123"/>
    </row>
    <row r="39" spans="2:27">
      <c r="B39" s="70"/>
      <c r="C39" s="628"/>
      <c r="D39" s="638" t="s">
        <v>477</v>
      </c>
      <c r="E39" s="273">
        <v>0</v>
      </c>
      <c r="F39" s="635">
        <v>0</v>
      </c>
      <c r="G39" s="273">
        <v>0</v>
      </c>
      <c r="H39" s="635">
        <v>0</v>
      </c>
      <c r="I39" s="273">
        <v>0</v>
      </c>
      <c r="J39" s="635">
        <v>0</v>
      </c>
      <c r="K39" s="273">
        <v>0</v>
      </c>
      <c r="L39" s="635">
        <v>0</v>
      </c>
      <c r="M39" s="273">
        <v>0</v>
      </c>
      <c r="N39" s="635">
        <v>0</v>
      </c>
      <c r="P39" s="120"/>
      <c r="Q39" s="123"/>
      <c r="R39" s="123"/>
      <c r="S39" s="123"/>
      <c r="T39" s="123"/>
      <c r="U39" s="123"/>
      <c r="V39" s="123"/>
      <c r="W39" s="123"/>
      <c r="X39" s="123"/>
      <c r="Y39" s="123"/>
      <c r="Z39" s="123"/>
      <c r="AA39" s="123"/>
    </row>
    <row r="40" spans="2:27">
      <c r="B40" s="70"/>
      <c r="C40" s="634" t="s">
        <v>478</v>
      </c>
      <c r="D40" s="634"/>
      <c r="E40" s="272">
        <v>9172.6292819999999</v>
      </c>
      <c r="F40" s="635">
        <v>4.6311876276111263</v>
      </c>
      <c r="G40" s="272">
        <v>0</v>
      </c>
      <c r="H40" s="632">
        <v>0</v>
      </c>
      <c r="I40" s="272">
        <v>0</v>
      </c>
      <c r="J40" s="632">
        <v>0</v>
      </c>
      <c r="K40" s="272">
        <v>0</v>
      </c>
      <c r="L40" s="632">
        <v>0</v>
      </c>
      <c r="M40" s="272">
        <v>9172.6292819999999</v>
      </c>
      <c r="N40" s="632">
        <v>0.15257049558670063</v>
      </c>
      <c r="P40" s="120"/>
      <c r="Q40" s="123"/>
      <c r="R40" s="123"/>
      <c r="S40" s="123"/>
      <c r="T40" s="123"/>
      <c r="U40" s="123"/>
      <c r="V40" s="123"/>
      <c r="W40" s="123"/>
      <c r="X40" s="123"/>
      <c r="Y40" s="123"/>
      <c r="Z40" s="123"/>
      <c r="AA40" s="123"/>
    </row>
    <row r="41" spans="2:27">
      <c r="B41" s="70"/>
      <c r="C41" s="628"/>
      <c r="D41" s="638" t="s">
        <v>479</v>
      </c>
      <c r="E41" s="273">
        <v>0</v>
      </c>
      <c r="F41" s="635">
        <v>0</v>
      </c>
      <c r="G41" s="273">
        <v>0</v>
      </c>
      <c r="H41" s="635">
        <v>0</v>
      </c>
      <c r="I41" s="273">
        <v>0</v>
      </c>
      <c r="J41" s="635">
        <v>0</v>
      </c>
      <c r="K41" s="273">
        <v>0</v>
      </c>
      <c r="L41" s="635">
        <v>0</v>
      </c>
      <c r="M41" s="273">
        <v>0</v>
      </c>
      <c r="N41" s="635">
        <v>0</v>
      </c>
      <c r="P41" s="120"/>
      <c r="Q41" s="123"/>
      <c r="R41" s="123"/>
      <c r="S41" s="123"/>
      <c r="T41" s="123"/>
      <c r="U41" s="123"/>
      <c r="V41" s="123"/>
      <c r="W41" s="123"/>
      <c r="X41" s="123"/>
      <c r="Y41" s="123"/>
      <c r="Z41" s="123"/>
      <c r="AA41" s="123"/>
    </row>
    <row r="42" spans="2:27">
      <c r="B42" s="209"/>
      <c r="C42" s="628"/>
      <c r="D42" s="638" t="s">
        <v>480</v>
      </c>
      <c r="E42" s="273">
        <v>0</v>
      </c>
      <c r="F42" s="635">
        <v>0</v>
      </c>
      <c r="G42" s="273">
        <v>0</v>
      </c>
      <c r="H42" s="636">
        <v>0</v>
      </c>
      <c r="I42" s="273">
        <v>0</v>
      </c>
      <c r="J42" s="636">
        <v>0</v>
      </c>
      <c r="K42" s="273">
        <v>0</v>
      </c>
      <c r="L42" s="636">
        <v>0</v>
      </c>
      <c r="M42" s="273">
        <v>0</v>
      </c>
      <c r="N42" s="636">
        <v>0</v>
      </c>
      <c r="P42" s="120"/>
      <c r="Q42" s="123"/>
      <c r="R42" s="123"/>
      <c r="S42" s="123"/>
      <c r="T42" s="123"/>
      <c r="U42" s="123"/>
      <c r="V42" s="123"/>
      <c r="W42" s="123"/>
      <c r="X42" s="123"/>
      <c r="Y42" s="123"/>
      <c r="Z42" s="123"/>
      <c r="AA42" s="123"/>
    </row>
    <row r="43" spans="2:27">
      <c r="B43" s="209"/>
      <c r="C43" s="628"/>
      <c r="D43" s="638" t="s">
        <v>481</v>
      </c>
      <c r="E43" s="273">
        <v>0</v>
      </c>
      <c r="F43" s="635">
        <v>0</v>
      </c>
      <c r="G43" s="273">
        <v>0</v>
      </c>
      <c r="H43" s="636">
        <v>0</v>
      </c>
      <c r="I43" s="273">
        <v>0</v>
      </c>
      <c r="J43" s="636">
        <v>0</v>
      </c>
      <c r="K43" s="273">
        <v>0</v>
      </c>
      <c r="L43" s="636">
        <v>0</v>
      </c>
      <c r="M43" s="273">
        <v>0</v>
      </c>
      <c r="N43" s="636">
        <v>0</v>
      </c>
      <c r="P43" s="120"/>
      <c r="Q43" s="123"/>
      <c r="R43" s="123"/>
      <c r="S43" s="123"/>
      <c r="T43" s="123"/>
      <c r="U43" s="123"/>
      <c r="V43" s="123"/>
      <c r="W43" s="123"/>
      <c r="X43" s="123"/>
      <c r="Y43" s="123"/>
      <c r="Z43" s="123"/>
      <c r="AA43" s="123"/>
    </row>
    <row r="44" spans="2:27">
      <c r="B44" s="209"/>
      <c r="C44" s="628"/>
      <c r="D44" s="638" t="s">
        <v>482</v>
      </c>
      <c r="E44" s="273">
        <v>9172.6292819999999</v>
      </c>
      <c r="F44" s="635">
        <v>4.6311876276111263</v>
      </c>
      <c r="G44" s="273">
        <v>0</v>
      </c>
      <c r="H44" s="636">
        <v>0</v>
      </c>
      <c r="I44" s="273">
        <v>0</v>
      </c>
      <c r="J44" s="636">
        <v>0</v>
      </c>
      <c r="K44" s="273">
        <v>0</v>
      </c>
      <c r="L44" s="636">
        <v>0</v>
      </c>
      <c r="M44" s="273">
        <v>9172.6292819999999</v>
      </c>
      <c r="N44" s="636">
        <v>0.15257049558670063</v>
      </c>
      <c r="P44" s="120"/>
      <c r="Q44" s="123"/>
      <c r="R44" s="123"/>
      <c r="S44" s="123"/>
      <c r="T44" s="123"/>
      <c r="U44" s="123"/>
      <c r="V44" s="123"/>
      <c r="W44" s="123"/>
      <c r="X44" s="123"/>
      <c r="Y44" s="123"/>
      <c r="Z44" s="123"/>
      <c r="AA44" s="123"/>
    </row>
    <row r="45" spans="2:27">
      <c r="B45" s="209"/>
      <c r="C45" s="628"/>
      <c r="D45" s="638" t="s">
        <v>483</v>
      </c>
      <c r="E45" s="273">
        <v>0</v>
      </c>
      <c r="F45" s="635">
        <v>0</v>
      </c>
      <c r="G45" s="273">
        <v>0</v>
      </c>
      <c r="H45" s="636">
        <v>0</v>
      </c>
      <c r="I45" s="273">
        <v>0</v>
      </c>
      <c r="J45" s="636">
        <v>0</v>
      </c>
      <c r="K45" s="273">
        <v>0</v>
      </c>
      <c r="L45" s="636">
        <v>0</v>
      </c>
      <c r="M45" s="273">
        <v>0</v>
      </c>
      <c r="N45" s="636">
        <v>0</v>
      </c>
      <c r="P45" s="120"/>
      <c r="Q45" s="123"/>
      <c r="R45" s="123"/>
      <c r="S45" s="123"/>
      <c r="T45" s="123"/>
      <c r="U45" s="123"/>
      <c r="V45" s="123"/>
      <c r="W45" s="123"/>
      <c r="X45" s="123"/>
      <c r="Y45" s="123"/>
      <c r="Z45" s="123"/>
      <c r="AA45" s="123"/>
    </row>
    <row r="46" spans="2:27">
      <c r="B46" s="70"/>
      <c r="C46" s="634" t="s">
        <v>484</v>
      </c>
      <c r="D46" s="634"/>
      <c r="E46" s="272">
        <v>7955.984633</v>
      </c>
      <c r="F46" s="635">
        <v>4.0169134132694415</v>
      </c>
      <c r="G46" s="272">
        <v>4972.4903960000001</v>
      </c>
      <c r="H46" s="632">
        <v>0.20245683875902268</v>
      </c>
      <c r="I46" s="272">
        <v>149267.94</v>
      </c>
      <c r="J46" s="632">
        <v>8.6098772874439362</v>
      </c>
      <c r="K46" s="272">
        <v>106328.14224099999</v>
      </c>
      <c r="L46" s="632">
        <v>6.5463291045950669</v>
      </c>
      <c r="M46" s="272">
        <v>268524.55726999999</v>
      </c>
      <c r="N46" s="632">
        <v>4.4664319815343516</v>
      </c>
      <c r="P46" s="120"/>
      <c r="Q46" s="123"/>
      <c r="R46" s="123"/>
      <c r="S46" s="123"/>
      <c r="T46" s="123"/>
      <c r="U46" s="123"/>
      <c r="V46" s="123"/>
      <c r="W46" s="123"/>
      <c r="X46" s="123"/>
      <c r="Y46" s="123"/>
      <c r="Z46" s="123"/>
      <c r="AA46" s="123"/>
    </row>
    <row r="47" spans="2:27">
      <c r="B47" s="70"/>
      <c r="C47" s="628"/>
      <c r="D47" s="628" t="s">
        <v>485</v>
      </c>
      <c r="E47" s="273">
        <v>0</v>
      </c>
      <c r="F47" s="635">
        <v>0</v>
      </c>
      <c r="G47" s="273">
        <v>0</v>
      </c>
      <c r="H47" s="635">
        <v>0</v>
      </c>
      <c r="I47" s="273">
        <v>0</v>
      </c>
      <c r="J47" s="635">
        <v>0</v>
      </c>
      <c r="K47" s="273">
        <v>0</v>
      </c>
      <c r="L47" s="635">
        <v>0</v>
      </c>
      <c r="M47" s="273">
        <v>0</v>
      </c>
      <c r="N47" s="635">
        <v>0</v>
      </c>
      <c r="P47" s="120"/>
      <c r="Q47" s="123"/>
      <c r="R47" s="123"/>
      <c r="S47" s="123"/>
      <c r="T47" s="123"/>
      <c r="U47" s="123"/>
      <c r="V47" s="123"/>
      <c r="W47" s="123"/>
      <c r="X47" s="123"/>
      <c r="Y47" s="123"/>
      <c r="Z47" s="123"/>
      <c r="AA47" s="123"/>
    </row>
    <row r="48" spans="2:27">
      <c r="B48" s="70"/>
      <c r="C48" s="628"/>
      <c r="D48" s="628" t="s">
        <v>486</v>
      </c>
      <c r="E48" s="273">
        <v>0</v>
      </c>
      <c r="F48" s="635">
        <v>0</v>
      </c>
      <c r="G48" s="273">
        <v>0</v>
      </c>
      <c r="H48" s="635">
        <v>0</v>
      </c>
      <c r="I48" s="273">
        <v>0</v>
      </c>
      <c r="J48" s="635">
        <v>0</v>
      </c>
      <c r="K48" s="273">
        <v>0</v>
      </c>
      <c r="L48" s="635">
        <v>0</v>
      </c>
      <c r="M48" s="273">
        <v>0</v>
      </c>
      <c r="N48" s="635">
        <v>0</v>
      </c>
      <c r="P48" s="120"/>
      <c r="Q48" s="123"/>
      <c r="R48" s="123"/>
      <c r="S48" s="123"/>
      <c r="T48" s="123"/>
      <c r="U48" s="123"/>
      <c r="V48" s="123"/>
      <c r="W48" s="123"/>
      <c r="X48" s="123"/>
      <c r="Y48" s="123"/>
      <c r="Z48" s="123"/>
      <c r="AA48" s="123"/>
    </row>
    <row r="49" spans="2:27" ht="13.5" customHeight="1">
      <c r="B49" s="70"/>
      <c r="C49" s="70"/>
      <c r="D49" s="628" t="s">
        <v>487</v>
      </c>
      <c r="E49" s="273">
        <v>0</v>
      </c>
      <c r="F49" s="635">
        <v>0</v>
      </c>
      <c r="G49" s="273">
        <v>0</v>
      </c>
      <c r="H49" s="635">
        <v>0</v>
      </c>
      <c r="I49" s="273">
        <v>0</v>
      </c>
      <c r="J49" s="635">
        <v>0</v>
      </c>
      <c r="K49" s="273">
        <v>0</v>
      </c>
      <c r="L49" s="635">
        <v>0</v>
      </c>
      <c r="M49" s="273">
        <v>0</v>
      </c>
      <c r="N49" s="635">
        <v>0</v>
      </c>
      <c r="P49" s="120"/>
      <c r="Q49" s="123"/>
      <c r="R49" s="123"/>
      <c r="S49" s="123"/>
      <c r="T49" s="123"/>
      <c r="U49" s="123"/>
      <c r="V49" s="123"/>
      <c r="W49" s="123"/>
      <c r="X49" s="123"/>
      <c r="Y49" s="123"/>
      <c r="Z49" s="123"/>
      <c r="AA49" s="123"/>
    </row>
    <row r="50" spans="2:27" ht="13.5" customHeight="1">
      <c r="B50" s="70"/>
      <c r="C50" s="70"/>
      <c r="D50" s="628" t="s">
        <v>488</v>
      </c>
      <c r="E50" s="273">
        <v>7955.984633</v>
      </c>
      <c r="F50" s="635">
        <v>4.0169134132694415</v>
      </c>
      <c r="G50" s="273">
        <v>4972.4903960000001</v>
      </c>
      <c r="H50" s="635">
        <v>0.20245683875902268</v>
      </c>
      <c r="I50" s="273">
        <v>149267.94</v>
      </c>
      <c r="J50" s="635">
        <v>8.6098772874439362</v>
      </c>
      <c r="K50" s="273">
        <v>106328.14224099999</v>
      </c>
      <c r="L50" s="635">
        <v>6.5463291045950669</v>
      </c>
      <c r="M50" s="273">
        <v>268524.55726999999</v>
      </c>
      <c r="N50" s="635">
        <v>4.4664319815343516</v>
      </c>
      <c r="P50" s="120"/>
      <c r="Q50" s="123"/>
      <c r="R50" s="123"/>
      <c r="S50" s="123"/>
      <c r="T50" s="123"/>
      <c r="U50" s="123"/>
      <c r="V50" s="123"/>
      <c r="W50" s="123"/>
      <c r="X50" s="123"/>
      <c r="Y50" s="123"/>
      <c r="Z50" s="123"/>
      <c r="AA50" s="123"/>
    </row>
    <row r="51" spans="2:27">
      <c r="B51" s="631" t="s">
        <v>489</v>
      </c>
      <c r="C51" s="631"/>
      <c r="D51" s="634"/>
      <c r="E51" s="272">
        <v>0</v>
      </c>
      <c r="F51" s="632">
        <v>0</v>
      </c>
      <c r="G51" s="272">
        <v>0</v>
      </c>
      <c r="H51" s="632">
        <v>0</v>
      </c>
      <c r="I51" s="272">
        <v>0</v>
      </c>
      <c r="J51" s="632">
        <v>0</v>
      </c>
      <c r="K51" s="272">
        <v>0</v>
      </c>
      <c r="L51" s="632">
        <v>0</v>
      </c>
      <c r="M51" s="272">
        <v>0</v>
      </c>
      <c r="N51" s="632">
        <v>0</v>
      </c>
      <c r="P51" s="120"/>
      <c r="Q51" s="123"/>
      <c r="R51" s="123"/>
      <c r="S51" s="123"/>
      <c r="T51" s="123"/>
      <c r="U51" s="123"/>
      <c r="V51" s="123"/>
      <c r="W51" s="123"/>
      <c r="X51" s="123"/>
      <c r="Y51" s="123"/>
      <c r="Z51" s="123"/>
      <c r="AA51" s="123"/>
    </row>
    <row r="52" spans="2:27">
      <c r="B52" s="631"/>
      <c r="C52" s="631" t="s">
        <v>451</v>
      </c>
      <c r="D52" s="634"/>
      <c r="E52" s="272">
        <v>0</v>
      </c>
      <c r="F52" s="632">
        <v>0</v>
      </c>
      <c r="G52" s="272">
        <v>0</v>
      </c>
      <c r="H52" s="632">
        <v>0</v>
      </c>
      <c r="I52" s="272">
        <v>0</v>
      </c>
      <c r="J52" s="632">
        <v>0</v>
      </c>
      <c r="K52" s="272">
        <v>0</v>
      </c>
      <c r="L52" s="632">
        <v>0</v>
      </c>
      <c r="M52" s="272">
        <v>0</v>
      </c>
      <c r="N52" s="632">
        <v>0</v>
      </c>
      <c r="P52" s="120"/>
      <c r="Q52" s="123"/>
      <c r="R52" s="123"/>
      <c r="S52" s="123"/>
      <c r="T52" s="123"/>
      <c r="U52" s="123"/>
      <c r="V52" s="123"/>
      <c r="W52" s="123"/>
      <c r="X52" s="123"/>
      <c r="Y52" s="123"/>
      <c r="Z52" s="123"/>
      <c r="AA52" s="123"/>
    </row>
    <row r="53" spans="2:27">
      <c r="B53" s="631"/>
      <c r="C53" s="631"/>
      <c r="D53" s="628" t="s">
        <v>490</v>
      </c>
      <c r="E53" s="273">
        <v>0</v>
      </c>
      <c r="F53" s="635">
        <v>0</v>
      </c>
      <c r="G53" s="273">
        <v>0</v>
      </c>
      <c r="H53" s="635">
        <v>0</v>
      </c>
      <c r="I53" s="273">
        <v>0</v>
      </c>
      <c r="J53" s="635">
        <v>0</v>
      </c>
      <c r="K53" s="273">
        <v>0</v>
      </c>
      <c r="L53" s="635">
        <v>0</v>
      </c>
      <c r="M53" s="273">
        <v>0</v>
      </c>
      <c r="N53" s="635">
        <v>0</v>
      </c>
      <c r="P53" s="120"/>
      <c r="Q53" s="123"/>
      <c r="R53" s="123"/>
      <c r="S53" s="123"/>
      <c r="T53" s="123"/>
      <c r="U53" s="123"/>
      <c r="V53" s="123"/>
      <c r="W53" s="123"/>
      <c r="X53" s="123"/>
      <c r="Y53" s="123"/>
      <c r="Z53" s="123"/>
      <c r="AA53" s="123"/>
    </row>
    <row r="54" spans="2:27">
      <c r="B54" s="631"/>
      <c r="C54" s="631" t="s">
        <v>456</v>
      </c>
      <c r="D54" s="634"/>
      <c r="E54" s="272">
        <v>0</v>
      </c>
      <c r="F54" s="632">
        <v>0</v>
      </c>
      <c r="G54" s="272">
        <v>0</v>
      </c>
      <c r="H54" s="632">
        <v>0</v>
      </c>
      <c r="I54" s="272">
        <v>0</v>
      </c>
      <c r="J54" s="632">
        <v>0</v>
      </c>
      <c r="K54" s="272">
        <v>0</v>
      </c>
      <c r="L54" s="632">
        <v>0</v>
      </c>
      <c r="M54" s="272">
        <v>0</v>
      </c>
      <c r="N54" s="632">
        <v>0</v>
      </c>
      <c r="P54" s="120"/>
      <c r="Q54" s="123"/>
      <c r="R54" s="123"/>
      <c r="S54" s="123"/>
      <c r="T54" s="123"/>
      <c r="U54" s="123"/>
      <c r="V54" s="123"/>
      <c r="W54" s="123"/>
      <c r="X54" s="123"/>
      <c r="Y54" s="123"/>
      <c r="Z54" s="123"/>
      <c r="AA54" s="123"/>
    </row>
    <row r="55" spans="2:27">
      <c r="B55" s="631"/>
      <c r="C55" s="631"/>
      <c r="D55" s="628" t="s">
        <v>491</v>
      </c>
      <c r="E55" s="273">
        <v>0</v>
      </c>
      <c r="F55" s="636">
        <v>0</v>
      </c>
      <c r="G55" s="273">
        <v>0</v>
      </c>
      <c r="H55" s="636">
        <v>0</v>
      </c>
      <c r="I55" s="273">
        <v>0</v>
      </c>
      <c r="J55" s="635">
        <v>0</v>
      </c>
      <c r="K55" s="273">
        <v>0</v>
      </c>
      <c r="L55" s="636">
        <v>0</v>
      </c>
      <c r="M55" s="273">
        <v>0</v>
      </c>
      <c r="N55" s="635">
        <v>0</v>
      </c>
      <c r="P55" s="120"/>
      <c r="Q55" s="123"/>
      <c r="R55" s="217"/>
      <c r="S55" s="217"/>
      <c r="T55" s="217"/>
      <c r="U55" s="217"/>
      <c r="V55" s="217"/>
      <c r="W55" s="217"/>
      <c r="X55" s="217"/>
      <c r="Y55" s="217"/>
      <c r="Z55" s="217"/>
      <c r="AA55" s="217"/>
    </row>
    <row r="56" spans="2:27">
      <c r="B56" s="631"/>
      <c r="C56" s="631"/>
      <c r="D56" s="628" t="s">
        <v>492</v>
      </c>
      <c r="E56" s="273">
        <v>0</v>
      </c>
      <c r="F56" s="636">
        <v>0</v>
      </c>
      <c r="G56" s="273">
        <v>0</v>
      </c>
      <c r="H56" s="636">
        <v>0</v>
      </c>
      <c r="I56" s="273">
        <v>0</v>
      </c>
      <c r="J56" s="636">
        <v>0</v>
      </c>
      <c r="K56" s="273">
        <v>0</v>
      </c>
      <c r="L56" s="636">
        <v>0</v>
      </c>
      <c r="M56" s="273">
        <v>0</v>
      </c>
      <c r="N56" s="636">
        <v>0</v>
      </c>
      <c r="P56" s="120"/>
      <c r="Q56" s="123"/>
      <c r="R56" s="217"/>
      <c r="S56" s="217"/>
      <c r="T56" s="217"/>
      <c r="U56" s="217"/>
      <c r="V56" s="217"/>
      <c r="W56" s="217"/>
      <c r="X56" s="217"/>
      <c r="Y56" s="217"/>
      <c r="Z56" s="217"/>
      <c r="AA56" s="217"/>
    </row>
    <row r="57" spans="2:27">
      <c r="B57" s="631"/>
      <c r="C57" s="631"/>
      <c r="D57" s="628" t="s">
        <v>493</v>
      </c>
      <c r="E57" s="273">
        <v>0</v>
      </c>
      <c r="F57" s="636">
        <v>0</v>
      </c>
      <c r="G57" s="273">
        <v>0</v>
      </c>
      <c r="H57" s="636">
        <v>0</v>
      </c>
      <c r="I57" s="273">
        <v>0</v>
      </c>
      <c r="J57" s="636">
        <v>0</v>
      </c>
      <c r="K57" s="273">
        <v>0</v>
      </c>
      <c r="L57" s="636">
        <v>0</v>
      </c>
      <c r="M57" s="273">
        <v>0</v>
      </c>
      <c r="N57" s="636">
        <v>0</v>
      </c>
      <c r="P57" s="120"/>
      <c r="Q57" s="123"/>
      <c r="R57" s="217"/>
      <c r="S57" s="217"/>
      <c r="T57" s="217"/>
      <c r="U57" s="217"/>
      <c r="V57" s="217"/>
      <c r="W57" s="217"/>
      <c r="X57" s="217"/>
      <c r="Y57" s="217"/>
      <c r="Z57" s="217"/>
      <c r="AA57" s="217"/>
    </row>
    <row r="58" spans="2:27">
      <c r="B58" s="631"/>
      <c r="C58" s="631"/>
      <c r="D58" s="628" t="s">
        <v>494</v>
      </c>
      <c r="E58" s="273">
        <v>0</v>
      </c>
      <c r="F58" s="636">
        <v>0</v>
      </c>
      <c r="G58" s="273">
        <v>0</v>
      </c>
      <c r="H58" s="636">
        <v>0</v>
      </c>
      <c r="I58" s="273">
        <v>0</v>
      </c>
      <c r="J58" s="636">
        <v>0</v>
      </c>
      <c r="K58" s="273">
        <v>0</v>
      </c>
      <c r="L58" s="636">
        <v>0</v>
      </c>
      <c r="M58" s="273">
        <v>0</v>
      </c>
      <c r="N58" s="636">
        <v>0</v>
      </c>
      <c r="P58" s="120"/>
      <c r="Q58" s="123"/>
      <c r="R58" s="217"/>
      <c r="S58" s="217"/>
      <c r="T58" s="217"/>
      <c r="U58" s="217"/>
      <c r="V58" s="217"/>
      <c r="W58" s="217"/>
      <c r="X58" s="217"/>
      <c r="Y58" s="217"/>
      <c r="Z58" s="217"/>
      <c r="AA58" s="217"/>
    </row>
    <row r="59" spans="2:27">
      <c r="B59" s="631"/>
      <c r="C59" s="631"/>
      <c r="D59" s="638" t="s">
        <v>466</v>
      </c>
      <c r="E59" s="273">
        <v>0</v>
      </c>
      <c r="F59" s="636">
        <v>0</v>
      </c>
      <c r="G59" s="273">
        <v>0</v>
      </c>
      <c r="H59" s="636">
        <v>0</v>
      </c>
      <c r="I59" s="273">
        <v>0</v>
      </c>
      <c r="J59" s="636">
        <v>0</v>
      </c>
      <c r="K59" s="273">
        <v>0</v>
      </c>
      <c r="L59" s="636">
        <v>0</v>
      </c>
      <c r="M59" s="273">
        <v>0</v>
      </c>
      <c r="N59" s="636">
        <v>0</v>
      </c>
      <c r="P59" s="120"/>
      <c r="Q59" s="123"/>
      <c r="R59" s="217"/>
      <c r="S59" s="217"/>
      <c r="T59" s="217"/>
      <c r="U59" s="217"/>
      <c r="V59" s="217"/>
      <c r="W59" s="217"/>
      <c r="X59" s="217"/>
      <c r="Y59" s="217"/>
      <c r="Z59" s="217"/>
      <c r="AA59" s="217"/>
    </row>
    <row r="60" spans="2:27">
      <c r="B60" s="631"/>
      <c r="C60" s="631" t="s">
        <v>495</v>
      </c>
      <c r="D60" s="634"/>
      <c r="E60" s="273">
        <v>0</v>
      </c>
      <c r="F60" s="636">
        <v>0</v>
      </c>
      <c r="G60" s="273">
        <v>0</v>
      </c>
      <c r="H60" s="636">
        <v>0</v>
      </c>
      <c r="I60" s="273">
        <v>0</v>
      </c>
      <c r="J60" s="636">
        <v>0</v>
      </c>
      <c r="K60" s="273">
        <v>0</v>
      </c>
      <c r="L60" s="636">
        <v>0</v>
      </c>
      <c r="M60" s="273">
        <v>0</v>
      </c>
      <c r="N60" s="636">
        <v>0</v>
      </c>
      <c r="P60" s="120"/>
      <c r="Q60" s="123"/>
      <c r="R60" s="123"/>
      <c r="S60" s="123"/>
      <c r="T60" s="123"/>
      <c r="U60" s="123"/>
      <c r="V60" s="123"/>
      <c r="W60" s="123"/>
      <c r="X60" s="123"/>
      <c r="Y60" s="123"/>
      <c r="Z60" s="123"/>
      <c r="AA60" s="123"/>
    </row>
    <row r="61" spans="2:27">
      <c r="B61" s="631"/>
      <c r="C61" s="631"/>
      <c r="D61" s="638" t="s">
        <v>496</v>
      </c>
      <c r="E61" s="272">
        <v>0</v>
      </c>
      <c r="F61" s="632">
        <v>0</v>
      </c>
      <c r="G61" s="272">
        <v>0</v>
      </c>
      <c r="H61" s="632">
        <v>0</v>
      </c>
      <c r="I61" s="272">
        <v>0</v>
      </c>
      <c r="J61" s="632">
        <v>0</v>
      </c>
      <c r="K61" s="272">
        <v>0</v>
      </c>
      <c r="L61" s="629">
        <v>0</v>
      </c>
      <c r="M61" s="272">
        <v>0</v>
      </c>
      <c r="N61" s="632">
        <v>0</v>
      </c>
      <c r="P61" s="120"/>
      <c r="Q61" s="123"/>
      <c r="R61" s="123"/>
      <c r="S61" s="123"/>
      <c r="T61" s="123"/>
      <c r="U61" s="123"/>
      <c r="V61" s="123"/>
      <c r="W61" s="123"/>
      <c r="X61" s="123"/>
      <c r="Y61" s="123"/>
      <c r="Z61" s="123"/>
      <c r="AA61" s="123"/>
    </row>
    <row r="62" spans="2:27">
      <c r="B62" s="631"/>
      <c r="C62" s="640"/>
      <c r="D62" s="638" t="s">
        <v>497</v>
      </c>
      <c r="E62" s="273">
        <v>0</v>
      </c>
      <c r="F62" s="635">
        <v>0</v>
      </c>
      <c r="G62" s="273">
        <v>0</v>
      </c>
      <c r="H62" s="635">
        <v>0</v>
      </c>
      <c r="I62" s="273">
        <v>0</v>
      </c>
      <c r="J62" s="635">
        <v>0</v>
      </c>
      <c r="K62" s="273">
        <v>0</v>
      </c>
      <c r="L62" s="636">
        <v>0</v>
      </c>
      <c r="M62" s="273">
        <v>0</v>
      </c>
      <c r="N62" s="635">
        <v>0</v>
      </c>
      <c r="P62" s="120"/>
      <c r="Q62" s="123"/>
      <c r="R62" s="217"/>
      <c r="S62" s="217"/>
      <c r="T62" s="217"/>
      <c r="U62" s="217"/>
      <c r="V62" s="217"/>
      <c r="W62" s="217"/>
      <c r="X62" s="217"/>
      <c r="Y62" s="217"/>
      <c r="Z62" s="217"/>
      <c r="AA62" s="217"/>
    </row>
    <row r="63" spans="2:27">
      <c r="B63" s="631"/>
      <c r="C63" s="640"/>
      <c r="D63" s="638" t="s">
        <v>466</v>
      </c>
      <c r="E63" s="273">
        <v>0</v>
      </c>
      <c r="F63" s="635">
        <v>0</v>
      </c>
      <c r="G63" s="273">
        <v>0</v>
      </c>
      <c r="H63" s="635">
        <v>0</v>
      </c>
      <c r="I63" s="273">
        <v>0</v>
      </c>
      <c r="J63" s="635">
        <v>0</v>
      </c>
      <c r="K63" s="273">
        <v>0</v>
      </c>
      <c r="L63" s="636">
        <v>0</v>
      </c>
      <c r="M63" s="273">
        <v>0</v>
      </c>
      <c r="N63" s="635">
        <v>0</v>
      </c>
      <c r="P63" s="120"/>
      <c r="Q63" s="123"/>
      <c r="R63" s="217"/>
      <c r="S63" s="217"/>
      <c r="T63" s="217"/>
      <c r="U63" s="217"/>
      <c r="V63" s="217"/>
      <c r="W63" s="217"/>
      <c r="X63" s="217"/>
      <c r="Y63" s="217"/>
      <c r="Z63" s="217"/>
      <c r="AA63" s="217"/>
    </row>
    <row r="64" spans="2:27">
      <c r="B64" s="631"/>
      <c r="C64" s="631" t="s">
        <v>478</v>
      </c>
      <c r="D64" s="634"/>
      <c r="E64" s="272">
        <v>0</v>
      </c>
      <c r="F64" s="632">
        <v>0</v>
      </c>
      <c r="G64" s="272">
        <v>0</v>
      </c>
      <c r="H64" s="632">
        <v>0</v>
      </c>
      <c r="I64" s="272">
        <v>0</v>
      </c>
      <c r="J64" s="632">
        <v>0</v>
      </c>
      <c r="K64" s="272">
        <v>0</v>
      </c>
      <c r="L64" s="632">
        <v>0</v>
      </c>
      <c r="M64" s="272">
        <v>0</v>
      </c>
      <c r="N64" s="632">
        <v>0</v>
      </c>
      <c r="O64" s="384"/>
      <c r="P64" s="120"/>
      <c r="Q64" s="123"/>
      <c r="R64" s="123"/>
      <c r="S64" s="123"/>
      <c r="T64" s="123"/>
      <c r="U64" s="123"/>
      <c r="V64" s="123"/>
      <c r="W64" s="123"/>
      <c r="X64" s="123"/>
      <c r="Y64" s="123"/>
      <c r="Z64" s="123"/>
      <c r="AA64" s="123"/>
    </row>
    <row r="65" spans="2:27">
      <c r="B65" s="631"/>
      <c r="C65" s="640"/>
      <c r="D65" s="638" t="s">
        <v>498</v>
      </c>
      <c r="E65" s="273">
        <v>0</v>
      </c>
      <c r="F65" s="635">
        <v>0</v>
      </c>
      <c r="G65" s="273">
        <v>0</v>
      </c>
      <c r="H65" s="635">
        <v>0</v>
      </c>
      <c r="I65" s="273">
        <v>0</v>
      </c>
      <c r="J65" s="635">
        <v>0</v>
      </c>
      <c r="K65" s="273">
        <v>0</v>
      </c>
      <c r="L65" s="635">
        <v>0</v>
      </c>
      <c r="M65" s="273">
        <v>0</v>
      </c>
      <c r="N65" s="635">
        <v>0</v>
      </c>
      <c r="P65" s="120"/>
      <c r="Q65" s="123"/>
      <c r="R65" s="217"/>
      <c r="S65" s="217"/>
      <c r="T65" s="217"/>
      <c r="U65" s="217"/>
      <c r="V65" s="217"/>
      <c r="W65" s="217"/>
      <c r="X65" s="217"/>
      <c r="Y65" s="217"/>
      <c r="Z65" s="217"/>
      <c r="AA65" s="217"/>
    </row>
    <row r="66" spans="2:27">
      <c r="B66" s="631"/>
      <c r="C66" s="640"/>
      <c r="D66" s="638" t="s">
        <v>499</v>
      </c>
      <c r="E66" s="272">
        <v>0</v>
      </c>
      <c r="F66" s="635">
        <v>0</v>
      </c>
      <c r="G66" s="272">
        <v>0</v>
      </c>
      <c r="H66" s="635">
        <v>0</v>
      </c>
      <c r="I66" s="272">
        <v>0</v>
      </c>
      <c r="J66" s="635">
        <v>0</v>
      </c>
      <c r="K66" s="272">
        <v>0</v>
      </c>
      <c r="L66" s="635">
        <v>0</v>
      </c>
      <c r="M66" s="272">
        <v>0</v>
      </c>
      <c r="N66" s="635">
        <v>0</v>
      </c>
      <c r="P66" s="120"/>
      <c r="Q66" s="123"/>
      <c r="R66" s="217"/>
      <c r="S66" s="217"/>
      <c r="T66" s="217"/>
      <c r="U66" s="217"/>
      <c r="V66" s="217"/>
      <c r="W66" s="217"/>
      <c r="X66" s="217"/>
      <c r="Y66" s="217"/>
      <c r="Z66" s="217"/>
      <c r="AA66" s="217"/>
    </row>
    <row r="67" spans="2:27">
      <c r="B67" s="631"/>
      <c r="C67" s="640"/>
      <c r="D67" s="638" t="s">
        <v>500</v>
      </c>
      <c r="E67" s="273">
        <v>0</v>
      </c>
      <c r="F67" s="635">
        <v>0</v>
      </c>
      <c r="G67" s="273">
        <v>0</v>
      </c>
      <c r="H67" s="635">
        <v>0</v>
      </c>
      <c r="I67" s="273">
        <v>0</v>
      </c>
      <c r="J67" s="635">
        <v>0</v>
      </c>
      <c r="K67" s="273">
        <v>0</v>
      </c>
      <c r="L67" s="635">
        <v>0</v>
      </c>
      <c r="M67" s="273">
        <v>0</v>
      </c>
      <c r="N67" s="635">
        <v>0</v>
      </c>
      <c r="P67" s="120"/>
      <c r="Q67" s="123"/>
      <c r="R67" s="217"/>
      <c r="S67" s="217"/>
      <c r="T67" s="217"/>
      <c r="U67" s="217"/>
      <c r="V67" s="217"/>
      <c r="W67" s="217"/>
      <c r="X67" s="217"/>
      <c r="Y67" s="217"/>
      <c r="Z67" s="217"/>
      <c r="AA67" s="217"/>
    </row>
    <row r="68" spans="2:27">
      <c r="B68" s="631"/>
      <c r="C68" s="631" t="s">
        <v>484</v>
      </c>
      <c r="D68" s="634"/>
      <c r="E68" s="272">
        <v>0</v>
      </c>
      <c r="F68" s="632">
        <v>0</v>
      </c>
      <c r="G68" s="272">
        <v>0</v>
      </c>
      <c r="H68" s="632">
        <v>0</v>
      </c>
      <c r="I68" s="272">
        <v>0</v>
      </c>
      <c r="J68" s="632">
        <v>0</v>
      </c>
      <c r="K68" s="272">
        <v>0</v>
      </c>
      <c r="L68" s="632">
        <v>0</v>
      </c>
      <c r="M68" s="272">
        <v>0</v>
      </c>
      <c r="N68" s="632">
        <v>0</v>
      </c>
      <c r="P68" s="120"/>
      <c r="Q68" s="123"/>
      <c r="R68" s="123"/>
      <c r="S68" s="123"/>
      <c r="T68" s="123"/>
      <c r="U68" s="123"/>
      <c r="V68" s="123"/>
      <c r="W68" s="123"/>
      <c r="X68" s="123"/>
      <c r="Y68" s="123"/>
      <c r="Z68" s="123"/>
      <c r="AA68" s="123"/>
    </row>
    <row r="69" spans="2:27">
      <c r="B69" s="631"/>
      <c r="C69" s="640"/>
      <c r="D69" s="628" t="s">
        <v>501</v>
      </c>
      <c r="E69" s="272">
        <v>0</v>
      </c>
      <c r="F69" s="635">
        <v>0</v>
      </c>
      <c r="G69" s="272">
        <v>0</v>
      </c>
      <c r="H69" s="635">
        <v>0</v>
      </c>
      <c r="I69" s="272">
        <v>0</v>
      </c>
      <c r="J69" s="635">
        <v>0</v>
      </c>
      <c r="K69" s="272">
        <v>0</v>
      </c>
      <c r="L69" s="635">
        <v>0</v>
      </c>
      <c r="M69" s="272">
        <v>0</v>
      </c>
      <c r="N69" s="635">
        <v>0</v>
      </c>
      <c r="P69" s="120"/>
      <c r="Q69" s="123"/>
      <c r="R69" s="217"/>
      <c r="S69" s="217"/>
      <c r="T69" s="217"/>
      <c r="U69" s="217"/>
      <c r="V69" s="217"/>
      <c r="W69" s="217"/>
      <c r="X69" s="217"/>
      <c r="Y69" s="217"/>
      <c r="Z69" s="217"/>
      <c r="AA69" s="217"/>
    </row>
    <row r="70" spans="2:27" ht="11.25" customHeight="1">
      <c r="B70" s="70"/>
      <c r="C70" s="70"/>
      <c r="D70" s="628"/>
      <c r="E70" s="272"/>
      <c r="F70" s="629"/>
      <c r="G70" s="272"/>
      <c r="H70" s="629"/>
      <c r="I70" s="272"/>
      <c r="J70" s="629"/>
      <c r="K70" s="272"/>
      <c r="L70" s="629"/>
      <c r="M70" s="272"/>
      <c r="N70" s="630"/>
      <c r="Q70" s="123"/>
      <c r="R70" s="217"/>
      <c r="S70" s="217"/>
      <c r="T70" s="217"/>
      <c r="U70" s="217"/>
      <c r="V70" s="217"/>
      <c r="W70" s="217"/>
      <c r="X70" s="217"/>
      <c r="Y70" s="217"/>
      <c r="Z70" s="217"/>
      <c r="AA70" s="217"/>
    </row>
    <row r="71" spans="2:27">
      <c r="B71" s="641" t="s">
        <v>388</v>
      </c>
      <c r="C71" s="641"/>
      <c r="D71" s="642"/>
      <c r="E71" s="272">
        <v>-492.92054999999999</v>
      </c>
      <c r="F71" s="241">
        <v>-0.24887166834867747</v>
      </c>
      <c r="G71" s="272">
        <v>-6476.8820800000003</v>
      </c>
      <c r="H71" s="241">
        <v>-0.26370871867074863</v>
      </c>
      <c r="I71" s="272">
        <v>-1826.87066</v>
      </c>
      <c r="J71" s="241">
        <v>-0.10537515425369784</v>
      </c>
      <c r="K71" s="272">
        <v>-4424.31106</v>
      </c>
      <c r="L71" s="241">
        <v>-0.27239257311778514</v>
      </c>
      <c r="M71" s="643">
        <v>-13220.984350000001</v>
      </c>
      <c r="N71" s="241">
        <v>-0.21990773554774012</v>
      </c>
      <c r="P71" s="120"/>
      <c r="Q71" s="123"/>
      <c r="R71" s="217"/>
      <c r="S71" s="217"/>
      <c r="T71" s="217"/>
      <c r="U71" s="217"/>
      <c r="V71" s="217"/>
      <c r="W71" s="217"/>
      <c r="X71" s="217"/>
      <c r="Y71" s="217"/>
      <c r="Z71" s="217"/>
      <c r="AA71" s="217"/>
    </row>
    <row r="72" spans="2:27">
      <c r="B72" s="631" t="s">
        <v>389</v>
      </c>
      <c r="C72" s="631"/>
      <c r="D72" s="631"/>
      <c r="E72" s="644">
        <v>198062.13912199999</v>
      </c>
      <c r="F72" s="645">
        <v>100</v>
      </c>
      <c r="G72" s="644">
        <v>2456074.305259</v>
      </c>
      <c r="H72" s="645">
        <v>100</v>
      </c>
      <c r="I72" s="644">
        <v>1733682.548736</v>
      </c>
      <c r="J72" s="645">
        <v>100</v>
      </c>
      <c r="K72" s="644">
        <v>1624240.7086799999</v>
      </c>
      <c r="L72" s="645">
        <v>100</v>
      </c>
      <c r="M72" s="644">
        <v>6012059.7017970001</v>
      </c>
      <c r="N72" s="645">
        <v>100</v>
      </c>
      <c r="P72" s="120"/>
      <c r="Q72" s="123"/>
      <c r="R72" s="123"/>
      <c r="S72" s="123"/>
      <c r="T72" s="123"/>
      <c r="U72" s="123"/>
      <c r="V72" s="123"/>
      <c r="W72" s="123"/>
      <c r="X72" s="123"/>
      <c r="Y72" s="123"/>
      <c r="Z72" s="123"/>
      <c r="AA72" s="123"/>
    </row>
    <row r="73" spans="2:27">
      <c r="B73" s="646"/>
      <c r="C73" s="646"/>
      <c r="D73" s="640" t="s">
        <v>502</v>
      </c>
      <c r="E73" s="273">
        <v>196650.33301900001</v>
      </c>
      <c r="F73" s="635">
        <v>99.287190318524054</v>
      </c>
      <c r="G73" s="273">
        <v>2438255.417475</v>
      </c>
      <c r="H73" s="635">
        <v>99.274497202879985</v>
      </c>
      <c r="I73" s="273">
        <v>1721586.6179820001</v>
      </c>
      <c r="J73" s="635">
        <v>99.302298407351515</v>
      </c>
      <c r="K73" s="273">
        <v>1612131.722697</v>
      </c>
      <c r="L73" s="635">
        <v>99.254483284510158</v>
      </c>
      <c r="M73" s="273">
        <v>5968624.0911729997</v>
      </c>
      <c r="N73" s="635">
        <v>99.277525294517318</v>
      </c>
      <c r="P73" s="120"/>
      <c r="Q73" s="123"/>
      <c r="R73" s="123"/>
      <c r="S73" s="123"/>
      <c r="T73" s="123"/>
      <c r="U73" s="123"/>
      <c r="V73" s="123"/>
      <c r="W73" s="123"/>
      <c r="X73" s="123"/>
      <c r="Y73" s="123"/>
      <c r="Z73" s="123"/>
      <c r="AA73" s="123"/>
    </row>
    <row r="74" spans="2:27">
      <c r="B74" s="646"/>
      <c r="C74" s="646"/>
      <c r="D74" s="640" t="s">
        <v>503</v>
      </c>
      <c r="E74" s="273">
        <v>1411.8061029999999</v>
      </c>
      <c r="F74" s="635">
        <v>0.71280968147595958</v>
      </c>
      <c r="G74" s="273">
        <v>17818.887783999999</v>
      </c>
      <c r="H74" s="635">
        <v>0.72550279712001409</v>
      </c>
      <c r="I74" s="273">
        <v>12095.930754000001</v>
      </c>
      <c r="J74" s="635">
        <v>0.69770159264848974</v>
      </c>
      <c r="K74" s="273">
        <v>12108.985983</v>
      </c>
      <c r="L74" s="635">
        <v>0.74551671548983789</v>
      </c>
      <c r="M74" s="273">
        <v>43435.610624000001</v>
      </c>
      <c r="N74" s="635">
        <v>0.72247470548266723</v>
      </c>
      <c r="P74" s="120"/>
      <c r="Q74" s="123"/>
      <c r="R74" s="123"/>
      <c r="S74" s="123"/>
      <c r="T74" s="123"/>
      <c r="U74" s="123"/>
      <c r="V74" s="123"/>
      <c r="W74" s="123"/>
      <c r="X74" s="123"/>
      <c r="Y74" s="123"/>
      <c r="Z74" s="123"/>
      <c r="AA74" s="123"/>
    </row>
    <row r="75" spans="2:27" ht="6" customHeight="1" thickBot="1">
      <c r="B75" s="647"/>
      <c r="C75" s="647"/>
      <c r="D75" s="648"/>
      <c r="E75" s="648"/>
      <c r="F75" s="648"/>
      <c r="G75" s="650"/>
      <c r="H75" s="239"/>
      <c r="I75" s="650"/>
      <c r="J75" s="239"/>
      <c r="K75" s="650"/>
      <c r="L75" s="239"/>
      <c r="M75" s="650"/>
      <c r="N75" s="650"/>
      <c r="Q75" s="675"/>
    </row>
    <row r="76" spans="2:27">
      <c r="B76" s="651" t="s">
        <v>509</v>
      </c>
      <c r="C76" s="676"/>
      <c r="D76" s="652"/>
      <c r="E76" s="652"/>
      <c r="F76" s="652"/>
      <c r="G76" s="657"/>
      <c r="H76" s="653"/>
      <c r="I76" s="657"/>
      <c r="J76" s="653"/>
      <c r="K76" s="653"/>
      <c r="L76" s="653"/>
      <c r="M76" s="655"/>
      <c r="N76" s="677"/>
      <c r="Q76" s="675"/>
    </row>
    <row r="77" spans="2:27">
      <c r="B77" s="651" t="s">
        <v>505</v>
      </c>
      <c r="C77" s="676"/>
      <c r="D77" s="652"/>
      <c r="E77" s="652"/>
      <c r="F77" s="652"/>
      <c r="G77" s="657"/>
      <c r="H77" s="653"/>
      <c r="I77" s="657"/>
      <c r="J77" s="653"/>
      <c r="K77" s="653"/>
      <c r="L77" s="653"/>
      <c r="N77" s="655"/>
    </row>
    <row r="78" spans="2:27">
      <c r="B78" s="651" t="s">
        <v>510</v>
      </c>
      <c r="C78" s="676"/>
      <c r="D78" s="652"/>
      <c r="E78" s="652"/>
      <c r="F78" s="652"/>
      <c r="G78" s="657"/>
      <c r="H78" s="653"/>
      <c r="I78" s="657"/>
      <c r="J78" s="653"/>
      <c r="K78" s="653"/>
      <c r="L78" s="653"/>
      <c r="M78" s="655"/>
      <c r="N78" s="655"/>
    </row>
    <row r="79" spans="2:27">
      <c r="B79" s="651" t="s">
        <v>511</v>
      </c>
      <c r="C79" s="651"/>
      <c r="D79" s="651"/>
      <c r="E79" s="651"/>
      <c r="F79" s="651"/>
      <c r="G79" s="123"/>
      <c r="H79" s="123"/>
      <c r="I79" s="123"/>
      <c r="J79" s="656"/>
      <c r="K79" s="123"/>
      <c r="L79" s="123"/>
      <c r="M79" s="678"/>
      <c r="N79" s="651"/>
    </row>
    <row r="80" spans="2:27" ht="13.8">
      <c r="B80" s="651" t="s">
        <v>508</v>
      </c>
      <c r="C80" s="660"/>
      <c r="D80" s="660"/>
      <c r="E80" s="660"/>
      <c r="F80" s="660"/>
      <c r="G80" s="663"/>
      <c r="H80" s="663"/>
      <c r="I80" s="663"/>
      <c r="J80" s="663"/>
      <c r="K80" s="663"/>
      <c r="L80" s="663"/>
      <c r="M80" s="663"/>
      <c r="N80" s="667"/>
    </row>
    <row r="203" spans="3:3">
      <c r="C203" s="80" t="s">
        <v>193</v>
      </c>
    </row>
    <row r="205" spans="3:3">
      <c r="C205" s="80" t="s">
        <v>193</v>
      </c>
    </row>
  </sheetData>
  <mergeCells count="2">
    <mergeCell ref="B2:N2"/>
    <mergeCell ref="E6:F6"/>
  </mergeCells>
  <pageMargins left="0.7" right="0.7" top="0.75" bottom="0.75" header="0.3" footer="0.3"/>
  <pageSetup paperSize="9" scale="51" orientation="portrait" r:id="rId1"/>
  <colBreaks count="1" manualBreakCount="1">
    <brk id="14" max="1048575" man="1"/>
  </col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33E460-E9B9-420B-B94A-C0E669317162}">
  <sheetPr codeName="Hoja36"/>
  <dimension ref="B2:N80"/>
  <sheetViews>
    <sheetView zoomScale="70" zoomScaleNormal="70" workbookViewId="0"/>
  </sheetViews>
  <sheetFormatPr baseColWidth="10" defaultColWidth="11.44140625" defaultRowHeight="13.2"/>
  <cols>
    <col min="1" max="1" width="5.44140625" style="80" customWidth="1"/>
    <col min="2" max="3" width="5.109375" style="80" customWidth="1"/>
    <col min="4" max="4" width="45.44140625" style="80" customWidth="1"/>
    <col min="5" max="5" width="13.33203125" style="80" customWidth="1"/>
    <col min="6" max="6" width="8.6640625" style="80" customWidth="1"/>
    <col min="7" max="7" width="12.44140625" style="80" customWidth="1"/>
    <col min="8" max="8" width="8.6640625" style="80" customWidth="1"/>
    <col min="9" max="9" width="13.44140625" style="80" customWidth="1"/>
    <col min="10" max="10" width="8.6640625" style="80" customWidth="1"/>
    <col min="11" max="11" width="14.109375" style="80" customWidth="1"/>
    <col min="12" max="12" width="8.6640625" style="80" customWidth="1"/>
    <col min="13" max="13" width="12.109375" style="80" customWidth="1"/>
    <col min="14" max="14" width="8.6640625" style="80" customWidth="1"/>
    <col min="15" max="15" width="6.44140625" style="80" customWidth="1"/>
    <col min="16" max="256" width="11.44140625" style="80"/>
    <col min="257" max="257" width="5.44140625" style="80" customWidth="1"/>
    <col min="258" max="259" width="5.109375" style="80" customWidth="1"/>
    <col min="260" max="260" width="45.44140625" style="80" customWidth="1"/>
    <col min="261" max="261" width="13.33203125" style="80" customWidth="1"/>
    <col min="262" max="262" width="8.6640625" style="80" customWidth="1"/>
    <col min="263" max="263" width="12.44140625" style="80" customWidth="1"/>
    <col min="264" max="264" width="8.6640625" style="80" customWidth="1"/>
    <col min="265" max="265" width="13.44140625" style="80" customWidth="1"/>
    <col min="266" max="266" width="8.6640625" style="80" customWidth="1"/>
    <col min="267" max="267" width="14.109375" style="80" customWidth="1"/>
    <col min="268" max="268" width="8.6640625" style="80" customWidth="1"/>
    <col min="269" max="269" width="12.109375" style="80" customWidth="1"/>
    <col min="270" max="270" width="8.6640625" style="80" customWidth="1"/>
    <col min="271" max="271" width="6.44140625" style="80" customWidth="1"/>
    <col min="272" max="512" width="11.44140625" style="80"/>
    <col min="513" max="513" width="5.44140625" style="80" customWidth="1"/>
    <col min="514" max="515" width="5.109375" style="80" customWidth="1"/>
    <col min="516" max="516" width="45.44140625" style="80" customWidth="1"/>
    <col min="517" max="517" width="13.33203125" style="80" customWidth="1"/>
    <col min="518" max="518" width="8.6640625" style="80" customWidth="1"/>
    <col min="519" max="519" width="12.44140625" style="80" customWidth="1"/>
    <col min="520" max="520" width="8.6640625" style="80" customWidth="1"/>
    <col min="521" max="521" width="13.44140625" style="80" customWidth="1"/>
    <col min="522" max="522" width="8.6640625" style="80" customWidth="1"/>
    <col min="523" max="523" width="14.109375" style="80" customWidth="1"/>
    <col min="524" max="524" width="8.6640625" style="80" customWidth="1"/>
    <col min="525" max="525" width="12.109375" style="80" customWidth="1"/>
    <col min="526" max="526" width="8.6640625" style="80" customWidth="1"/>
    <col min="527" max="527" width="6.44140625" style="80" customWidth="1"/>
    <col min="528" max="768" width="11.44140625" style="80"/>
    <col min="769" max="769" width="5.44140625" style="80" customWidth="1"/>
    <col min="770" max="771" width="5.109375" style="80" customWidth="1"/>
    <col min="772" max="772" width="45.44140625" style="80" customWidth="1"/>
    <col min="773" max="773" width="13.33203125" style="80" customWidth="1"/>
    <col min="774" max="774" width="8.6640625" style="80" customWidth="1"/>
    <col min="775" max="775" width="12.44140625" style="80" customWidth="1"/>
    <col min="776" max="776" width="8.6640625" style="80" customWidth="1"/>
    <col min="777" max="777" width="13.44140625" style="80" customWidth="1"/>
    <col min="778" max="778" width="8.6640625" style="80" customWidth="1"/>
    <col min="779" max="779" width="14.109375" style="80" customWidth="1"/>
    <col min="780" max="780" width="8.6640625" style="80" customWidth="1"/>
    <col min="781" max="781" width="12.109375" style="80" customWidth="1"/>
    <col min="782" max="782" width="8.6640625" style="80" customWidth="1"/>
    <col min="783" max="783" width="6.44140625" style="80" customWidth="1"/>
    <col min="784" max="1024" width="11.44140625" style="80"/>
    <col min="1025" max="1025" width="5.44140625" style="80" customWidth="1"/>
    <col min="1026" max="1027" width="5.109375" style="80" customWidth="1"/>
    <col min="1028" max="1028" width="45.44140625" style="80" customWidth="1"/>
    <col min="1029" max="1029" width="13.33203125" style="80" customWidth="1"/>
    <col min="1030" max="1030" width="8.6640625" style="80" customWidth="1"/>
    <col min="1031" max="1031" width="12.44140625" style="80" customWidth="1"/>
    <col min="1032" max="1032" width="8.6640625" style="80" customWidth="1"/>
    <col min="1033" max="1033" width="13.44140625" style="80" customWidth="1"/>
    <col min="1034" max="1034" width="8.6640625" style="80" customWidth="1"/>
    <col min="1035" max="1035" width="14.109375" style="80" customWidth="1"/>
    <col min="1036" max="1036" width="8.6640625" style="80" customWidth="1"/>
    <col min="1037" max="1037" width="12.109375" style="80" customWidth="1"/>
    <col min="1038" max="1038" width="8.6640625" style="80" customWidth="1"/>
    <col min="1039" max="1039" width="6.44140625" style="80" customWidth="1"/>
    <col min="1040" max="1280" width="11.44140625" style="80"/>
    <col min="1281" max="1281" width="5.44140625" style="80" customWidth="1"/>
    <col min="1282" max="1283" width="5.109375" style="80" customWidth="1"/>
    <col min="1284" max="1284" width="45.44140625" style="80" customWidth="1"/>
    <col min="1285" max="1285" width="13.33203125" style="80" customWidth="1"/>
    <col min="1286" max="1286" width="8.6640625" style="80" customWidth="1"/>
    <col min="1287" max="1287" width="12.44140625" style="80" customWidth="1"/>
    <col min="1288" max="1288" width="8.6640625" style="80" customWidth="1"/>
    <col min="1289" max="1289" width="13.44140625" style="80" customWidth="1"/>
    <col min="1290" max="1290" width="8.6640625" style="80" customWidth="1"/>
    <col min="1291" max="1291" width="14.109375" style="80" customWidth="1"/>
    <col min="1292" max="1292" width="8.6640625" style="80" customWidth="1"/>
    <col min="1293" max="1293" width="12.109375" style="80" customWidth="1"/>
    <col min="1294" max="1294" width="8.6640625" style="80" customWidth="1"/>
    <col min="1295" max="1295" width="6.44140625" style="80" customWidth="1"/>
    <col min="1296" max="1536" width="11.44140625" style="80"/>
    <col min="1537" max="1537" width="5.44140625" style="80" customWidth="1"/>
    <col min="1538" max="1539" width="5.109375" style="80" customWidth="1"/>
    <col min="1540" max="1540" width="45.44140625" style="80" customWidth="1"/>
    <col min="1541" max="1541" width="13.33203125" style="80" customWidth="1"/>
    <col min="1542" max="1542" width="8.6640625" style="80" customWidth="1"/>
    <col min="1543" max="1543" width="12.44140625" style="80" customWidth="1"/>
    <col min="1544" max="1544" width="8.6640625" style="80" customWidth="1"/>
    <col min="1545" max="1545" width="13.44140625" style="80" customWidth="1"/>
    <col min="1546" max="1546" width="8.6640625" style="80" customWidth="1"/>
    <col min="1547" max="1547" width="14.109375" style="80" customWidth="1"/>
    <col min="1548" max="1548" width="8.6640625" style="80" customWidth="1"/>
    <col min="1549" max="1549" width="12.109375" style="80" customWidth="1"/>
    <col min="1550" max="1550" width="8.6640625" style="80" customWidth="1"/>
    <col min="1551" max="1551" width="6.44140625" style="80" customWidth="1"/>
    <col min="1552" max="1792" width="11.44140625" style="80"/>
    <col min="1793" max="1793" width="5.44140625" style="80" customWidth="1"/>
    <col min="1794" max="1795" width="5.109375" style="80" customWidth="1"/>
    <col min="1796" max="1796" width="45.44140625" style="80" customWidth="1"/>
    <col min="1797" max="1797" width="13.33203125" style="80" customWidth="1"/>
    <col min="1798" max="1798" width="8.6640625" style="80" customWidth="1"/>
    <col min="1799" max="1799" width="12.44140625" style="80" customWidth="1"/>
    <col min="1800" max="1800" width="8.6640625" style="80" customWidth="1"/>
    <col min="1801" max="1801" width="13.44140625" style="80" customWidth="1"/>
    <col min="1802" max="1802" width="8.6640625" style="80" customWidth="1"/>
    <col min="1803" max="1803" width="14.109375" style="80" customWidth="1"/>
    <col min="1804" max="1804" width="8.6640625" style="80" customWidth="1"/>
    <col min="1805" max="1805" width="12.109375" style="80" customWidth="1"/>
    <col min="1806" max="1806" width="8.6640625" style="80" customWidth="1"/>
    <col min="1807" max="1807" width="6.44140625" style="80" customWidth="1"/>
    <col min="1808" max="2048" width="11.44140625" style="80"/>
    <col min="2049" max="2049" width="5.44140625" style="80" customWidth="1"/>
    <col min="2050" max="2051" width="5.109375" style="80" customWidth="1"/>
    <col min="2052" max="2052" width="45.44140625" style="80" customWidth="1"/>
    <col min="2053" max="2053" width="13.33203125" style="80" customWidth="1"/>
    <col min="2054" max="2054" width="8.6640625" style="80" customWidth="1"/>
    <col min="2055" max="2055" width="12.44140625" style="80" customWidth="1"/>
    <col min="2056" max="2056" width="8.6640625" style="80" customWidth="1"/>
    <col min="2057" max="2057" width="13.44140625" style="80" customWidth="1"/>
    <col min="2058" max="2058" width="8.6640625" style="80" customWidth="1"/>
    <col min="2059" max="2059" width="14.109375" style="80" customWidth="1"/>
    <col min="2060" max="2060" width="8.6640625" style="80" customWidth="1"/>
    <col min="2061" max="2061" width="12.109375" style="80" customWidth="1"/>
    <col min="2062" max="2062" width="8.6640625" style="80" customWidth="1"/>
    <col min="2063" max="2063" width="6.44140625" style="80" customWidth="1"/>
    <col min="2064" max="2304" width="11.44140625" style="80"/>
    <col min="2305" max="2305" width="5.44140625" style="80" customWidth="1"/>
    <col min="2306" max="2307" width="5.109375" style="80" customWidth="1"/>
    <col min="2308" max="2308" width="45.44140625" style="80" customWidth="1"/>
    <col min="2309" max="2309" width="13.33203125" style="80" customWidth="1"/>
    <col min="2310" max="2310" width="8.6640625" style="80" customWidth="1"/>
    <col min="2311" max="2311" width="12.44140625" style="80" customWidth="1"/>
    <col min="2312" max="2312" width="8.6640625" style="80" customWidth="1"/>
    <col min="2313" max="2313" width="13.44140625" style="80" customWidth="1"/>
    <col min="2314" max="2314" width="8.6640625" style="80" customWidth="1"/>
    <col min="2315" max="2315" width="14.109375" style="80" customWidth="1"/>
    <col min="2316" max="2316" width="8.6640625" style="80" customWidth="1"/>
    <col min="2317" max="2317" width="12.109375" style="80" customWidth="1"/>
    <col min="2318" max="2318" width="8.6640625" style="80" customWidth="1"/>
    <col min="2319" max="2319" width="6.44140625" style="80" customWidth="1"/>
    <col min="2320" max="2560" width="11.44140625" style="80"/>
    <col min="2561" max="2561" width="5.44140625" style="80" customWidth="1"/>
    <col min="2562" max="2563" width="5.109375" style="80" customWidth="1"/>
    <col min="2564" max="2564" width="45.44140625" style="80" customWidth="1"/>
    <col min="2565" max="2565" width="13.33203125" style="80" customWidth="1"/>
    <col min="2566" max="2566" width="8.6640625" style="80" customWidth="1"/>
    <col min="2567" max="2567" width="12.44140625" style="80" customWidth="1"/>
    <col min="2568" max="2568" width="8.6640625" style="80" customWidth="1"/>
    <col min="2569" max="2569" width="13.44140625" style="80" customWidth="1"/>
    <col min="2570" max="2570" width="8.6640625" style="80" customWidth="1"/>
    <col min="2571" max="2571" width="14.109375" style="80" customWidth="1"/>
    <col min="2572" max="2572" width="8.6640625" style="80" customWidth="1"/>
    <col min="2573" max="2573" width="12.109375" style="80" customWidth="1"/>
    <col min="2574" max="2574" width="8.6640625" style="80" customWidth="1"/>
    <col min="2575" max="2575" width="6.44140625" style="80" customWidth="1"/>
    <col min="2576" max="2816" width="11.44140625" style="80"/>
    <col min="2817" max="2817" width="5.44140625" style="80" customWidth="1"/>
    <col min="2818" max="2819" width="5.109375" style="80" customWidth="1"/>
    <col min="2820" max="2820" width="45.44140625" style="80" customWidth="1"/>
    <col min="2821" max="2821" width="13.33203125" style="80" customWidth="1"/>
    <col min="2822" max="2822" width="8.6640625" style="80" customWidth="1"/>
    <col min="2823" max="2823" width="12.44140625" style="80" customWidth="1"/>
    <col min="2824" max="2824" width="8.6640625" style="80" customWidth="1"/>
    <col min="2825" max="2825" width="13.44140625" style="80" customWidth="1"/>
    <col min="2826" max="2826" width="8.6640625" style="80" customWidth="1"/>
    <col min="2827" max="2827" width="14.109375" style="80" customWidth="1"/>
    <col min="2828" max="2828" width="8.6640625" style="80" customWidth="1"/>
    <col min="2829" max="2829" width="12.109375" style="80" customWidth="1"/>
    <col min="2830" max="2830" width="8.6640625" style="80" customWidth="1"/>
    <col min="2831" max="2831" width="6.44140625" style="80" customWidth="1"/>
    <col min="2832" max="3072" width="11.44140625" style="80"/>
    <col min="3073" max="3073" width="5.44140625" style="80" customWidth="1"/>
    <col min="3074" max="3075" width="5.109375" style="80" customWidth="1"/>
    <col min="3076" max="3076" width="45.44140625" style="80" customWidth="1"/>
    <col min="3077" max="3077" width="13.33203125" style="80" customWidth="1"/>
    <col min="3078" max="3078" width="8.6640625" style="80" customWidth="1"/>
    <col min="3079" max="3079" width="12.44140625" style="80" customWidth="1"/>
    <col min="3080" max="3080" width="8.6640625" style="80" customWidth="1"/>
    <col min="3081" max="3081" width="13.44140625" style="80" customWidth="1"/>
    <col min="3082" max="3082" width="8.6640625" style="80" customWidth="1"/>
    <col min="3083" max="3083" width="14.109375" style="80" customWidth="1"/>
    <col min="3084" max="3084" width="8.6640625" style="80" customWidth="1"/>
    <col min="3085" max="3085" width="12.109375" style="80" customWidth="1"/>
    <col min="3086" max="3086" width="8.6640625" style="80" customWidth="1"/>
    <col min="3087" max="3087" width="6.44140625" style="80" customWidth="1"/>
    <col min="3088" max="3328" width="11.44140625" style="80"/>
    <col min="3329" max="3329" width="5.44140625" style="80" customWidth="1"/>
    <col min="3330" max="3331" width="5.109375" style="80" customWidth="1"/>
    <col min="3332" max="3332" width="45.44140625" style="80" customWidth="1"/>
    <col min="3333" max="3333" width="13.33203125" style="80" customWidth="1"/>
    <col min="3334" max="3334" width="8.6640625" style="80" customWidth="1"/>
    <col min="3335" max="3335" width="12.44140625" style="80" customWidth="1"/>
    <col min="3336" max="3336" width="8.6640625" style="80" customWidth="1"/>
    <col min="3337" max="3337" width="13.44140625" style="80" customWidth="1"/>
    <col min="3338" max="3338" width="8.6640625" style="80" customWidth="1"/>
    <col min="3339" max="3339" width="14.109375" style="80" customWidth="1"/>
    <col min="3340" max="3340" width="8.6640625" style="80" customWidth="1"/>
    <col min="3341" max="3341" width="12.109375" style="80" customWidth="1"/>
    <col min="3342" max="3342" width="8.6640625" style="80" customWidth="1"/>
    <col min="3343" max="3343" width="6.44140625" style="80" customWidth="1"/>
    <col min="3344" max="3584" width="11.44140625" style="80"/>
    <col min="3585" max="3585" width="5.44140625" style="80" customWidth="1"/>
    <col min="3586" max="3587" width="5.109375" style="80" customWidth="1"/>
    <col min="3588" max="3588" width="45.44140625" style="80" customWidth="1"/>
    <col min="3589" max="3589" width="13.33203125" style="80" customWidth="1"/>
    <col min="3590" max="3590" width="8.6640625" style="80" customWidth="1"/>
    <col min="3591" max="3591" width="12.44140625" style="80" customWidth="1"/>
    <col min="3592" max="3592" width="8.6640625" style="80" customWidth="1"/>
    <col min="3593" max="3593" width="13.44140625" style="80" customWidth="1"/>
    <col min="3594" max="3594" width="8.6640625" style="80" customWidth="1"/>
    <col min="3595" max="3595" width="14.109375" style="80" customWidth="1"/>
    <col min="3596" max="3596" width="8.6640625" style="80" customWidth="1"/>
    <col min="3597" max="3597" width="12.109375" style="80" customWidth="1"/>
    <col min="3598" max="3598" width="8.6640625" style="80" customWidth="1"/>
    <col min="3599" max="3599" width="6.44140625" style="80" customWidth="1"/>
    <col min="3600" max="3840" width="11.44140625" style="80"/>
    <col min="3841" max="3841" width="5.44140625" style="80" customWidth="1"/>
    <col min="3842" max="3843" width="5.109375" style="80" customWidth="1"/>
    <col min="3844" max="3844" width="45.44140625" style="80" customWidth="1"/>
    <col min="3845" max="3845" width="13.33203125" style="80" customWidth="1"/>
    <col min="3846" max="3846" width="8.6640625" style="80" customWidth="1"/>
    <col min="3847" max="3847" width="12.44140625" style="80" customWidth="1"/>
    <col min="3848" max="3848" width="8.6640625" style="80" customWidth="1"/>
    <col min="3849" max="3849" width="13.44140625" style="80" customWidth="1"/>
    <col min="3850" max="3850" width="8.6640625" style="80" customWidth="1"/>
    <col min="3851" max="3851" width="14.109375" style="80" customWidth="1"/>
    <col min="3852" max="3852" width="8.6640625" style="80" customWidth="1"/>
    <col min="3853" max="3853" width="12.109375" style="80" customWidth="1"/>
    <col min="3854" max="3854" width="8.6640625" style="80" customWidth="1"/>
    <col min="3855" max="3855" width="6.44140625" style="80" customWidth="1"/>
    <col min="3856" max="4096" width="11.44140625" style="80"/>
    <col min="4097" max="4097" width="5.44140625" style="80" customWidth="1"/>
    <col min="4098" max="4099" width="5.109375" style="80" customWidth="1"/>
    <col min="4100" max="4100" width="45.44140625" style="80" customWidth="1"/>
    <col min="4101" max="4101" width="13.33203125" style="80" customWidth="1"/>
    <col min="4102" max="4102" width="8.6640625" style="80" customWidth="1"/>
    <col min="4103" max="4103" width="12.44140625" style="80" customWidth="1"/>
    <col min="4104" max="4104" width="8.6640625" style="80" customWidth="1"/>
    <col min="4105" max="4105" width="13.44140625" style="80" customWidth="1"/>
    <col min="4106" max="4106" width="8.6640625" style="80" customWidth="1"/>
    <col min="4107" max="4107" width="14.109375" style="80" customWidth="1"/>
    <col min="4108" max="4108" width="8.6640625" style="80" customWidth="1"/>
    <col min="4109" max="4109" width="12.109375" style="80" customWidth="1"/>
    <col min="4110" max="4110" width="8.6640625" style="80" customWidth="1"/>
    <col min="4111" max="4111" width="6.44140625" style="80" customWidth="1"/>
    <col min="4112" max="4352" width="11.44140625" style="80"/>
    <col min="4353" max="4353" width="5.44140625" style="80" customWidth="1"/>
    <col min="4354" max="4355" width="5.109375" style="80" customWidth="1"/>
    <col min="4356" max="4356" width="45.44140625" style="80" customWidth="1"/>
    <col min="4357" max="4357" width="13.33203125" style="80" customWidth="1"/>
    <col min="4358" max="4358" width="8.6640625" style="80" customWidth="1"/>
    <col min="4359" max="4359" width="12.44140625" style="80" customWidth="1"/>
    <col min="4360" max="4360" width="8.6640625" style="80" customWidth="1"/>
    <col min="4361" max="4361" width="13.44140625" style="80" customWidth="1"/>
    <col min="4362" max="4362" width="8.6640625" style="80" customWidth="1"/>
    <col min="4363" max="4363" width="14.109375" style="80" customWidth="1"/>
    <col min="4364" max="4364" width="8.6640625" style="80" customWidth="1"/>
    <col min="4365" max="4365" width="12.109375" style="80" customWidth="1"/>
    <col min="4366" max="4366" width="8.6640625" style="80" customWidth="1"/>
    <col min="4367" max="4367" width="6.44140625" style="80" customWidth="1"/>
    <col min="4368" max="4608" width="11.44140625" style="80"/>
    <col min="4609" max="4609" width="5.44140625" style="80" customWidth="1"/>
    <col min="4610" max="4611" width="5.109375" style="80" customWidth="1"/>
    <col min="4612" max="4612" width="45.44140625" style="80" customWidth="1"/>
    <col min="4613" max="4613" width="13.33203125" style="80" customWidth="1"/>
    <col min="4614" max="4614" width="8.6640625" style="80" customWidth="1"/>
    <col min="4615" max="4615" width="12.44140625" style="80" customWidth="1"/>
    <col min="4616" max="4616" width="8.6640625" style="80" customWidth="1"/>
    <col min="4617" max="4617" width="13.44140625" style="80" customWidth="1"/>
    <col min="4618" max="4618" width="8.6640625" style="80" customWidth="1"/>
    <col min="4619" max="4619" width="14.109375" style="80" customWidth="1"/>
    <col min="4620" max="4620" width="8.6640625" style="80" customWidth="1"/>
    <col min="4621" max="4621" width="12.109375" style="80" customWidth="1"/>
    <col min="4622" max="4622" width="8.6640625" style="80" customWidth="1"/>
    <col min="4623" max="4623" width="6.44140625" style="80" customWidth="1"/>
    <col min="4624" max="4864" width="11.44140625" style="80"/>
    <col min="4865" max="4865" width="5.44140625" style="80" customWidth="1"/>
    <col min="4866" max="4867" width="5.109375" style="80" customWidth="1"/>
    <col min="4868" max="4868" width="45.44140625" style="80" customWidth="1"/>
    <col min="4869" max="4869" width="13.33203125" style="80" customWidth="1"/>
    <col min="4870" max="4870" width="8.6640625" style="80" customWidth="1"/>
    <col min="4871" max="4871" width="12.44140625" style="80" customWidth="1"/>
    <col min="4872" max="4872" width="8.6640625" style="80" customWidth="1"/>
    <col min="4873" max="4873" width="13.44140625" style="80" customWidth="1"/>
    <col min="4874" max="4874" width="8.6640625" style="80" customWidth="1"/>
    <col min="4875" max="4875" width="14.109375" style="80" customWidth="1"/>
    <col min="4876" max="4876" width="8.6640625" style="80" customWidth="1"/>
    <col min="4877" max="4877" width="12.109375" style="80" customWidth="1"/>
    <col min="4878" max="4878" width="8.6640625" style="80" customWidth="1"/>
    <col min="4879" max="4879" width="6.44140625" style="80" customWidth="1"/>
    <col min="4880" max="5120" width="11.44140625" style="80"/>
    <col min="5121" max="5121" width="5.44140625" style="80" customWidth="1"/>
    <col min="5122" max="5123" width="5.109375" style="80" customWidth="1"/>
    <col min="5124" max="5124" width="45.44140625" style="80" customWidth="1"/>
    <col min="5125" max="5125" width="13.33203125" style="80" customWidth="1"/>
    <col min="5126" max="5126" width="8.6640625" style="80" customWidth="1"/>
    <col min="5127" max="5127" width="12.44140625" style="80" customWidth="1"/>
    <col min="5128" max="5128" width="8.6640625" style="80" customWidth="1"/>
    <col min="5129" max="5129" width="13.44140625" style="80" customWidth="1"/>
    <col min="5130" max="5130" width="8.6640625" style="80" customWidth="1"/>
    <col min="5131" max="5131" width="14.109375" style="80" customWidth="1"/>
    <col min="5132" max="5132" width="8.6640625" style="80" customWidth="1"/>
    <col min="5133" max="5133" width="12.109375" style="80" customWidth="1"/>
    <col min="5134" max="5134" width="8.6640625" style="80" customWidth="1"/>
    <col min="5135" max="5135" width="6.44140625" style="80" customWidth="1"/>
    <col min="5136" max="5376" width="11.44140625" style="80"/>
    <col min="5377" max="5377" width="5.44140625" style="80" customWidth="1"/>
    <col min="5378" max="5379" width="5.109375" style="80" customWidth="1"/>
    <col min="5380" max="5380" width="45.44140625" style="80" customWidth="1"/>
    <col min="5381" max="5381" width="13.33203125" style="80" customWidth="1"/>
    <col min="5382" max="5382" width="8.6640625" style="80" customWidth="1"/>
    <col min="5383" max="5383" width="12.44140625" style="80" customWidth="1"/>
    <col min="5384" max="5384" width="8.6640625" style="80" customWidth="1"/>
    <col min="5385" max="5385" width="13.44140625" style="80" customWidth="1"/>
    <col min="5386" max="5386" width="8.6640625" style="80" customWidth="1"/>
    <col min="5387" max="5387" width="14.109375" style="80" customWidth="1"/>
    <col min="5388" max="5388" width="8.6640625" style="80" customWidth="1"/>
    <col min="5389" max="5389" width="12.109375" style="80" customWidth="1"/>
    <col min="5390" max="5390" width="8.6640625" style="80" customWidth="1"/>
    <col min="5391" max="5391" width="6.44140625" style="80" customWidth="1"/>
    <col min="5392" max="5632" width="11.44140625" style="80"/>
    <col min="5633" max="5633" width="5.44140625" style="80" customWidth="1"/>
    <col min="5634" max="5635" width="5.109375" style="80" customWidth="1"/>
    <col min="5636" max="5636" width="45.44140625" style="80" customWidth="1"/>
    <col min="5637" max="5637" width="13.33203125" style="80" customWidth="1"/>
    <col min="5638" max="5638" width="8.6640625" style="80" customWidth="1"/>
    <col min="5639" max="5639" width="12.44140625" style="80" customWidth="1"/>
    <col min="5640" max="5640" width="8.6640625" style="80" customWidth="1"/>
    <col min="5641" max="5641" width="13.44140625" style="80" customWidth="1"/>
    <col min="5642" max="5642" width="8.6640625" style="80" customWidth="1"/>
    <col min="5643" max="5643" width="14.109375" style="80" customWidth="1"/>
    <col min="5644" max="5644" width="8.6640625" style="80" customWidth="1"/>
    <col min="5645" max="5645" width="12.109375" style="80" customWidth="1"/>
    <col min="5646" max="5646" width="8.6640625" style="80" customWidth="1"/>
    <col min="5647" max="5647" width="6.44140625" style="80" customWidth="1"/>
    <col min="5648" max="5888" width="11.44140625" style="80"/>
    <col min="5889" max="5889" width="5.44140625" style="80" customWidth="1"/>
    <col min="5890" max="5891" width="5.109375" style="80" customWidth="1"/>
    <col min="5892" max="5892" width="45.44140625" style="80" customWidth="1"/>
    <col min="5893" max="5893" width="13.33203125" style="80" customWidth="1"/>
    <col min="5894" max="5894" width="8.6640625" style="80" customWidth="1"/>
    <col min="5895" max="5895" width="12.44140625" style="80" customWidth="1"/>
    <col min="5896" max="5896" width="8.6640625" style="80" customWidth="1"/>
    <col min="5897" max="5897" width="13.44140625" style="80" customWidth="1"/>
    <col min="5898" max="5898" width="8.6640625" style="80" customWidth="1"/>
    <col min="5899" max="5899" width="14.109375" style="80" customWidth="1"/>
    <col min="5900" max="5900" width="8.6640625" style="80" customWidth="1"/>
    <col min="5901" max="5901" width="12.109375" style="80" customWidth="1"/>
    <col min="5902" max="5902" width="8.6640625" style="80" customWidth="1"/>
    <col min="5903" max="5903" width="6.44140625" style="80" customWidth="1"/>
    <col min="5904" max="6144" width="11.44140625" style="80"/>
    <col min="6145" max="6145" width="5.44140625" style="80" customWidth="1"/>
    <col min="6146" max="6147" width="5.109375" style="80" customWidth="1"/>
    <col min="6148" max="6148" width="45.44140625" style="80" customWidth="1"/>
    <col min="6149" max="6149" width="13.33203125" style="80" customWidth="1"/>
    <col min="6150" max="6150" width="8.6640625" style="80" customWidth="1"/>
    <col min="6151" max="6151" width="12.44140625" style="80" customWidth="1"/>
    <col min="6152" max="6152" width="8.6640625" style="80" customWidth="1"/>
    <col min="6153" max="6153" width="13.44140625" style="80" customWidth="1"/>
    <col min="6154" max="6154" width="8.6640625" style="80" customWidth="1"/>
    <col min="6155" max="6155" width="14.109375" style="80" customWidth="1"/>
    <col min="6156" max="6156" width="8.6640625" style="80" customWidth="1"/>
    <col min="6157" max="6157" width="12.109375" style="80" customWidth="1"/>
    <col min="6158" max="6158" width="8.6640625" style="80" customWidth="1"/>
    <col min="6159" max="6159" width="6.44140625" style="80" customWidth="1"/>
    <col min="6160" max="6400" width="11.44140625" style="80"/>
    <col min="6401" max="6401" width="5.44140625" style="80" customWidth="1"/>
    <col min="6402" max="6403" width="5.109375" style="80" customWidth="1"/>
    <col min="6404" max="6404" width="45.44140625" style="80" customWidth="1"/>
    <col min="6405" max="6405" width="13.33203125" style="80" customWidth="1"/>
    <col min="6406" max="6406" width="8.6640625" style="80" customWidth="1"/>
    <col min="6407" max="6407" width="12.44140625" style="80" customWidth="1"/>
    <col min="6408" max="6408" width="8.6640625" style="80" customWidth="1"/>
    <col min="6409" max="6409" width="13.44140625" style="80" customWidth="1"/>
    <col min="6410" max="6410" width="8.6640625" style="80" customWidth="1"/>
    <col min="6411" max="6411" width="14.109375" style="80" customWidth="1"/>
    <col min="6412" max="6412" width="8.6640625" style="80" customWidth="1"/>
    <col min="6413" max="6413" width="12.109375" style="80" customWidth="1"/>
    <col min="6414" max="6414" width="8.6640625" style="80" customWidth="1"/>
    <col min="6415" max="6415" width="6.44140625" style="80" customWidth="1"/>
    <col min="6416" max="6656" width="11.44140625" style="80"/>
    <col min="6657" max="6657" width="5.44140625" style="80" customWidth="1"/>
    <col min="6658" max="6659" width="5.109375" style="80" customWidth="1"/>
    <col min="6660" max="6660" width="45.44140625" style="80" customWidth="1"/>
    <col min="6661" max="6661" width="13.33203125" style="80" customWidth="1"/>
    <col min="6662" max="6662" width="8.6640625" style="80" customWidth="1"/>
    <col min="6663" max="6663" width="12.44140625" style="80" customWidth="1"/>
    <col min="6664" max="6664" width="8.6640625" style="80" customWidth="1"/>
    <col min="6665" max="6665" width="13.44140625" style="80" customWidth="1"/>
    <col min="6666" max="6666" width="8.6640625" style="80" customWidth="1"/>
    <col min="6667" max="6667" width="14.109375" style="80" customWidth="1"/>
    <col min="6668" max="6668" width="8.6640625" style="80" customWidth="1"/>
    <col min="6669" max="6669" width="12.109375" style="80" customWidth="1"/>
    <col min="6670" max="6670" width="8.6640625" style="80" customWidth="1"/>
    <col min="6671" max="6671" width="6.44140625" style="80" customWidth="1"/>
    <col min="6672" max="6912" width="11.44140625" style="80"/>
    <col min="6913" max="6913" width="5.44140625" style="80" customWidth="1"/>
    <col min="6914" max="6915" width="5.109375" style="80" customWidth="1"/>
    <col min="6916" max="6916" width="45.44140625" style="80" customWidth="1"/>
    <col min="6917" max="6917" width="13.33203125" style="80" customWidth="1"/>
    <col min="6918" max="6918" width="8.6640625" style="80" customWidth="1"/>
    <col min="6919" max="6919" width="12.44140625" style="80" customWidth="1"/>
    <col min="6920" max="6920" width="8.6640625" style="80" customWidth="1"/>
    <col min="6921" max="6921" width="13.44140625" style="80" customWidth="1"/>
    <col min="6922" max="6922" width="8.6640625" style="80" customWidth="1"/>
    <col min="6923" max="6923" width="14.109375" style="80" customWidth="1"/>
    <col min="6924" max="6924" width="8.6640625" style="80" customWidth="1"/>
    <col min="6925" max="6925" width="12.109375" style="80" customWidth="1"/>
    <col min="6926" max="6926" width="8.6640625" style="80" customWidth="1"/>
    <col min="6927" max="6927" width="6.44140625" style="80" customWidth="1"/>
    <col min="6928" max="7168" width="11.44140625" style="80"/>
    <col min="7169" max="7169" width="5.44140625" style="80" customWidth="1"/>
    <col min="7170" max="7171" width="5.109375" style="80" customWidth="1"/>
    <col min="7172" max="7172" width="45.44140625" style="80" customWidth="1"/>
    <col min="7173" max="7173" width="13.33203125" style="80" customWidth="1"/>
    <col min="7174" max="7174" width="8.6640625" style="80" customWidth="1"/>
    <col min="7175" max="7175" width="12.44140625" style="80" customWidth="1"/>
    <col min="7176" max="7176" width="8.6640625" style="80" customWidth="1"/>
    <col min="7177" max="7177" width="13.44140625" style="80" customWidth="1"/>
    <col min="7178" max="7178" width="8.6640625" style="80" customWidth="1"/>
    <col min="7179" max="7179" width="14.109375" style="80" customWidth="1"/>
    <col min="7180" max="7180" width="8.6640625" style="80" customWidth="1"/>
    <col min="7181" max="7181" width="12.109375" style="80" customWidth="1"/>
    <col min="7182" max="7182" width="8.6640625" style="80" customWidth="1"/>
    <col min="7183" max="7183" width="6.44140625" style="80" customWidth="1"/>
    <col min="7184" max="7424" width="11.44140625" style="80"/>
    <col min="7425" max="7425" width="5.44140625" style="80" customWidth="1"/>
    <col min="7426" max="7427" width="5.109375" style="80" customWidth="1"/>
    <col min="7428" max="7428" width="45.44140625" style="80" customWidth="1"/>
    <col min="7429" max="7429" width="13.33203125" style="80" customWidth="1"/>
    <col min="7430" max="7430" width="8.6640625" style="80" customWidth="1"/>
    <col min="7431" max="7431" width="12.44140625" style="80" customWidth="1"/>
    <col min="7432" max="7432" width="8.6640625" style="80" customWidth="1"/>
    <col min="7433" max="7433" width="13.44140625" style="80" customWidth="1"/>
    <col min="7434" max="7434" width="8.6640625" style="80" customWidth="1"/>
    <col min="7435" max="7435" width="14.109375" style="80" customWidth="1"/>
    <col min="7436" max="7436" width="8.6640625" style="80" customWidth="1"/>
    <col min="7437" max="7437" width="12.109375" style="80" customWidth="1"/>
    <col min="7438" max="7438" width="8.6640625" style="80" customWidth="1"/>
    <col min="7439" max="7439" width="6.44140625" style="80" customWidth="1"/>
    <col min="7440" max="7680" width="11.44140625" style="80"/>
    <col min="7681" max="7681" width="5.44140625" style="80" customWidth="1"/>
    <col min="7682" max="7683" width="5.109375" style="80" customWidth="1"/>
    <col min="7684" max="7684" width="45.44140625" style="80" customWidth="1"/>
    <col min="7685" max="7685" width="13.33203125" style="80" customWidth="1"/>
    <col min="7686" max="7686" width="8.6640625" style="80" customWidth="1"/>
    <col min="7687" max="7687" width="12.44140625" style="80" customWidth="1"/>
    <col min="7688" max="7688" width="8.6640625" style="80" customWidth="1"/>
    <col min="7689" max="7689" width="13.44140625" style="80" customWidth="1"/>
    <col min="7690" max="7690" width="8.6640625" style="80" customWidth="1"/>
    <col min="7691" max="7691" width="14.109375" style="80" customWidth="1"/>
    <col min="7692" max="7692" width="8.6640625" style="80" customWidth="1"/>
    <col min="7693" max="7693" width="12.109375" style="80" customWidth="1"/>
    <col min="7694" max="7694" width="8.6640625" style="80" customWidth="1"/>
    <col min="7695" max="7695" width="6.44140625" style="80" customWidth="1"/>
    <col min="7696" max="7936" width="11.44140625" style="80"/>
    <col min="7937" max="7937" width="5.44140625" style="80" customWidth="1"/>
    <col min="7938" max="7939" width="5.109375" style="80" customWidth="1"/>
    <col min="7940" max="7940" width="45.44140625" style="80" customWidth="1"/>
    <col min="7941" max="7941" width="13.33203125" style="80" customWidth="1"/>
    <col min="7942" max="7942" width="8.6640625" style="80" customWidth="1"/>
    <col min="7943" max="7943" width="12.44140625" style="80" customWidth="1"/>
    <col min="7944" max="7944" width="8.6640625" style="80" customWidth="1"/>
    <col min="7945" max="7945" width="13.44140625" style="80" customWidth="1"/>
    <col min="7946" max="7946" width="8.6640625" style="80" customWidth="1"/>
    <col min="7947" max="7947" width="14.109375" style="80" customWidth="1"/>
    <col min="7948" max="7948" width="8.6640625" style="80" customWidth="1"/>
    <col min="7949" max="7949" width="12.109375" style="80" customWidth="1"/>
    <col min="7950" max="7950" width="8.6640625" style="80" customWidth="1"/>
    <col min="7951" max="7951" width="6.44140625" style="80" customWidth="1"/>
    <col min="7952" max="8192" width="11.44140625" style="80"/>
    <col min="8193" max="8193" width="5.44140625" style="80" customWidth="1"/>
    <col min="8194" max="8195" width="5.109375" style="80" customWidth="1"/>
    <col min="8196" max="8196" width="45.44140625" style="80" customWidth="1"/>
    <col min="8197" max="8197" width="13.33203125" style="80" customWidth="1"/>
    <col min="8198" max="8198" width="8.6640625" style="80" customWidth="1"/>
    <col min="8199" max="8199" width="12.44140625" style="80" customWidth="1"/>
    <col min="8200" max="8200" width="8.6640625" style="80" customWidth="1"/>
    <col min="8201" max="8201" width="13.44140625" style="80" customWidth="1"/>
    <col min="8202" max="8202" width="8.6640625" style="80" customWidth="1"/>
    <col min="8203" max="8203" width="14.109375" style="80" customWidth="1"/>
    <col min="8204" max="8204" width="8.6640625" style="80" customWidth="1"/>
    <col min="8205" max="8205" width="12.109375" style="80" customWidth="1"/>
    <col min="8206" max="8206" width="8.6640625" style="80" customWidth="1"/>
    <col min="8207" max="8207" width="6.44140625" style="80" customWidth="1"/>
    <col min="8208" max="8448" width="11.44140625" style="80"/>
    <col min="8449" max="8449" width="5.44140625" style="80" customWidth="1"/>
    <col min="8450" max="8451" width="5.109375" style="80" customWidth="1"/>
    <col min="8452" max="8452" width="45.44140625" style="80" customWidth="1"/>
    <col min="8453" max="8453" width="13.33203125" style="80" customWidth="1"/>
    <col min="8454" max="8454" width="8.6640625" style="80" customWidth="1"/>
    <col min="8455" max="8455" width="12.44140625" style="80" customWidth="1"/>
    <col min="8456" max="8456" width="8.6640625" style="80" customWidth="1"/>
    <col min="8457" max="8457" width="13.44140625" style="80" customWidth="1"/>
    <col min="8458" max="8458" width="8.6640625" style="80" customWidth="1"/>
    <col min="8459" max="8459" width="14.109375" style="80" customWidth="1"/>
    <col min="8460" max="8460" width="8.6640625" style="80" customWidth="1"/>
    <col min="8461" max="8461" width="12.109375" style="80" customWidth="1"/>
    <col min="8462" max="8462" width="8.6640625" style="80" customWidth="1"/>
    <col min="8463" max="8463" width="6.44140625" style="80" customWidth="1"/>
    <col min="8464" max="8704" width="11.44140625" style="80"/>
    <col min="8705" max="8705" width="5.44140625" style="80" customWidth="1"/>
    <col min="8706" max="8707" width="5.109375" style="80" customWidth="1"/>
    <col min="8708" max="8708" width="45.44140625" style="80" customWidth="1"/>
    <col min="8709" max="8709" width="13.33203125" style="80" customWidth="1"/>
    <col min="8710" max="8710" width="8.6640625" style="80" customWidth="1"/>
    <col min="8711" max="8711" width="12.44140625" style="80" customWidth="1"/>
    <col min="8712" max="8712" width="8.6640625" style="80" customWidth="1"/>
    <col min="8713" max="8713" width="13.44140625" style="80" customWidth="1"/>
    <col min="8714" max="8714" width="8.6640625" style="80" customWidth="1"/>
    <col min="8715" max="8715" width="14.109375" style="80" customWidth="1"/>
    <col min="8716" max="8716" width="8.6640625" style="80" customWidth="1"/>
    <col min="8717" max="8717" width="12.109375" style="80" customWidth="1"/>
    <col min="8718" max="8718" width="8.6640625" style="80" customWidth="1"/>
    <col min="8719" max="8719" width="6.44140625" style="80" customWidth="1"/>
    <col min="8720" max="8960" width="11.44140625" style="80"/>
    <col min="8961" max="8961" width="5.44140625" style="80" customWidth="1"/>
    <col min="8962" max="8963" width="5.109375" style="80" customWidth="1"/>
    <col min="8964" max="8964" width="45.44140625" style="80" customWidth="1"/>
    <col min="8965" max="8965" width="13.33203125" style="80" customWidth="1"/>
    <col min="8966" max="8966" width="8.6640625" style="80" customWidth="1"/>
    <col min="8967" max="8967" width="12.44140625" style="80" customWidth="1"/>
    <col min="8968" max="8968" width="8.6640625" style="80" customWidth="1"/>
    <col min="8969" max="8969" width="13.44140625" style="80" customWidth="1"/>
    <col min="8970" max="8970" width="8.6640625" style="80" customWidth="1"/>
    <col min="8971" max="8971" width="14.109375" style="80" customWidth="1"/>
    <col min="8972" max="8972" width="8.6640625" style="80" customWidth="1"/>
    <col min="8973" max="8973" width="12.109375" style="80" customWidth="1"/>
    <col min="8974" max="8974" width="8.6640625" style="80" customWidth="1"/>
    <col min="8975" max="8975" width="6.44140625" style="80" customWidth="1"/>
    <col min="8976" max="9216" width="11.44140625" style="80"/>
    <col min="9217" max="9217" width="5.44140625" style="80" customWidth="1"/>
    <col min="9218" max="9219" width="5.109375" style="80" customWidth="1"/>
    <col min="9220" max="9220" width="45.44140625" style="80" customWidth="1"/>
    <col min="9221" max="9221" width="13.33203125" style="80" customWidth="1"/>
    <col min="9222" max="9222" width="8.6640625" style="80" customWidth="1"/>
    <col min="9223" max="9223" width="12.44140625" style="80" customWidth="1"/>
    <col min="9224" max="9224" width="8.6640625" style="80" customWidth="1"/>
    <col min="9225" max="9225" width="13.44140625" style="80" customWidth="1"/>
    <col min="9226" max="9226" width="8.6640625" style="80" customWidth="1"/>
    <col min="9227" max="9227" width="14.109375" style="80" customWidth="1"/>
    <col min="9228" max="9228" width="8.6640625" style="80" customWidth="1"/>
    <col min="9229" max="9229" width="12.109375" style="80" customWidth="1"/>
    <col min="9230" max="9230" width="8.6640625" style="80" customWidth="1"/>
    <col min="9231" max="9231" width="6.44140625" style="80" customWidth="1"/>
    <col min="9232" max="9472" width="11.44140625" style="80"/>
    <col min="9473" max="9473" width="5.44140625" style="80" customWidth="1"/>
    <col min="9474" max="9475" width="5.109375" style="80" customWidth="1"/>
    <col min="9476" max="9476" width="45.44140625" style="80" customWidth="1"/>
    <col min="9477" max="9477" width="13.33203125" style="80" customWidth="1"/>
    <col min="9478" max="9478" width="8.6640625" style="80" customWidth="1"/>
    <col min="9479" max="9479" width="12.44140625" style="80" customWidth="1"/>
    <col min="9480" max="9480" width="8.6640625" style="80" customWidth="1"/>
    <col min="9481" max="9481" width="13.44140625" style="80" customWidth="1"/>
    <col min="9482" max="9482" width="8.6640625" style="80" customWidth="1"/>
    <col min="9483" max="9483" width="14.109375" style="80" customWidth="1"/>
    <col min="9484" max="9484" width="8.6640625" style="80" customWidth="1"/>
    <col min="9485" max="9485" width="12.109375" style="80" customWidth="1"/>
    <col min="9486" max="9486" width="8.6640625" style="80" customWidth="1"/>
    <col min="9487" max="9487" width="6.44140625" style="80" customWidth="1"/>
    <col min="9488" max="9728" width="11.44140625" style="80"/>
    <col min="9729" max="9729" width="5.44140625" style="80" customWidth="1"/>
    <col min="9730" max="9731" width="5.109375" style="80" customWidth="1"/>
    <col min="9732" max="9732" width="45.44140625" style="80" customWidth="1"/>
    <col min="9733" max="9733" width="13.33203125" style="80" customWidth="1"/>
    <col min="9734" max="9734" width="8.6640625" style="80" customWidth="1"/>
    <col min="9735" max="9735" width="12.44140625" style="80" customWidth="1"/>
    <col min="9736" max="9736" width="8.6640625" style="80" customWidth="1"/>
    <col min="9737" max="9737" width="13.44140625" style="80" customWidth="1"/>
    <col min="9738" max="9738" width="8.6640625" style="80" customWidth="1"/>
    <col min="9739" max="9739" width="14.109375" style="80" customWidth="1"/>
    <col min="9740" max="9740" width="8.6640625" style="80" customWidth="1"/>
    <col min="9741" max="9741" width="12.109375" style="80" customWidth="1"/>
    <col min="9742" max="9742" width="8.6640625" style="80" customWidth="1"/>
    <col min="9743" max="9743" width="6.44140625" style="80" customWidth="1"/>
    <col min="9744" max="9984" width="11.44140625" style="80"/>
    <col min="9985" max="9985" width="5.44140625" style="80" customWidth="1"/>
    <col min="9986" max="9987" width="5.109375" style="80" customWidth="1"/>
    <col min="9988" max="9988" width="45.44140625" style="80" customWidth="1"/>
    <col min="9989" max="9989" width="13.33203125" style="80" customWidth="1"/>
    <col min="9990" max="9990" width="8.6640625" style="80" customWidth="1"/>
    <col min="9991" max="9991" width="12.44140625" style="80" customWidth="1"/>
    <col min="9992" max="9992" width="8.6640625" style="80" customWidth="1"/>
    <col min="9993" max="9993" width="13.44140625" style="80" customWidth="1"/>
    <col min="9994" max="9994" width="8.6640625" style="80" customWidth="1"/>
    <col min="9995" max="9995" width="14.109375" style="80" customWidth="1"/>
    <col min="9996" max="9996" width="8.6640625" style="80" customWidth="1"/>
    <col min="9997" max="9997" width="12.109375" style="80" customWidth="1"/>
    <col min="9998" max="9998" width="8.6640625" style="80" customWidth="1"/>
    <col min="9999" max="9999" width="6.44140625" style="80" customWidth="1"/>
    <col min="10000" max="10240" width="11.44140625" style="80"/>
    <col min="10241" max="10241" width="5.44140625" style="80" customWidth="1"/>
    <col min="10242" max="10243" width="5.109375" style="80" customWidth="1"/>
    <col min="10244" max="10244" width="45.44140625" style="80" customWidth="1"/>
    <col min="10245" max="10245" width="13.33203125" style="80" customWidth="1"/>
    <col min="10246" max="10246" width="8.6640625" style="80" customWidth="1"/>
    <col min="10247" max="10247" width="12.44140625" style="80" customWidth="1"/>
    <col min="10248" max="10248" width="8.6640625" style="80" customWidth="1"/>
    <col min="10249" max="10249" width="13.44140625" style="80" customWidth="1"/>
    <col min="10250" max="10250" width="8.6640625" style="80" customWidth="1"/>
    <col min="10251" max="10251" width="14.109375" style="80" customWidth="1"/>
    <col min="10252" max="10252" width="8.6640625" style="80" customWidth="1"/>
    <col min="10253" max="10253" width="12.109375" style="80" customWidth="1"/>
    <col min="10254" max="10254" width="8.6640625" style="80" customWidth="1"/>
    <col min="10255" max="10255" width="6.44140625" style="80" customWidth="1"/>
    <col min="10256" max="10496" width="11.44140625" style="80"/>
    <col min="10497" max="10497" width="5.44140625" style="80" customWidth="1"/>
    <col min="10498" max="10499" width="5.109375" style="80" customWidth="1"/>
    <col min="10500" max="10500" width="45.44140625" style="80" customWidth="1"/>
    <col min="10501" max="10501" width="13.33203125" style="80" customWidth="1"/>
    <col min="10502" max="10502" width="8.6640625" style="80" customWidth="1"/>
    <col min="10503" max="10503" width="12.44140625" style="80" customWidth="1"/>
    <col min="10504" max="10504" width="8.6640625" style="80" customWidth="1"/>
    <col min="10505" max="10505" width="13.44140625" style="80" customWidth="1"/>
    <col min="10506" max="10506" width="8.6640625" style="80" customWidth="1"/>
    <col min="10507" max="10507" width="14.109375" style="80" customWidth="1"/>
    <col min="10508" max="10508" width="8.6640625" style="80" customWidth="1"/>
    <col min="10509" max="10509" width="12.109375" style="80" customWidth="1"/>
    <col min="10510" max="10510" width="8.6640625" style="80" customWidth="1"/>
    <col min="10511" max="10511" width="6.44140625" style="80" customWidth="1"/>
    <col min="10512" max="10752" width="11.44140625" style="80"/>
    <col min="10753" max="10753" width="5.44140625" style="80" customWidth="1"/>
    <col min="10754" max="10755" width="5.109375" style="80" customWidth="1"/>
    <col min="10756" max="10756" width="45.44140625" style="80" customWidth="1"/>
    <col min="10757" max="10757" width="13.33203125" style="80" customWidth="1"/>
    <col min="10758" max="10758" width="8.6640625" style="80" customWidth="1"/>
    <col min="10759" max="10759" width="12.44140625" style="80" customWidth="1"/>
    <col min="10760" max="10760" width="8.6640625" style="80" customWidth="1"/>
    <col min="10761" max="10761" width="13.44140625" style="80" customWidth="1"/>
    <col min="10762" max="10762" width="8.6640625" style="80" customWidth="1"/>
    <col min="10763" max="10763" width="14.109375" style="80" customWidth="1"/>
    <col min="10764" max="10764" width="8.6640625" style="80" customWidth="1"/>
    <col min="10765" max="10765" width="12.109375" style="80" customWidth="1"/>
    <col min="10766" max="10766" width="8.6640625" style="80" customWidth="1"/>
    <col min="10767" max="10767" width="6.44140625" style="80" customWidth="1"/>
    <col min="10768" max="11008" width="11.44140625" style="80"/>
    <col min="11009" max="11009" width="5.44140625" style="80" customWidth="1"/>
    <col min="11010" max="11011" width="5.109375" style="80" customWidth="1"/>
    <col min="11012" max="11012" width="45.44140625" style="80" customWidth="1"/>
    <col min="11013" max="11013" width="13.33203125" style="80" customWidth="1"/>
    <col min="11014" max="11014" width="8.6640625" style="80" customWidth="1"/>
    <col min="11015" max="11015" width="12.44140625" style="80" customWidth="1"/>
    <col min="11016" max="11016" width="8.6640625" style="80" customWidth="1"/>
    <col min="11017" max="11017" width="13.44140625" style="80" customWidth="1"/>
    <col min="11018" max="11018" width="8.6640625" style="80" customWidth="1"/>
    <col min="11019" max="11019" width="14.109375" style="80" customWidth="1"/>
    <col min="11020" max="11020" width="8.6640625" style="80" customWidth="1"/>
    <col min="11021" max="11021" width="12.109375" style="80" customWidth="1"/>
    <col min="11022" max="11022" width="8.6640625" style="80" customWidth="1"/>
    <col min="11023" max="11023" width="6.44140625" style="80" customWidth="1"/>
    <col min="11024" max="11264" width="11.44140625" style="80"/>
    <col min="11265" max="11265" width="5.44140625" style="80" customWidth="1"/>
    <col min="11266" max="11267" width="5.109375" style="80" customWidth="1"/>
    <col min="11268" max="11268" width="45.44140625" style="80" customWidth="1"/>
    <col min="11269" max="11269" width="13.33203125" style="80" customWidth="1"/>
    <col min="11270" max="11270" width="8.6640625" style="80" customWidth="1"/>
    <col min="11271" max="11271" width="12.44140625" style="80" customWidth="1"/>
    <col min="11272" max="11272" width="8.6640625" style="80" customWidth="1"/>
    <col min="11273" max="11273" width="13.44140625" style="80" customWidth="1"/>
    <col min="11274" max="11274" width="8.6640625" style="80" customWidth="1"/>
    <col min="11275" max="11275" width="14.109375" style="80" customWidth="1"/>
    <col min="11276" max="11276" width="8.6640625" style="80" customWidth="1"/>
    <col min="11277" max="11277" width="12.109375" style="80" customWidth="1"/>
    <col min="11278" max="11278" width="8.6640625" style="80" customWidth="1"/>
    <col min="11279" max="11279" width="6.44140625" style="80" customWidth="1"/>
    <col min="11280" max="11520" width="11.44140625" style="80"/>
    <col min="11521" max="11521" width="5.44140625" style="80" customWidth="1"/>
    <col min="11522" max="11523" width="5.109375" style="80" customWidth="1"/>
    <col min="11524" max="11524" width="45.44140625" style="80" customWidth="1"/>
    <col min="11525" max="11525" width="13.33203125" style="80" customWidth="1"/>
    <col min="11526" max="11526" width="8.6640625" style="80" customWidth="1"/>
    <col min="11527" max="11527" width="12.44140625" style="80" customWidth="1"/>
    <col min="11528" max="11528" width="8.6640625" style="80" customWidth="1"/>
    <col min="11529" max="11529" width="13.44140625" style="80" customWidth="1"/>
    <col min="11530" max="11530" width="8.6640625" style="80" customWidth="1"/>
    <col min="11531" max="11531" width="14.109375" style="80" customWidth="1"/>
    <col min="11532" max="11532" width="8.6640625" style="80" customWidth="1"/>
    <col min="11533" max="11533" width="12.109375" style="80" customWidth="1"/>
    <col min="11534" max="11534" width="8.6640625" style="80" customWidth="1"/>
    <col min="11535" max="11535" width="6.44140625" style="80" customWidth="1"/>
    <col min="11536" max="11776" width="11.44140625" style="80"/>
    <col min="11777" max="11777" width="5.44140625" style="80" customWidth="1"/>
    <col min="11778" max="11779" width="5.109375" style="80" customWidth="1"/>
    <col min="11780" max="11780" width="45.44140625" style="80" customWidth="1"/>
    <col min="11781" max="11781" width="13.33203125" style="80" customWidth="1"/>
    <col min="11782" max="11782" width="8.6640625" style="80" customWidth="1"/>
    <col min="11783" max="11783" width="12.44140625" style="80" customWidth="1"/>
    <col min="11784" max="11784" width="8.6640625" style="80" customWidth="1"/>
    <col min="11785" max="11785" width="13.44140625" style="80" customWidth="1"/>
    <col min="11786" max="11786" width="8.6640625" style="80" customWidth="1"/>
    <col min="11787" max="11787" width="14.109375" style="80" customWidth="1"/>
    <col min="11788" max="11788" width="8.6640625" style="80" customWidth="1"/>
    <col min="11789" max="11789" width="12.109375" style="80" customWidth="1"/>
    <col min="11790" max="11790" width="8.6640625" style="80" customWidth="1"/>
    <col min="11791" max="11791" width="6.44140625" style="80" customWidth="1"/>
    <col min="11792" max="12032" width="11.44140625" style="80"/>
    <col min="12033" max="12033" width="5.44140625" style="80" customWidth="1"/>
    <col min="12034" max="12035" width="5.109375" style="80" customWidth="1"/>
    <col min="12036" max="12036" width="45.44140625" style="80" customWidth="1"/>
    <col min="12037" max="12037" width="13.33203125" style="80" customWidth="1"/>
    <col min="12038" max="12038" width="8.6640625" style="80" customWidth="1"/>
    <col min="12039" max="12039" width="12.44140625" style="80" customWidth="1"/>
    <col min="12040" max="12040" width="8.6640625" style="80" customWidth="1"/>
    <col min="12041" max="12041" width="13.44140625" style="80" customWidth="1"/>
    <col min="12042" max="12042" width="8.6640625" style="80" customWidth="1"/>
    <col min="12043" max="12043" width="14.109375" style="80" customWidth="1"/>
    <col min="12044" max="12044" width="8.6640625" style="80" customWidth="1"/>
    <col min="12045" max="12045" width="12.109375" style="80" customWidth="1"/>
    <col min="12046" max="12046" width="8.6640625" style="80" customWidth="1"/>
    <col min="12047" max="12047" width="6.44140625" style="80" customWidth="1"/>
    <col min="12048" max="12288" width="11.44140625" style="80"/>
    <col min="12289" max="12289" width="5.44140625" style="80" customWidth="1"/>
    <col min="12290" max="12291" width="5.109375" style="80" customWidth="1"/>
    <col min="12292" max="12292" width="45.44140625" style="80" customWidth="1"/>
    <col min="12293" max="12293" width="13.33203125" style="80" customWidth="1"/>
    <col min="12294" max="12294" width="8.6640625" style="80" customWidth="1"/>
    <col min="12295" max="12295" width="12.44140625" style="80" customWidth="1"/>
    <col min="12296" max="12296" width="8.6640625" style="80" customWidth="1"/>
    <col min="12297" max="12297" width="13.44140625" style="80" customWidth="1"/>
    <col min="12298" max="12298" width="8.6640625" style="80" customWidth="1"/>
    <col min="12299" max="12299" width="14.109375" style="80" customWidth="1"/>
    <col min="12300" max="12300" width="8.6640625" style="80" customWidth="1"/>
    <col min="12301" max="12301" width="12.109375" style="80" customWidth="1"/>
    <col min="12302" max="12302" width="8.6640625" style="80" customWidth="1"/>
    <col min="12303" max="12303" width="6.44140625" style="80" customWidth="1"/>
    <col min="12304" max="12544" width="11.44140625" style="80"/>
    <col min="12545" max="12545" width="5.44140625" style="80" customWidth="1"/>
    <col min="12546" max="12547" width="5.109375" style="80" customWidth="1"/>
    <col min="12548" max="12548" width="45.44140625" style="80" customWidth="1"/>
    <col min="12549" max="12549" width="13.33203125" style="80" customWidth="1"/>
    <col min="12550" max="12550" width="8.6640625" style="80" customWidth="1"/>
    <col min="12551" max="12551" width="12.44140625" style="80" customWidth="1"/>
    <col min="12552" max="12552" width="8.6640625" style="80" customWidth="1"/>
    <col min="12553" max="12553" width="13.44140625" style="80" customWidth="1"/>
    <col min="12554" max="12554" width="8.6640625" style="80" customWidth="1"/>
    <col min="12555" max="12555" width="14.109375" style="80" customWidth="1"/>
    <col min="12556" max="12556" width="8.6640625" style="80" customWidth="1"/>
    <col min="12557" max="12557" width="12.109375" style="80" customWidth="1"/>
    <col min="12558" max="12558" width="8.6640625" style="80" customWidth="1"/>
    <col min="12559" max="12559" width="6.44140625" style="80" customWidth="1"/>
    <col min="12560" max="12800" width="11.44140625" style="80"/>
    <col min="12801" max="12801" width="5.44140625" style="80" customWidth="1"/>
    <col min="12802" max="12803" width="5.109375" style="80" customWidth="1"/>
    <col min="12804" max="12804" width="45.44140625" style="80" customWidth="1"/>
    <col min="12805" max="12805" width="13.33203125" style="80" customWidth="1"/>
    <col min="12806" max="12806" width="8.6640625" style="80" customWidth="1"/>
    <col min="12807" max="12807" width="12.44140625" style="80" customWidth="1"/>
    <col min="12808" max="12808" width="8.6640625" style="80" customWidth="1"/>
    <col min="12809" max="12809" width="13.44140625" style="80" customWidth="1"/>
    <col min="12810" max="12810" width="8.6640625" style="80" customWidth="1"/>
    <col min="12811" max="12811" width="14.109375" style="80" customWidth="1"/>
    <col min="12812" max="12812" width="8.6640625" style="80" customWidth="1"/>
    <col min="12813" max="12813" width="12.109375" style="80" customWidth="1"/>
    <col min="12814" max="12814" width="8.6640625" style="80" customWidth="1"/>
    <col min="12815" max="12815" width="6.44140625" style="80" customWidth="1"/>
    <col min="12816" max="13056" width="11.44140625" style="80"/>
    <col min="13057" max="13057" width="5.44140625" style="80" customWidth="1"/>
    <col min="13058" max="13059" width="5.109375" style="80" customWidth="1"/>
    <col min="13060" max="13060" width="45.44140625" style="80" customWidth="1"/>
    <col min="13061" max="13061" width="13.33203125" style="80" customWidth="1"/>
    <col min="13062" max="13062" width="8.6640625" style="80" customWidth="1"/>
    <col min="13063" max="13063" width="12.44140625" style="80" customWidth="1"/>
    <col min="13064" max="13064" width="8.6640625" style="80" customWidth="1"/>
    <col min="13065" max="13065" width="13.44140625" style="80" customWidth="1"/>
    <col min="13066" max="13066" width="8.6640625" style="80" customWidth="1"/>
    <col min="13067" max="13067" width="14.109375" style="80" customWidth="1"/>
    <col min="13068" max="13068" width="8.6640625" style="80" customWidth="1"/>
    <col min="13069" max="13069" width="12.109375" style="80" customWidth="1"/>
    <col min="13070" max="13070" width="8.6640625" style="80" customWidth="1"/>
    <col min="13071" max="13071" width="6.44140625" style="80" customWidth="1"/>
    <col min="13072" max="13312" width="11.44140625" style="80"/>
    <col min="13313" max="13313" width="5.44140625" style="80" customWidth="1"/>
    <col min="13314" max="13315" width="5.109375" style="80" customWidth="1"/>
    <col min="13316" max="13316" width="45.44140625" style="80" customWidth="1"/>
    <col min="13317" max="13317" width="13.33203125" style="80" customWidth="1"/>
    <col min="13318" max="13318" width="8.6640625" style="80" customWidth="1"/>
    <col min="13319" max="13319" width="12.44140625" style="80" customWidth="1"/>
    <col min="13320" max="13320" width="8.6640625" style="80" customWidth="1"/>
    <col min="13321" max="13321" width="13.44140625" style="80" customWidth="1"/>
    <col min="13322" max="13322" width="8.6640625" style="80" customWidth="1"/>
    <col min="13323" max="13323" width="14.109375" style="80" customWidth="1"/>
    <col min="13324" max="13324" width="8.6640625" style="80" customWidth="1"/>
    <col min="13325" max="13325" width="12.109375" style="80" customWidth="1"/>
    <col min="13326" max="13326" width="8.6640625" style="80" customWidth="1"/>
    <col min="13327" max="13327" width="6.44140625" style="80" customWidth="1"/>
    <col min="13328" max="13568" width="11.44140625" style="80"/>
    <col min="13569" max="13569" width="5.44140625" style="80" customWidth="1"/>
    <col min="13570" max="13571" width="5.109375" style="80" customWidth="1"/>
    <col min="13572" max="13572" width="45.44140625" style="80" customWidth="1"/>
    <col min="13573" max="13573" width="13.33203125" style="80" customWidth="1"/>
    <col min="13574" max="13574" width="8.6640625" style="80" customWidth="1"/>
    <col min="13575" max="13575" width="12.44140625" style="80" customWidth="1"/>
    <col min="13576" max="13576" width="8.6640625" style="80" customWidth="1"/>
    <col min="13577" max="13577" width="13.44140625" style="80" customWidth="1"/>
    <col min="13578" max="13578" width="8.6640625" style="80" customWidth="1"/>
    <col min="13579" max="13579" width="14.109375" style="80" customWidth="1"/>
    <col min="13580" max="13580" width="8.6640625" style="80" customWidth="1"/>
    <col min="13581" max="13581" width="12.109375" style="80" customWidth="1"/>
    <col min="13582" max="13582" width="8.6640625" style="80" customWidth="1"/>
    <col min="13583" max="13583" width="6.44140625" style="80" customWidth="1"/>
    <col min="13584" max="13824" width="11.44140625" style="80"/>
    <col min="13825" max="13825" width="5.44140625" style="80" customWidth="1"/>
    <col min="13826" max="13827" width="5.109375" style="80" customWidth="1"/>
    <col min="13828" max="13828" width="45.44140625" style="80" customWidth="1"/>
    <col min="13829" max="13829" width="13.33203125" style="80" customWidth="1"/>
    <col min="13830" max="13830" width="8.6640625" style="80" customWidth="1"/>
    <col min="13831" max="13831" width="12.44140625" style="80" customWidth="1"/>
    <col min="13832" max="13832" width="8.6640625" style="80" customWidth="1"/>
    <col min="13833" max="13833" width="13.44140625" style="80" customWidth="1"/>
    <col min="13834" max="13834" width="8.6640625" style="80" customWidth="1"/>
    <col min="13835" max="13835" width="14.109375" style="80" customWidth="1"/>
    <col min="13836" max="13836" width="8.6640625" style="80" customWidth="1"/>
    <col min="13837" max="13837" width="12.109375" style="80" customWidth="1"/>
    <col min="13838" max="13838" width="8.6640625" style="80" customWidth="1"/>
    <col min="13839" max="13839" width="6.44140625" style="80" customWidth="1"/>
    <col min="13840" max="14080" width="11.44140625" style="80"/>
    <col min="14081" max="14081" width="5.44140625" style="80" customWidth="1"/>
    <col min="14082" max="14083" width="5.109375" style="80" customWidth="1"/>
    <col min="14084" max="14084" width="45.44140625" style="80" customWidth="1"/>
    <col min="14085" max="14085" width="13.33203125" style="80" customWidth="1"/>
    <col min="14086" max="14086" width="8.6640625" style="80" customWidth="1"/>
    <col min="14087" max="14087" width="12.44140625" style="80" customWidth="1"/>
    <col min="14088" max="14088" width="8.6640625" style="80" customWidth="1"/>
    <col min="14089" max="14089" width="13.44140625" style="80" customWidth="1"/>
    <col min="14090" max="14090" width="8.6640625" style="80" customWidth="1"/>
    <col min="14091" max="14091" width="14.109375" style="80" customWidth="1"/>
    <col min="14092" max="14092" width="8.6640625" style="80" customWidth="1"/>
    <col min="14093" max="14093" width="12.109375" style="80" customWidth="1"/>
    <col min="14094" max="14094" width="8.6640625" style="80" customWidth="1"/>
    <col min="14095" max="14095" width="6.44140625" style="80" customWidth="1"/>
    <col min="14096" max="14336" width="11.44140625" style="80"/>
    <col min="14337" max="14337" width="5.44140625" style="80" customWidth="1"/>
    <col min="14338" max="14339" width="5.109375" style="80" customWidth="1"/>
    <col min="14340" max="14340" width="45.44140625" style="80" customWidth="1"/>
    <col min="14341" max="14341" width="13.33203125" style="80" customWidth="1"/>
    <col min="14342" max="14342" width="8.6640625" style="80" customWidth="1"/>
    <col min="14343" max="14343" width="12.44140625" style="80" customWidth="1"/>
    <col min="14344" max="14344" width="8.6640625" style="80" customWidth="1"/>
    <col min="14345" max="14345" width="13.44140625" style="80" customWidth="1"/>
    <col min="14346" max="14346" width="8.6640625" style="80" customWidth="1"/>
    <col min="14347" max="14347" width="14.109375" style="80" customWidth="1"/>
    <col min="14348" max="14348" width="8.6640625" style="80" customWidth="1"/>
    <col min="14349" max="14349" width="12.109375" style="80" customWidth="1"/>
    <col min="14350" max="14350" width="8.6640625" style="80" customWidth="1"/>
    <col min="14351" max="14351" width="6.44140625" style="80" customWidth="1"/>
    <col min="14352" max="14592" width="11.44140625" style="80"/>
    <col min="14593" max="14593" width="5.44140625" style="80" customWidth="1"/>
    <col min="14594" max="14595" width="5.109375" style="80" customWidth="1"/>
    <col min="14596" max="14596" width="45.44140625" style="80" customWidth="1"/>
    <col min="14597" max="14597" width="13.33203125" style="80" customWidth="1"/>
    <col min="14598" max="14598" width="8.6640625" style="80" customWidth="1"/>
    <col min="14599" max="14599" width="12.44140625" style="80" customWidth="1"/>
    <col min="14600" max="14600" width="8.6640625" style="80" customWidth="1"/>
    <col min="14601" max="14601" width="13.44140625" style="80" customWidth="1"/>
    <col min="14602" max="14602" width="8.6640625" style="80" customWidth="1"/>
    <col min="14603" max="14603" width="14.109375" style="80" customWidth="1"/>
    <col min="14604" max="14604" width="8.6640625" style="80" customWidth="1"/>
    <col min="14605" max="14605" width="12.109375" style="80" customWidth="1"/>
    <col min="14606" max="14606" width="8.6640625" style="80" customWidth="1"/>
    <col min="14607" max="14607" width="6.44140625" style="80" customWidth="1"/>
    <col min="14608" max="14848" width="11.44140625" style="80"/>
    <col min="14849" max="14849" width="5.44140625" style="80" customWidth="1"/>
    <col min="14850" max="14851" width="5.109375" style="80" customWidth="1"/>
    <col min="14852" max="14852" width="45.44140625" style="80" customWidth="1"/>
    <col min="14853" max="14853" width="13.33203125" style="80" customWidth="1"/>
    <col min="14854" max="14854" width="8.6640625" style="80" customWidth="1"/>
    <col min="14855" max="14855" width="12.44140625" style="80" customWidth="1"/>
    <col min="14856" max="14856" width="8.6640625" style="80" customWidth="1"/>
    <col min="14857" max="14857" width="13.44140625" style="80" customWidth="1"/>
    <col min="14858" max="14858" width="8.6640625" style="80" customWidth="1"/>
    <col min="14859" max="14859" width="14.109375" style="80" customWidth="1"/>
    <col min="14860" max="14860" width="8.6640625" style="80" customWidth="1"/>
    <col min="14861" max="14861" width="12.109375" style="80" customWidth="1"/>
    <col min="14862" max="14862" width="8.6640625" style="80" customWidth="1"/>
    <col min="14863" max="14863" width="6.44140625" style="80" customWidth="1"/>
    <col min="14864" max="15104" width="11.44140625" style="80"/>
    <col min="15105" max="15105" width="5.44140625" style="80" customWidth="1"/>
    <col min="15106" max="15107" width="5.109375" style="80" customWidth="1"/>
    <col min="15108" max="15108" width="45.44140625" style="80" customWidth="1"/>
    <col min="15109" max="15109" width="13.33203125" style="80" customWidth="1"/>
    <col min="15110" max="15110" width="8.6640625" style="80" customWidth="1"/>
    <col min="15111" max="15111" width="12.44140625" style="80" customWidth="1"/>
    <col min="15112" max="15112" width="8.6640625" style="80" customWidth="1"/>
    <col min="15113" max="15113" width="13.44140625" style="80" customWidth="1"/>
    <col min="15114" max="15114" width="8.6640625" style="80" customWidth="1"/>
    <col min="15115" max="15115" width="14.109375" style="80" customWidth="1"/>
    <col min="15116" max="15116" width="8.6640625" style="80" customWidth="1"/>
    <col min="15117" max="15117" width="12.109375" style="80" customWidth="1"/>
    <col min="15118" max="15118" width="8.6640625" style="80" customWidth="1"/>
    <col min="15119" max="15119" width="6.44140625" style="80" customWidth="1"/>
    <col min="15120" max="15360" width="11.44140625" style="80"/>
    <col min="15361" max="15361" width="5.44140625" style="80" customWidth="1"/>
    <col min="15362" max="15363" width="5.109375" style="80" customWidth="1"/>
    <col min="15364" max="15364" width="45.44140625" style="80" customWidth="1"/>
    <col min="15365" max="15365" width="13.33203125" style="80" customWidth="1"/>
    <col min="15366" max="15366" width="8.6640625" style="80" customWidth="1"/>
    <col min="15367" max="15367" width="12.44140625" style="80" customWidth="1"/>
    <col min="15368" max="15368" width="8.6640625" style="80" customWidth="1"/>
    <col min="15369" max="15369" width="13.44140625" style="80" customWidth="1"/>
    <col min="15370" max="15370" width="8.6640625" style="80" customWidth="1"/>
    <col min="15371" max="15371" width="14.109375" style="80" customWidth="1"/>
    <col min="15372" max="15372" width="8.6640625" style="80" customWidth="1"/>
    <col min="15373" max="15373" width="12.109375" style="80" customWidth="1"/>
    <col min="15374" max="15374" width="8.6640625" style="80" customWidth="1"/>
    <col min="15375" max="15375" width="6.44140625" style="80" customWidth="1"/>
    <col min="15376" max="15616" width="11.44140625" style="80"/>
    <col min="15617" max="15617" width="5.44140625" style="80" customWidth="1"/>
    <col min="15618" max="15619" width="5.109375" style="80" customWidth="1"/>
    <col min="15620" max="15620" width="45.44140625" style="80" customWidth="1"/>
    <col min="15621" max="15621" width="13.33203125" style="80" customWidth="1"/>
    <col min="15622" max="15622" width="8.6640625" style="80" customWidth="1"/>
    <col min="15623" max="15623" width="12.44140625" style="80" customWidth="1"/>
    <col min="15624" max="15624" width="8.6640625" style="80" customWidth="1"/>
    <col min="15625" max="15625" width="13.44140625" style="80" customWidth="1"/>
    <col min="15626" max="15626" width="8.6640625" style="80" customWidth="1"/>
    <col min="15627" max="15627" width="14.109375" style="80" customWidth="1"/>
    <col min="15628" max="15628" width="8.6640625" style="80" customWidth="1"/>
    <col min="15629" max="15629" width="12.109375" style="80" customWidth="1"/>
    <col min="15630" max="15630" width="8.6640625" style="80" customWidth="1"/>
    <col min="15631" max="15631" width="6.44140625" style="80" customWidth="1"/>
    <col min="15632" max="15872" width="11.44140625" style="80"/>
    <col min="15873" max="15873" width="5.44140625" style="80" customWidth="1"/>
    <col min="15874" max="15875" width="5.109375" style="80" customWidth="1"/>
    <col min="15876" max="15876" width="45.44140625" style="80" customWidth="1"/>
    <col min="15877" max="15877" width="13.33203125" style="80" customWidth="1"/>
    <col min="15878" max="15878" width="8.6640625" style="80" customWidth="1"/>
    <col min="15879" max="15879" width="12.44140625" style="80" customWidth="1"/>
    <col min="15880" max="15880" width="8.6640625" style="80" customWidth="1"/>
    <col min="15881" max="15881" width="13.44140625" style="80" customWidth="1"/>
    <col min="15882" max="15882" width="8.6640625" style="80" customWidth="1"/>
    <col min="15883" max="15883" width="14.109375" style="80" customWidth="1"/>
    <col min="15884" max="15884" width="8.6640625" style="80" customWidth="1"/>
    <col min="15885" max="15885" width="12.109375" style="80" customWidth="1"/>
    <col min="15886" max="15886" width="8.6640625" style="80" customWidth="1"/>
    <col min="15887" max="15887" width="6.44140625" style="80" customWidth="1"/>
    <col min="15888" max="16128" width="11.44140625" style="80"/>
    <col min="16129" max="16129" width="5.44140625" style="80" customWidth="1"/>
    <col min="16130" max="16131" width="5.109375" style="80" customWidth="1"/>
    <col min="16132" max="16132" width="45.44140625" style="80" customWidth="1"/>
    <col min="16133" max="16133" width="13.33203125" style="80" customWidth="1"/>
    <col min="16134" max="16134" width="8.6640625" style="80" customWidth="1"/>
    <col min="16135" max="16135" width="12.44140625" style="80" customWidth="1"/>
    <col min="16136" max="16136" width="8.6640625" style="80" customWidth="1"/>
    <col min="16137" max="16137" width="13.44140625" style="80" customWidth="1"/>
    <col min="16138" max="16138" width="8.6640625" style="80" customWidth="1"/>
    <col min="16139" max="16139" width="14.109375" style="80" customWidth="1"/>
    <col min="16140" max="16140" width="8.6640625" style="80" customWidth="1"/>
    <col min="16141" max="16141" width="12.109375" style="80" customWidth="1"/>
    <col min="16142" max="16142" width="8.6640625" style="80" customWidth="1"/>
    <col min="16143" max="16143" width="6.44140625" style="80" customWidth="1"/>
    <col min="16144" max="16384" width="11.44140625" style="80"/>
  </cols>
  <sheetData>
    <row r="2" spans="2:14" ht="28.2">
      <c r="B2" s="1818" t="s">
        <v>43</v>
      </c>
      <c r="C2" s="1818"/>
      <c r="D2" s="1818"/>
      <c r="E2" s="1818"/>
      <c r="F2" s="1818"/>
      <c r="G2" s="1818"/>
      <c r="H2" s="1818"/>
      <c r="I2" s="1818"/>
      <c r="J2" s="1818"/>
      <c r="K2" s="1818"/>
      <c r="L2" s="1818"/>
      <c r="M2" s="1818"/>
      <c r="N2" s="1818"/>
    </row>
    <row r="3" spans="2:14" ht="16.8">
      <c r="B3" s="25">
        <v>45565</v>
      </c>
      <c r="C3" s="668"/>
      <c r="D3" s="615"/>
      <c r="E3" s="615"/>
      <c r="F3" s="615"/>
      <c r="G3" s="620"/>
      <c r="H3" s="620"/>
      <c r="I3" s="620"/>
      <c r="J3" s="669"/>
      <c r="K3" s="620"/>
      <c r="L3" s="669"/>
      <c r="M3" s="620"/>
      <c r="N3" s="615"/>
    </row>
    <row r="4" spans="2:14" ht="15.6">
      <c r="B4" s="301" t="s">
        <v>231</v>
      </c>
      <c r="C4" s="619"/>
      <c r="D4" s="615"/>
      <c r="E4" s="615"/>
      <c r="F4" s="615"/>
      <c r="G4" s="620"/>
      <c r="H4" s="620"/>
      <c r="I4" s="620"/>
      <c r="J4" s="669"/>
      <c r="K4" s="620"/>
      <c r="L4" s="669"/>
      <c r="M4" s="620"/>
      <c r="N4" s="615"/>
    </row>
    <row r="5" spans="2:14" ht="13.8" thickBot="1">
      <c r="B5" s="621"/>
      <c r="C5" s="253"/>
      <c r="D5" s="253"/>
      <c r="E5" s="508"/>
      <c r="F5" s="508"/>
      <c r="G5" s="508"/>
      <c r="H5" s="508"/>
      <c r="I5" s="508"/>
      <c r="J5" s="508"/>
      <c r="K5" s="508"/>
      <c r="L5" s="508"/>
      <c r="M5" s="508"/>
      <c r="N5" s="670"/>
    </row>
    <row r="6" spans="2:14" s="123" customFormat="1" ht="16.5" customHeight="1">
      <c r="B6" s="622"/>
      <c r="C6" s="622"/>
      <c r="D6" s="623"/>
      <c r="E6" s="1863" t="s">
        <v>114</v>
      </c>
      <c r="F6" s="1863"/>
      <c r="G6" s="671" t="s">
        <v>117</v>
      </c>
      <c r="H6" s="671"/>
      <c r="I6" s="671" t="s">
        <v>118</v>
      </c>
      <c r="J6" s="671"/>
      <c r="K6" s="671" t="s">
        <v>119</v>
      </c>
      <c r="L6" s="671"/>
      <c r="M6" s="671" t="s">
        <v>389</v>
      </c>
      <c r="N6" s="671"/>
    </row>
    <row r="7" spans="2:14" s="123" customFormat="1" ht="15.75" customHeight="1">
      <c r="B7" s="624"/>
      <c r="C7" s="624"/>
      <c r="D7" s="625"/>
      <c r="E7" s="672" t="s">
        <v>449</v>
      </c>
      <c r="F7" s="672" t="s">
        <v>129</v>
      </c>
      <c r="G7" s="672" t="s">
        <v>449</v>
      </c>
      <c r="H7" s="672" t="s">
        <v>129</v>
      </c>
      <c r="I7" s="672" t="s">
        <v>449</v>
      </c>
      <c r="J7" s="672" t="s">
        <v>129</v>
      </c>
      <c r="K7" s="672" t="s">
        <v>449</v>
      </c>
      <c r="L7" s="672" t="s">
        <v>129</v>
      </c>
      <c r="M7" s="672" t="s">
        <v>449</v>
      </c>
      <c r="N7" s="672" t="s">
        <v>129</v>
      </c>
    </row>
    <row r="8" spans="2:14" ht="6" customHeight="1">
      <c r="B8" s="622"/>
      <c r="C8" s="622"/>
      <c r="D8" s="623"/>
      <c r="E8" s="623"/>
      <c r="F8" s="623"/>
      <c r="G8" s="272"/>
      <c r="H8" s="272"/>
      <c r="I8" s="272"/>
      <c r="J8" s="272"/>
      <c r="K8" s="272"/>
      <c r="L8" s="272"/>
      <c r="M8" s="272"/>
      <c r="N8" s="272"/>
    </row>
    <row r="9" spans="2:14">
      <c r="B9" s="631" t="s">
        <v>450</v>
      </c>
      <c r="C9" s="631"/>
      <c r="D9" s="631"/>
      <c r="E9" s="272">
        <v>771440.97363599995</v>
      </c>
      <c r="F9" s="632">
        <v>54.704869608431665</v>
      </c>
      <c r="G9" s="272">
        <v>3899786.0895989998</v>
      </c>
      <c r="H9" s="632">
        <v>52.690256959756795</v>
      </c>
      <c r="I9" s="272">
        <v>2946517.985136</v>
      </c>
      <c r="J9" s="632">
        <v>45.944050880669721</v>
      </c>
      <c r="K9" s="272">
        <v>2184280.0017010001</v>
      </c>
      <c r="L9" s="632">
        <v>48.834679097053382</v>
      </c>
      <c r="M9" s="272">
        <v>9802025.0500719994</v>
      </c>
      <c r="N9" s="632">
        <v>49.762513830948876</v>
      </c>
    </row>
    <row r="10" spans="2:14">
      <c r="B10" s="70"/>
      <c r="C10" s="634" t="s">
        <v>451</v>
      </c>
      <c r="D10" s="634"/>
      <c r="E10" s="272">
        <v>391219.71276999998</v>
      </c>
      <c r="F10" s="632">
        <v>27.742399103407188</v>
      </c>
      <c r="G10" s="272">
        <v>2060571.0957760001</v>
      </c>
      <c r="H10" s="632">
        <v>27.840506639544714</v>
      </c>
      <c r="I10" s="272">
        <v>1674259.424264</v>
      </c>
      <c r="J10" s="632">
        <v>26.106156678448233</v>
      </c>
      <c r="K10" s="272">
        <v>1202025.9496899999</v>
      </c>
      <c r="L10" s="632">
        <v>26.874096486590155</v>
      </c>
      <c r="M10" s="272">
        <v>5328076.1825010004</v>
      </c>
      <c r="N10" s="632">
        <v>27.049355961614051</v>
      </c>
    </row>
    <row r="11" spans="2:14">
      <c r="B11" s="70"/>
      <c r="C11" s="628"/>
      <c r="D11" s="628" t="s">
        <v>452</v>
      </c>
      <c r="E11" s="273">
        <v>0</v>
      </c>
      <c r="F11" s="635">
        <v>0</v>
      </c>
      <c r="G11" s="273">
        <v>0</v>
      </c>
      <c r="H11" s="635">
        <v>0</v>
      </c>
      <c r="I11" s="273">
        <v>0</v>
      </c>
      <c r="J11" s="635">
        <v>0</v>
      </c>
      <c r="K11" s="273">
        <v>0</v>
      </c>
      <c r="L11" s="635">
        <v>0</v>
      </c>
      <c r="M11" s="273">
        <v>0</v>
      </c>
      <c r="N11" s="635">
        <v>0</v>
      </c>
    </row>
    <row r="12" spans="2:14">
      <c r="B12" s="70"/>
      <c r="C12" s="628"/>
      <c r="D12" s="628" t="s">
        <v>453</v>
      </c>
      <c r="E12" s="273">
        <v>391219.71276999998</v>
      </c>
      <c r="F12" s="635">
        <v>27.742399103407188</v>
      </c>
      <c r="G12" s="273">
        <v>2060571.0957760001</v>
      </c>
      <c r="H12" s="635">
        <v>27.840506639544714</v>
      </c>
      <c r="I12" s="273">
        <v>1674259.424264</v>
      </c>
      <c r="J12" s="635">
        <v>26.106156678448233</v>
      </c>
      <c r="K12" s="273">
        <v>1202025.9496899999</v>
      </c>
      <c r="L12" s="635">
        <v>26.874096486590155</v>
      </c>
      <c r="M12" s="273">
        <v>5328076.1825010004</v>
      </c>
      <c r="N12" s="635">
        <v>27.049355961614051</v>
      </c>
    </row>
    <row r="13" spans="2:14">
      <c r="B13" s="70"/>
      <c r="C13" s="628"/>
      <c r="D13" s="628" t="s">
        <v>454</v>
      </c>
      <c r="E13" s="273">
        <v>0</v>
      </c>
      <c r="F13" s="636">
        <v>0</v>
      </c>
      <c r="G13" s="273">
        <v>0</v>
      </c>
      <c r="H13" s="636">
        <v>0</v>
      </c>
      <c r="I13" s="273">
        <v>0</v>
      </c>
      <c r="J13" s="636">
        <v>0</v>
      </c>
      <c r="K13" s="273">
        <v>0</v>
      </c>
      <c r="L13" s="636">
        <v>0</v>
      </c>
      <c r="M13" s="273">
        <v>0</v>
      </c>
      <c r="N13" s="636">
        <v>0</v>
      </c>
    </row>
    <row r="14" spans="2:14">
      <c r="B14" s="70"/>
      <c r="C14" s="628"/>
      <c r="D14" s="628" t="s">
        <v>455</v>
      </c>
      <c r="E14" s="273">
        <v>0</v>
      </c>
      <c r="F14" s="636">
        <v>0</v>
      </c>
      <c r="G14" s="273">
        <v>0</v>
      </c>
      <c r="H14" s="636">
        <v>0</v>
      </c>
      <c r="I14" s="273">
        <v>0</v>
      </c>
      <c r="J14" s="636">
        <v>0</v>
      </c>
      <c r="K14" s="273">
        <v>0</v>
      </c>
      <c r="L14" s="636">
        <v>0</v>
      </c>
      <c r="M14" s="273">
        <v>0</v>
      </c>
      <c r="N14" s="636">
        <v>0</v>
      </c>
    </row>
    <row r="15" spans="2:14">
      <c r="B15" s="70"/>
      <c r="C15" s="634" t="s">
        <v>456</v>
      </c>
      <c r="D15" s="634"/>
      <c r="E15" s="272">
        <v>136760.64613499999</v>
      </c>
      <c r="F15" s="632">
        <v>9.6980502333418031</v>
      </c>
      <c r="G15" s="272">
        <v>386977.58416899998</v>
      </c>
      <c r="H15" s="632">
        <v>5.2284786598710973</v>
      </c>
      <c r="I15" s="272">
        <v>266317.28217800002</v>
      </c>
      <c r="J15" s="632">
        <v>4.1525946301742858</v>
      </c>
      <c r="K15" s="272">
        <v>92594.786926000001</v>
      </c>
      <c r="L15" s="632">
        <v>2.0701726436491112</v>
      </c>
      <c r="M15" s="272">
        <v>882650.29940799996</v>
      </c>
      <c r="N15" s="632">
        <v>4.4810023957099698</v>
      </c>
    </row>
    <row r="16" spans="2:14">
      <c r="B16" s="70"/>
      <c r="C16" s="634"/>
      <c r="D16" s="628" t="s">
        <v>457</v>
      </c>
      <c r="E16" s="273">
        <v>4774.7897419999999</v>
      </c>
      <c r="F16" s="635">
        <v>0.33859265863551968</v>
      </c>
      <c r="G16" s="273">
        <v>6900.8420120000001</v>
      </c>
      <c r="H16" s="635">
        <v>9.323771368402245E-2</v>
      </c>
      <c r="I16" s="273">
        <v>88140.774625999999</v>
      </c>
      <c r="J16" s="635">
        <v>1.3743490637107634</v>
      </c>
      <c r="K16" s="273">
        <v>32180.909145000001</v>
      </c>
      <c r="L16" s="635">
        <v>0.7194793570071929</v>
      </c>
      <c r="M16" s="273">
        <v>131997.31552500001</v>
      </c>
      <c r="N16" s="635">
        <v>0.67011849142465596</v>
      </c>
    </row>
    <row r="17" spans="2:14">
      <c r="B17" s="70"/>
      <c r="C17" s="634"/>
      <c r="D17" s="628" t="s">
        <v>458</v>
      </c>
      <c r="E17" s="273">
        <v>0</v>
      </c>
      <c r="F17" s="635">
        <v>0</v>
      </c>
      <c r="G17" s="273">
        <v>0</v>
      </c>
      <c r="H17" s="635">
        <v>0</v>
      </c>
      <c r="I17" s="273">
        <v>0</v>
      </c>
      <c r="J17" s="636">
        <v>0</v>
      </c>
      <c r="K17" s="273">
        <v>0</v>
      </c>
      <c r="L17" s="635">
        <v>0</v>
      </c>
      <c r="M17" s="273">
        <v>0</v>
      </c>
      <c r="N17" s="635">
        <v>0</v>
      </c>
    </row>
    <row r="18" spans="2:14">
      <c r="B18" s="70"/>
      <c r="C18" s="634"/>
      <c r="D18" s="628" t="s">
        <v>459</v>
      </c>
      <c r="E18" s="273">
        <v>0</v>
      </c>
      <c r="F18" s="635">
        <v>0</v>
      </c>
      <c r="G18" s="273">
        <v>0</v>
      </c>
      <c r="H18" s="635">
        <v>0</v>
      </c>
      <c r="I18" s="273">
        <v>0</v>
      </c>
      <c r="J18" s="636">
        <v>0</v>
      </c>
      <c r="K18" s="273">
        <v>0</v>
      </c>
      <c r="L18" s="635">
        <v>0</v>
      </c>
      <c r="M18" s="273">
        <v>0</v>
      </c>
      <c r="N18" s="635">
        <v>0</v>
      </c>
    </row>
    <row r="19" spans="2:14">
      <c r="B19" s="70"/>
      <c r="C19" s="634"/>
      <c r="D19" s="628" t="s">
        <v>460</v>
      </c>
      <c r="E19" s="273">
        <v>0</v>
      </c>
      <c r="F19" s="635">
        <v>0</v>
      </c>
      <c r="G19" s="273">
        <v>0</v>
      </c>
      <c r="H19" s="635">
        <v>0</v>
      </c>
      <c r="I19" s="273">
        <v>0</v>
      </c>
      <c r="J19" s="636">
        <v>0</v>
      </c>
      <c r="K19" s="273">
        <v>0</v>
      </c>
      <c r="L19" s="635">
        <v>0</v>
      </c>
      <c r="M19" s="273">
        <v>0</v>
      </c>
      <c r="N19" s="635">
        <v>0</v>
      </c>
    </row>
    <row r="20" spans="2:14">
      <c r="B20" s="70"/>
      <c r="C20" s="628"/>
      <c r="D20" s="628" t="s">
        <v>461</v>
      </c>
      <c r="E20" s="273">
        <v>0</v>
      </c>
      <c r="F20" s="635">
        <v>0</v>
      </c>
      <c r="G20" s="273">
        <v>0</v>
      </c>
      <c r="H20" s="635">
        <v>0</v>
      </c>
      <c r="I20" s="273">
        <v>0</v>
      </c>
      <c r="J20" s="635">
        <v>0</v>
      </c>
      <c r="K20" s="273">
        <v>0</v>
      </c>
      <c r="L20" s="635">
        <v>0</v>
      </c>
      <c r="M20" s="273">
        <v>0</v>
      </c>
      <c r="N20" s="635">
        <v>0</v>
      </c>
    </row>
    <row r="21" spans="2:14">
      <c r="B21" s="70"/>
      <c r="C21" s="628"/>
      <c r="D21" s="628" t="s">
        <v>462</v>
      </c>
      <c r="E21" s="273">
        <v>39375.279614999999</v>
      </c>
      <c r="F21" s="635">
        <v>2.7922026580746202</v>
      </c>
      <c r="G21" s="273">
        <v>115790.94175</v>
      </c>
      <c r="H21" s="635">
        <v>1.5644587508765333</v>
      </c>
      <c r="I21" s="273">
        <v>110239.123035</v>
      </c>
      <c r="J21" s="635">
        <v>1.7189210801734429</v>
      </c>
      <c r="K21" s="273">
        <v>4032.5208929999999</v>
      </c>
      <c r="L21" s="635">
        <v>9.0156419327404022E-2</v>
      </c>
      <c r="M21" s="273">
        <v>269437.865292</v>
      </c>
      <c r="N21" s="635">
        <v>1.3678709684664603</v>
      </c>
    </row>
    <row r="22" spans="2:14">
      <c r="B22" s="70"/>
      <c r="C22" s="628"/>
      <c r="D22" s="628" t="s">
        <v>463</v>
      </c>
      <c r="E22" s="273">
        <v>82278.355960999994</v>
      </c>
      <c r="F22" s="635">
        <v>5.8345704833749403</v>
      </c>
      <c r="G22" s="273">
        <v>223670.820335</v>
      </c>
      <c r="H22" s="635">
        <v>3.0220306260599488</v>
      </c>
      <c r="I22" s="273">
        <v>19624.369166</v>
      </c>
      <c r="J22" s="635">
        <v>0.30599610116485837</v>
      </c>
      <c r="K22" s="273">
        <v>47854.398591999998</v>
      </c>
      <c r="L22" s="635">
        <v>1.0698968066378434</v>
      </c>
      <c r="M22" s="273">
        <v>373427.94405400002</v>
      </c>
      <c r="N22" s="635">
        <v>1.8958034830479729</v>
      </c>
    </row>
    <row r="23" spans="2:14">
      <c r="B23" s="70"/>
      <c r="C23" s="628"/>
      <c r="D23" s="628" t="s">
        <v>464</v>
      </c>
      <c r="E23" s="273">
        <v>0</v>
      </c>
      <c r="F23" s="636">
        <v>0</v>
      </c>
      <c r="G23" s="273">
        <v>0</v>
      </c>
      <c r="H23" s="636">
        <v>0</v>
      </c>
      <c r="I23" s="273">
        <v>0</v>
      </c>
      <c r="J23" s="635">
        <v>0</v>
      </c>
      <c r="K23" s="273">
        <v>0</v>
      </c>
      <c r="L23" s="636">
        <v>0</v>
      </c>
      <c r="M23" s="273">
        <v>0</v>
      </c>
      <c r="N23" s="635">
        <v>0</v>
      </c>
    </row>
    <row r="24" spans="2:14">
      <c r="B24" s="70"/>
      <c r="C24" s="628"/>
      <c r="D24" s="628" t="s">
        <v>465</v>
      </c>
      <c r="E24" s="273">
        <v>0</v>
      </c>
      <c r="F24" s="635">
        <v>0</v>
      </c>
      <c r="G24" s="273">
        <v>0</v>
      </c>
      <c r="H24" s="635">
        <v>0</v>
      </c>
      <c r="I24" s="273">
        <v>0</v>
      </c>
      <c r="J24" s="635">
        <v>0</v>
      </c>
      <c r="K24" s="273">
        <v>0</v>
      </c>
      <c r="L24" s="636">
        <v>0</v>
      </c>
      <c r="M24" s="273">
        <v>0</v>
      </c>
      <c r="N24" s="635">
        <v>0</v>
      </c>
    </row>
    <row r="25" spans="2:14">
      <c r="B25" s="70"/>
      <c r="C25" s="628"/>
      <c r="D25" s="638" t="s">
        <v>466</v>
      </c>
      <c r="E25" s="273">
        <v>10332.220816999999</v>
      </c>
      <c r="F25" s="635">
        <v>0.73268443325672428</v>
      </c>
      <c r="G25" s="273">
        <v>40614.980070999998</v>
      </c>
      <c r="H25" s="635">
        <v>0.54875156923708113</v>
      </c>
      <c r="I25" s="273">
        <v>48313.015352000002</v>
      </c>
      <c r="J25" s="635">
        <v>0.75332838514081324</v>
      </c>
      <c r="K25" s="273">
        <v>8526.9582960000007</v>
      </c>
      <c r="L25" s="635">
        <v>0.19064006067667075</v>
      </c>
      <c r="M25" s="273">
        <v>107787.174537</v>
      </c>
      <c r="N25" s="635">
        <v>0.54720945277088062</v>
      </c>
    </row>
    <row r="26" spans="2:14">
      <c r="B26" s="70"/>
      <c r="C26" s="628"/>
      <c r="D26" s="638" t="s">
        <v>366</v>
      </c>
      <c r="E26" s="272">
        <v>0</v>
      </c>
      <c r="F26" s="635">
        <v>0</v>
      </c>
      <c r="G26" s="272">
        <v>0</v>
      </c>
      <c r="H26" s="635">
        <v>0</v>
      </c>
      <c r="I26" s="272">
        <v>0</v>
      </c>
      <c r="J26" s="635">
        <v>0</v>
      </c>
      <c r="K26" s="272">
        <v>0</v>
      </c>
      <c r="L26" s="635">
        <v>0</v>
      </c>
      <c r="M26" s="272">
        <v>0</v>
      </c>
      <c r="N26" s="635">
        <v>0</v>
      </c>
    </row>
    <row r="27" spans="2:14">
      <c r="B27" s="70"/>
      <c r="C27" s="634" t="s">
        <v>467</v>
      </c>
      <c r="D27" s="634"/>
      <c r="E27" s="272">
        <v>121665.68380499999</v>
      </c>
      <c r="F27" s="632">
        <v>8.6276275124500401</v>
      </c>
      <c r="G27" s="272">
        <v>1192431.4612690001</v>
      </c>
      <c r="H27" s="632">
        <v>16.111017029557747</v>
      </c>
      <c r="I27" s="272">
        <v>882700.63578899996</v>
      </c>
      <c r="J27" s="632">
        <v>13.763650222965627</v>
      </c>
      <c r="K27" s="272">
        <v>542617.19777700002</v>
      </c>
      <c r="L27" s="632">
        <v>12.131474309770956</v>
      </c>
      <c r="M27" s="272">
        <v>2739414.9786410001</v>
      </c>
      <c r="N27" s="632">
        <v>13.907348233345921</v>
      </c>
    </row>
    <row r="28" spans="2:14">
      <c r="B28" s="70"/>
      <c r="C28" s="628"/>
      <c r="D28" s="628" t="s">
        <v>458</v>
      </c>
      <c r="E28" s="273">
        <v>0</v>
      </c>
      <c r="F28" s="635">
        <v>0</v>
      </c>
      <c r="G28" s="273">
        <v>0</v>
      </c>
      <c r="H28" s="635">
        <v>0</v>
      </c>
      <c r="I28" s="273">
        <v>0</v>
      </c>
      <c r="J28" s="635">
        <v>0</v>
      </c>
      <c r="K28" s="273">
        <v>0</v>
      </c>
      <c r="L28" s="635">
        <v>0</v>
      </c>
      <c r="M28" s="273">
        <v>0</v>
      </c>
      <c r="N28" s="635">
        <v>0</v>
      </c>
    </row>
    <row r="29" spans="2:14">
      <c r="B29" s="70"/>
      <c r="C29" s="628"/>
      <c r="D29" s="628" t="s">
        <v>468</v>
      </c>
      <c r="E29" s="273">
        <v>0</v>
      </c>
      <c r="F29" s="635">
        <v>0</v>
      </c>
      <c r="G29" s="273">
        <v>0</v>
      </c>
      <c r="H29" s="635">
        <v>0</v>
      </c>
      <c r="I29" s="273">
        <v>0</v>
      </c>
      <c r="J29" s="635">
        <v>0</v>
      </c>
      <c r="K29" s="273">
        <v>0</v>
      </c>
      <c r="L29" s="635">
        <v>0</v>
      </c>
      <c r="M29" s="273">
        <v>0</v>
      </c>
      <c r="N29" s="635">
        <v>0</v>
      </c>
    </row>
    <row r="30" spans="2:14">
      <c r="B30" s="70"/>
      <c r="C30" s="628"/>
      <c r="D30" s="628" t="s">
        <v>469</v>
      </c>
      <c r="E30" s="273">
        <v>0</v>
      </c>
      <c r="F30" s="635">
        <v>0</v>
      </c>
      <c r="G30" s="273">
        <v>0</v>
      </c>
      <c r="H30" s="635">
        <v>0</v>
      </c>
      <c r="I30" s="273">
        <v>0</v>
      </c>
      <c r="J30" s="635">
        <v>0</v>
      </c>
      <c r="K30" s="273">
        <v>0</v>
      </c>
      <c r="L30" s="635">
        <v>0</v>
      </c>
      <c r="M30" s="273">
        <v>0</v>
      </c>
      <c r="N30" s="635">
        <v>0</v>
      </c>
    </row>
    <row r="31" spans="2:14">
      <c r="B31" s="70"/>
      <c r="C31" s="628"/>
      <c r="D31" s="628" t="s">
        <v>470</v>
      </c>
      <c r="E31" s="273">
        <v>0</v>
      </c>
      <c r="F31" s="635">
        <v>0</v>
      </c>
      <c r="G31" s="273">
        <v>0</v>
      </c>
      <c r="H31" s="635">
        <v>0</v>
      </c>
      <c r="I31" s="273">
        <v>0</v>
      </c>
      <c r="J31" s="635">
        <v>0</v>
      </c>
      <c r="K31" s="273">
        <v>0</v>
      </c>
      <c r="L31" s="635">
        <v>0</v>
      </c>
      <c r="M31" s="273">
        <v>0</v>
      </c>
      <c r="N31" s="635">
        <v>0</v>
      </c>
    </row>
    <row r="32" spans="2:14">
      <c r="B32" s="70"/>
      <c r="C32" s="628"/>
      <c r="D32" s="628" t="s">
        <v>471</v>
      </c>
      <c r="E32" s="273">
        <v>59905.190505999999</v>
      </c>
      <c r="F32" s="635">
        <v>4.248031602538747</v>
      </c>
      <c r="G32" s="273">
        <v>767877.4558</v>
      </c>
      <c r="H32" s="635">
        <v>10.374840960537558</v>
      </c>
      <c r="I32" s="273">
        <v>539961.14112299995</v>
      </c>
      <c r="J32" s="635">
        <v>8.4194300752569653</v>
      </c>
      <c r="K32" s="273">
        <v>308744.46618400002</v>
      </c>
      <c r="L32" s="635">
        <v>6.90270337014723</v>
      </c>
      <c r="M32" s="273">
        <v>1676488.253613</v>
      </c>
      <c r="N32" s="635">
        <v>8.5111259644482793</v>
      </c>
    </row>
    <row r="33" spans="2:14">
      <c r="B33" s="70"/>
      <c r="C33" s="628"/>
      <c r="D33" s="628" t="s">
        <v>472</v>
      </c>
      <c r="E33" s="273">
        <v>0</v>
      </c>
      <c r="F33" s="635">
        <v>0</v>
      </c>
      <c r="G33" s="273">
        <v>22156.570110000001</v>
      </c>
      <c r="H33" s="635">
        <v>0.29935882266886332</v>
      </c>
      <c r="I33" s="273">
        <v>2285.2656780000002</v>
      </c>
      <c r="J33" s="635">
        <v>3.5633368985200364E-2</v>
      </c>
      <c r="K33" s="273">
        <v>34126.156539000003</v>
      </c>
      <c r="L33" s="635">
        <v>0.76296990408741694</v>
      </c>
      <c r="M33" s="273">
        <v>58567.992328</v>
      </c>
      <c r="N33" s="635">
        <v>0.29733555192777228</v>
      </c>
    </row>
    <row r="34" spans="2:14">
      <c r="B34" s="70"/>
      <c r="C34" s="628"/>
      <c r="D34" s="628" t="s">
        <v>473</v>
      </c>
      <c r="E34" s="273">
        <v>0</v>
      </c>
      <c r="F34" s="635">
        <v>0</v>
      </c>
      <c r="G34" s="273">
        <v>0</v>
      </c>
      <c r="H34" s="635">
        <v>0</v>
      </c>
      <c r="I34" s="273">
        <v>0</v>
      </c>
      <c r="J34" s="635">
        <v>0</v>
      </c>
      <c r="K34" s="273">
        <v>0</v>
      </c>
      <c r="L34" s="635">
        <v>0</v>
      </c>
      <c r="M34" s="273">
        <v>0</v>
      </c>
      <c r="N34" s="635">
        <v>0</v>
      </c>
    </row>
    <row r="35" spans="2:14">
      <c r="B35" s="70"/>
      <c r="C35" s="628"/>
      <c r="D35" s="628" t="s">
        <v>474</v>
      </c>
      <c r="E35" s="273">
        <v>0</v>
      </c>
      <c r="F35" s="635">
        <v>0</v>
      </c>
      <c r="G35" s="273">
        <v>0</v>
      </c>
      <c r="H35" s="635">
        <v>0</v>
      </c>
      <c r="I35" s="273">
        <v>0</v>
      </c>
      <c r="J35" s="635">
        <v>0</v>
      </c>
      <c r="K35" s="273">
        <v>0</v>
      </c>
      <c r="L35" s="635">
        <v>0</v>
      </c>
      <c r="M35" s="273">
        <v>0</v>
      </c>
      <c r="N35" s="635">
        <v>0</v>
      </c>
    </row>
    <row r="36" spans="2:14">
      <c r="B36" s="70"/>
      <c r="C36" s="628"/>
      <c r="D36" s="638" t="s">
        <v>466</v>
      </c>
      <c r="E36" s="273">
        <v>61760.493300000002</v>
      </c>
      <c r="F36" s="635">
        <v>4.3795959099822079</v>
      </c>
      <c r="G36" s="273">
        <v>402397.43535799999</v>
      </c>
      <c r="H36" s="635">
        <v>5.4368172463378137</v>
      </c>
      <c r="I36" s="273">
        <v>340454.22898800002</v>
      </c>
      <c r="J36" s="635">
        <v>5.3085867787234582</v>
      </c>
      <c r="K36" s="273">
        <v>199746.57505399999</v>
      </c>
      <c r="L36" s="635">
        <v>4.4658010355363089</v>
      </c>
      <c r="M36" s="273">
        <v>1004358.7327000001</v>
      </c>
      <c r="N36" s="635">
        <v>5.0988867169698695</v>
      </c>
    </row>
    <row r="37" spans="2:14">
      <c r="B37" s="70"/>
      <c r="C37" s="628"/>
      <c r="D37" s="638" t="s">
        <v>475</v>
      </c>
      <c r="E37" s="272">
        <v>0</v>
      </c>
      <c r="F37" s="635">
        <v>0</v>
      </c>
      <c r="G37" s="272">
        <v>0</v>
      </c>
      <c r="H37" s="635">
        <v>0</v>
      </c>
      <c r="I37" s="272">
        <v>0</v>
      </c>
      <c r="J37" s="635">
        <v>0</v>
      </c>
      <c r="K37" s="272">
        <v>0</v>
      </c>
      <c r="L37" s="635">
        <v>0</v>
      </c>
      <c r="M37" s="272">
        <v>0</v>
      </c>
      <c r="N37" s="635">
        <v>0</v>
      </c>
    </row>
    <row r="38" spans="2:14">
      <c r="B38" s="70"/>
      <c r="C38" s="628"/>
      <c r="D38" s="638" t="s">
        <v>476</v>
      </c>
      <c r="E38" s="272">
        <v>0</v>
      </c>
      <c r="F38" s="635">
        <v>0</v>
      </c>
      <c r="G38" s="272">
        <v>0</v>
      </c>
      <c r="H38" s="635">
        <v>0</v>
      </c>
      <c r="I38" s="272">
        <v>0</v>
      </c>
      <c r="J38" s="635">
        <v>0</v>
      </c>
      <c r="K38" s="272">
        <v>0</v>
      </c>
      <c r="L38" s="635">
        <v>0</v>
      </c>
      <c r="M38" s="272">
        <v>0</v>
      </c>
      <c r="N38" s="635">
        <v>0</v>
      </c>
    </row>
    <row r="39" spans="2:14">
      <c r="B39" s="70"/>
      <c r="C39" s="628"/>
      <c r="D39" s="638" t="s">
        <v>477</v>
      </c>
      <c r="E39" s="273">
        <v>0</v>
      </c>
      <c r="F39" s="635">
        <v>0</v>
      </c>
      <c r="G39" s="273">
        <v>0</v>
      </c>
      <c r="H39" s="635">
        <v>0</v>
      </c>
      <c r="I39" s="273">
        <v>0</v>
      </c>
      <c r="J39" s="635">
        <v>0</v>
      </c>
      <c r="K39" s="273">
        <v>0</v>
      </c>
      <c r="L39" s="635">
        <v>0</v>
      </c>
      <c r="M39" s="273">
        <v>0</v>
      </c>
      <c r="N39" s="635">
        <v>0</v>
      </c>
    </row>
    <row r="40" spans="2:14">
      <c r="B40" s="70"/>
      <c r="C40" s="634" t="s">
        <v>478</v>
      </c>
      <c r="D40" s="634"/>
      <c r="E40" s="272">
        <v>69473.924652000002</v>
      </c>
      <c r="F40" s="632">
        <v>4.9265752263075147</v>
      </c>
      <c r="G40" s="272">
        <v>83878.114354999998</v>
      </c>
      <c r="H40" s="632">
        <v>1.1332825178417061</v>
      </c>
      <c r="I40" s="272">
        <v>102144.466661</v>
      </c>
      <c r="J40" s="632">
        <v>1.5927038616854901</v>
      </c>
      <c r="K40" s="272">
        <v>197494.62498200001</v>
      </c>
      <c r="L40" s="632">
        <v>4.415453434027774</v>
      </c>
      <c r="M40" s="272">
        <v>452991.130649</v>
      </c>
      <c r="N40" s="632">
        <v>2.2997265655888577</v>
      </c>
    </row>
    <row r="41" spans="2:14">
      <c r="B41" s="70"/>
      <c r="C41" s="628"/>
      <c r="D41" s="638" t="s">
        <v>479</v>
      </c>
      <c r="E41" s="273">
        <v>0</v>
      </c>
      <c r="F41" s="635">
        <v>0</v>
      </c>
      <c r="G41" s="273">
        <v>0</v>
      </c>
      <c r="H41" s="635">
        <v>0</v>
      </c>
      <c r="I41" s="273">
        <v>0</v>
      </c>
      <c r="J41" s="635">
        <v>0</v>
      </c>
      <c r="K41" s="273">
        <v>0</v>
      </c>
      <c r="L41" s="635">
        <v>0</v>
      </c>
      <c r="M41" s="273">
        <v>0</v>
      </c>
      <c r="N41" s="635">
        <v>0</v>
      </c>
    </row>
    <row r="42" spans="2:14">
      <c r="B42" s="209"/>
      <c r="C42" s="628"/>
      <c r="D42" s="638" t="s">
        <v>480</v>
      </c>
      <c r="E42" s="273">
        <v>0</v>
      </c>
      <c r="F42" s="636">
        <v>0</v>
      </c>
      <c r="G42" s="273">
        <v>0</v>
      </c>
      <c r="H42" s="636">
        <v>0</v>
      </c>
      <c r="I42" s="273">
        <v>0</v>
      </c>
      <c r="J42" s="636">
        <v>0</v>
      </c>
      <c r="K42" s="273">
        <v>0</v>
      </c>
      <c r="L42" s="636">
        <v>0</v>
      </c>
      <c r="M42" s="273">
        <v>0</v>
      </c>
      <c r="N42" s="636">
        <v>0</v>
      </c>
    </row>
    <row r="43" spans="2:14">
      <c r="B43" s="209"/>
      <c r="C43" s="628"/>
      <c r="D43" s="638" t="s">
        <v>481</v>
      </c>
      <c r="E43" s="273">
        <v>0</v>
      </c>
      <c r="F43" s="636">
        <v>0</v>
      </c>
      <c r="G43" s="273">
        <v>0</v>
      </c>
      <c r="H43" s="636">
        <v>0</v>
      </c>
      <c r="I43" s="273">
        <v>0</v>
      </c>
      <c r="J43" s="636">
        <v>0</v>
      </c>
      <c r="K43" s="273">
        <v>0</v>
      </c>
      <c r="L43" s="636">
        <v>0</v>
      </c>
      <c r="M43" s="273">
        <v>0</v>
      </c>
      <c r="N43" s="636">
        <v>0</v>
      </c>
    </row>
    <row r="44" spans="2:14">
      <c r="B44" s="209"/>
      <c r="C44" s="628"/>
      <c r="D44" s="638" t="s">
        <v>482</v>
      </c>
      <c r="E44" s="273">
        <v>69473.924652000002</v>
      </c>
      <c r="F44" s="636">
        <v>4.9265752263075147</v>
      </c>
      <c r="G44" s="273">
        <v>83878.114354999998</v>
      </c>
      <c r="H44" s="636">
        <v>1.1332825178417061</v>
      </c>
      <c r="I44" s="273">
        <v>102144.466661</v>
      </c>
      <c r="J44" s="636">
        <v>1.5927038616854901</v>
      </c>
      <c r="K44" s="273">
        <v>197481.807871</v>
      </c>
      <c r="L44" s="636">
        <v>4.4151668775871391</v>
      </c>
      <c r="M44" s="273">
        <v>452978.313539</v>
      </c>
      <c r="N44" s="636">
        <v>2.2996614962169279</v>
      </c>
    </row>
    <row r="45" spans="2:14">
      <c r="B45" s="209"/>
      <c r="C45" s="628"/>
      <c r="D45" s="638" t="s">
        <v>483</v>
      </c>
      <c r="E45" s="273">
        <v>0</v>
      </c>
      <c r="F45" s="636">
        <v>0</v>
      </c>
      <c r="G45" s="273">
        <v>0</v>
      </c>
      <c r="H45" s="636">
        <v>0</v>
      </c>
      <c r="I45" s="273">
        <v>0</v>
      </c>
      <c r="J45" s="636">
        <v>0</v>
      </c>
      <c r="K45" s="273">
        <v>12.817110999999999</v>
      </c>
      <c r="L45" s="636">
        <v>2.8655644063438774E-4</v>
      </c>
      <c r="M45" s="273">
        <v>12.817110999999999</v>
      </c>
      <c r="N45" s="636">
        <v>6.5069377006501521E-5</v>
      </c>
    </row>
    <row r="46" spans="2:14">
      <c r="B46" s="70"/>
      <c r="C46" s="634" t="s">
        <v>484</v>
      </c>
      <c r="D46" s="634"/>
      <c r="E46" s="272">
        <v>52321.006272999999</v>
      </c>
      <c r="F46" s="632">
        <v>3.7102175328541978</v>
      </c>
      <c r="G46" s="272">
        <v>175927.83403</v>
      </c>
      <c r="H46" s="632">
        <v>2.3769721129415364</v>
      </c>
      <c r="I46" s="272">
        <v>21096.176244999999</v>
      </c>
      <c r="J46" s="632">
        <v>0.32894548741168445</v>
      </c>
      <c r="K46" s="272">
        <v>149547.442327</v>
      </c>
      <c r="L46" s="632">
        <v>3.3434822230377423</v>
      </c>
      <c r="M46" s="272">
        <v>398892.458874</v>
      </c>
      <c r="N46" s="632">
        <v>2.0250806746951566</v>
      </c>
    </row>
    <row r="47" spans="2:14">
      <c r="B47" s="70"/>
      <c r="C47" s="628"/>
      <c r="D47" s="628" t="s">
        <v>485</v>
      </c>
      <c r="E47" s="273">
        <v>52321.006272999999</v>
      </c>
      <c r="F47" s="635">
        <v>3.7102175328541978</v>
      </c>
      <c r="G47" s="273">
        <v>175927.83403</v>
      </c>
      <c r="H47" s="635">
        <v>2.3769721129415364</v>
      </c>
      <c r="I47" s="273">
        <v>21096.176244999999</v>
      </c>
      <c r="J47" s="635">
        <v>0.32894548741168445</v>
      </c>
      <c r="K47" s="273">
        <v>149547.442327</v>
      </c>
      <c r="L47" s="635">
        <v>3.3434822230377423</v>
      </c>
      <c r="M47" s="273">
        <v>398892.458874</v>
      </c>
      <c r="N47" s="635">
        <v>2.0250806746951566</v>
      </c>
    </row>
    <row r="48" spans="2:14">
      <c r="B48" s="70"/>
      <c r="C48" s="628"/>
      <c r="D48" s="628" t="s">
        <v>486</v>
      </c>
      <c r="E48" s="273">
        <v>0</v>
      </c>
      <c r="F48" s="635">
        <v>0</v>
      </c>
      <c r="G48" s="273">
        <v>0</v>
      </c>
      <c r="H48" s="635">
        <v>0</v>
      </c>
      <c r="I48" s="273">
        <v>0</v>
      </c>
      <c r="J48" s="635">
        <v>0</v>
      </c>
      <c r="K48" s="273">
        <v>0</v>
      </c>
      <c r="L48" s="635">
        <v>0</v>
      </c>
      <c r="M48" s="273">
        <v>0</v>
      </c>
      <c r="N48" s="635">
        <v>0</v>
      </c>
    </row>
    <row r="49" spans="2:14" ht="12" customHeight="1">
      <c r="B49" s="70"/>
      <c r="C49" s="70"/>
      <c r="D49" s="628" t="s">
        <v>487</v>
      </c>
      <c r="E49" s="273">
        <v>0</v>
      </c>
      <c r="F49" s="635">
        <v>0</v>
      </c>
      <c r="G49" s="273">
        <v>0</v>
      </c>
      <c r="H49" s="635">
        <v>0</v>
      </c>
      <c r="I49" s="273">
        <v>0</v>
      </c>
      <c r="J49" s="635">
        <v>0</v>
      </c>
      <c r="K49" s="273">
        <v>0</v>
      </c>
      <c r="L49" s="635">
        <v>0</v>
      </c>
      <c r="M49" s="273">
        <v>0</v>
      </c>
      <c r="N49" s="635">
        <v>0</v>
      </c>
    </row>
    <row r="50" spans="2:14" ht="12" customHeight="1">
      <c r="B50" s="70"/>
      <c r="C50" s="70"/>
      <c r="D50" s="628" t="s">
        <v>488</v>
      </c>
      <c r="E50" s="273">
        <v>0</v>
      </c>
      <c r="F50" s="635">
        <v>0</v>
      </c>
      <c r="G50" s="273">
        <v>0</v>
      </c>
      <c r="H50" s="635">
        <v>0</v>
      </c>
      <c r="I50" s="273">
        <v>0</v>
      </c>
      <c r="J50" s="635">
        <v>0</v>
      </c>
      <c r="K50" s="273">
        <v>0</v>
      </c>
      <c r="L50" s="635">
        <v>0</v>
      </c>
      <c r="M50" s="273">
        <v>0</v>
      </c>
      <c r="N50" s="635">
        <v>0</v>
      </c>
    </row>
    <row r="51" spans="2:14">
      <c r="B51" s="631" t="s">
        <v>489</v>
      </c>
      <c r="C51" s="631"/>
      <c r="D51" s="634"/>
      <c r="E51" s="272">
        <v>778889.780531</v>
      </c>
      <c r="F51" s="632">
        <v>55.233083721831392</v>
      </c>
      <c r="G51" s="272">
        <v>3657549.4645460001</v>
      </c>
      <c r="H51" s="632">
        <v>49.417382569761926</v>
      </c>
      <c r="I51" s="272">
        <v>3477888.2546040001</v>
      </c>
      <c r="J51" s="632">
        <v>54.229526421653453</v>
      </c>
      <c r="K51" s="272">
        <v>2395848.4584369999</v>
      </c>
      <c r="L51" s="632">
        <v>53.564785898248957</v>
      </c>
      <c r="M51" s="272">
        <v>10310175.958117999</v>
      </c>
      <c r="N51" s="632">
        <v>52.342273264400085</v>
      </c>
    </row>
    <row r="52" spans="2:14">
      <c r="B52" s="631"/>
      <c r="C52" s="631" t="s">
        <v>451</v>
      </c>
      <c r="D52" s="634"/>
      <c r="E52" s="272">
        <v>326293.35012800002</v>
      </c>
      <c r="F52" s="632">
        <v>23.138303231055659</v>
      </c>
      <c r="G52" s="272">
        <v>1564027.6168899999</v>
      </c>
      <c r="H52" s="632">
        <v>21.13167623369926</v>
      </c>
      <c r="I52" s="272">
        <v>1529995.6211349999</v>
      </c>
      <c r="J52" s="632">
        <v>23.856700355889327</v>
      </c>
      <c r="K52" s="272">
        <v>828943.14071399998</v>
      </c>
      <c r="L52" s="632">
        <v>18.532959251994797</v>
      </c>
      <c r="M52" s="272">
        <v>4249259.7288680002</v>
      </c>
      <c r="N52" s="632">
        <v>21.572465378216382</v>
      </c>
    </row>
    <row r="53" spans="2:14">
      <c r="B53" s="631"/>
      <c r="C53" s="631"/>
      <c r="D53" s="628" t="s">
        <v>490</v>
      </c>
      <c r="E53" s="273">
        <v>326293.35012800002</v>
      </c>
      <c r="F53" s="635">
        <v>23.138303231055659</v>
      </c>
      <c r="G53" s="273">
        <v>1564027.6168899999</v>
      </c>
      <c r="H53" s="635">
        <v>21.13167623369926</v>
      </c>
      <c r="I53" s="273">
        <v>1529995.6211349999</v>
      </c>
      <c r="J53" s="635">
        <v>23.856700355889327</v>
      </c>
      <c r="K53" s="273">
        <v>828943.14071399998</v>
      </c>
      <c r="L53" s="635">
        <v>18.532959251994797</v>
      </c>
      <c r="M53" s="273">
        <v>4249259.7288680002</v>
      </c>
      <c r="N53" s="635">
        <v>21.572465378216382</v>
      </c>
    </row>
    <row r="54" spans="2:14">
      <c r="B54" s="631"/>
      <c r="C54" s="631" t="s">
        <v>456</v>
      </c>
      <c r="D54" s="634"/>
      <c r="E54" s="272">
        <v>7116.8994220000004</v>
      </c>
      <c r="F54" s="632">
        <v>0.50467769823247088</v>
      </c>
      <c r="G54" s="272">
        <v>366736.522528</v>
      </c>
      <c r="H54" s="632">
        <v>4.9550003934997662</v>
      </c>
      <c r="I54" s="272">
        <v>120565.146368</v>
      </c>
      <c r="J54" s="632">
        <v>1.8799312432878683</v>
      </c>
      <c r="K54" s="272">
        <v>105833.570645</v>
      </c>
      <c r="L54" s="632">
        <v>2.3661565623999996</v>
      </c>
      <c r="M54" s="272">
        <v>600252.13896300003</v>
      </c>
      <c r="N54" s="632">
        <v>3.0473351388735259</v>
      </c>
    </row>
    <row r="55" spans="2:14">
      <c r="B55" s="631"/>
      <c r="C55" s="631"/>
      <c r="D55" s="628" t="s">
        <v>491</v>
      </c>
      <c r="E55" s="273">
        <v>0</v>
      </c>
      <c r="F55" s="636">
        <v>0</v>
      </c>
      <c r="G55" s="273">
        <v>146399.250096</v>
      </c>
      <c r="H55" s="636">
        <v>1.9780095443817334</v>
      </c>
      <c r="I55" s="273">
        <v>46367.647366999998</v>
      </c>
      <c r="J55" s="635">
        <v>0.72299492505832175</v>
      </c>
      <c r="K55" s="273">
        <v>57388.168255999997</v>
      </c>
      <c r="L55" s="636">
        <v>1.2830464860581077</v>
      </c>
      <c r="M55" s="273">
        <v>250155.06571900001</v>
      </c>
      <c r="N55" s="635">
        <v>1.2699768521436521</v>
      </c>
    </row>
    <row r="56" spans="2:14">
      <c r="B56" s="631"/>
      <c r="C56" s="631"/>
      <c r="D56" s="628" t="s">
        <v>492</v>
      </c>
      <c r="E56" s="273">
        <v>0</v>
      </c>
      <c r="F56" s="636">
        <v>0</v>
      </c>
      <c r="G56" s="273">
        <v>0</v>
      </c>
      <c r="H56" s="636">
        <v>0</v>
      </c>
      <c r="I56" s="273">
        <v>0</v>
      </c>
      <c r="J56" s="636">
        <v>0</v>
      </c>
      <c r="K56" s="273">
        <v>0</v>
      </c>
      <c r="L56" s="636">
        <v>0</v>
      </c>
      <c r="M56" s="273">
        <v>0</v>
      </c>
      <c r="N56" s="636">
        <v>0</v>
      </c>
    </row>
    <row r="57" spans="2:14">
      <c r="B57" s="631"/>
      <c r="C57" s="631"/>
      <c r="D57" s="628" t="s">
        <v>493</v>
      </c>
      <c r="E57" s="273">
        <v>7116.8994220000004</v>
      </c>
      <c r="F57" s="636">
        <v>0.50467769823247088</v>
      </c>
      <c r="G57" s="273">
        <v>220337.272432</v>
      </c>
      <c r="H57" s="636">
        <v>2.9769908491180321</v>
      </c>
      <c r="I57" s="273">
        <v>74197.498999999996</v>
      </c>
      <c r="J57" s="636">
        <v>1.1569363182139536</v>
      </c>
      <c r="K57" s="273">
        <v>48445.402389000003</v>
      </c>
      <c r="L57" s="636">
        <v>1.0831100763418922</v>
      </c>
      <c r="M57" s="273">
        <v>350097.07324300002</v>
      </c>
      <c r="N57" s="636">
        <v>1.7773582867247968</v>
      </c>
    </row>
    <row r="58" spans="2:14">
      <c r="B58" s="631"/>
      <c r="C58" s="631"/>
      <c r="D58" s="628" t="s">
        <v>494</v>
      </c>
      <c r="E58" s="273">
        <v>0</v>
      </c>
      <c r="F58" s="636">
        <v>0</v>
      </c>
      <c r="G58" s="273">
        <v>0</v>
      </c>
      <c r="H58" s="636">
        <v>0</v>
      </c>
      <c r="I58" s="273">
        <v>0</v>
      </c>
      <c r="J58" s="636">
        <v>0</v>
      </c>
      <c r="K58" s="273">
        <v>0</v>
      </c>
      <c r="L58" s="636">
        <v>0</v>
      </c>
      <c r="M58" s="273">
        <v>0</v>
      </c>
      <c r="N58" s="636">
        <v>0</v>
      </c>
    </row>
    <row r="59" spans="2:14">
      <c r="B59" s="631"/>
      <c r="C59" s="631"/>
      <c r="D59" s="638" t="s">
        <v>466</v>
      </c>
      <c r="E59" s="273">
        <v>0</v>
      </c>
      <c r="F59" s="636">
        <v>0</v>
      </c>
      <c r="G59" s="273">
        <v>0</v>
      </c>
      <c r="H59" s="636">
        <v>0</v>
      </c>
      <c r="I59" s="273">
        <v>0</v>
      </c>
      <c r="J59" s="636">
        <v>0</v>
      </c>
      <c r="K59" s="273">
        <v>0</v>
      </c>
      <c r="L59" s="636">
        <v>0</v>
      </c>
      <c r="M59" s="273">
        <v>0</v>
      </c>
      <c r="N59" s="636">
        <v>0</v>
      </c>
    </row>
    <row r="60" spans="2:14">
      <c r="B60" s="631"/>
      <c r="C60" s="631" t="s">
        <v>495</v>
      </c>
      <c r="D60" s="634"/>
      <c r="E60" s="272">
        <v>130807.712267</v>
      </c>
      <c r="F60" s="629">
        <v>9.2759123353485684</v>
      </c>
      <c r="G60" s="272">
        <v>348171.263439</v>
      </c>
      <c r="H60" s="629">
        <v>4.7041640015928303</v>
      </c>
      <c r="I60" s="272">
        <v>507137.11078799999</v>
      </c>
      <c r="J60" s="629">
        <v>7.9076161554277009</v>
      </c>
      <c r="K60" s="272">
        <v>198813.77928700001</v>
      </c>
      <c r="L60" s="629">
        <v>4.4449462083579903</v>
      </c>
      <c r="M60" s="272">
        <v>1184929.8657809999</v>
      </c>
      <c r="N60" s="629">
        <v>6.015602748760398</v>
      </c>
    </row>
    <row r="61" spans="2:14">
      <c r="B61" s="631"/>
      <c r="C61" s="631"/>
      <c r="D61" s="638" t="s">
        <v>496</v>
      </c>
      <c r="E61" s="273">
        <v>130807.712267</v>
      </c>
      <c r="F61" s="635">
        <v>9.2759123353485684</v>
      </c>
      <c r="G61" s="273">
        <v>337287.20122500003</v>
      </c>
      <c r="H61" s="635">
        <v>4.5571087473697443</v>
      </c>
      <c r="I61" s="273">
        <v>507137.11078799999</v>
      </c>
      <c r="J61" s="635">
        <v>7.9076161554277009</v>
      </c>
      <c r="K61" s="273">
        <v>198813.77928700001</v>
      </c>
      <c r="L61" s="636">
        <v>4.4449462083579903</v>
      </c>
      <c r="M61" s="273">
        <v>1174045.803566</v>
      </c>
      <c r="N61" s="632">
        <v>5.960346993572661</v>
      </c>
    </row>
    <row r="62" spans="2:14">
      <c r="B62" s="631"/>
      <c r="C62" s="640"/>
      <c r="D62" s="638" t="s">
        <v>497</v>
      </c>
      <c r="E62" s="273">
        <v>0</v>
      </c>
      <c r="F62" s="635">
        <v>0</v>
      </c>
      <c r="G62" s="273">
        <v>0</v>
      </c>
      <c r="H62" s="635">
        <v>0</v>
      </c>
      <c r="I62" s="273">
        <v>0</v>
      </c>
      <c r="J62" s="635">
        <v>0</v>
      </c>
      <c r="K62" s="273">
        <v>0</v>
      </c>
      <c r="L62" s="636">
        <v>0</v>
      </c>
      <c r="M62" s="273">
        <v>0</v>
      </c>
      <c r="N62" s="635">
        <v>0</v>
      </c>
    </row>
    <row r="63" spans="2:14">
      <c r="B63" s="631"/>
      <c r="C63" s="640"/>
      <c r="D63" s="638" t="s">
        <v>466</v>
      </c>
      <c r="E63" s="273">
        <v>0</v>
      </c>
      <c r="F63" s="635">
        <v>0</v>
      </c>
      <c r="G63" s="273">
        <v>10884.062215</v>
      </c>
      <c r="H63" s="635">
        <v>0.14705525423659813</v>
      </c>
      <c r="I63" s="273">
        <v>0</v>
      </c>
      <c r="J63" s="635">
        <v>0</v>
      </c>
      <c r="K63" s="273">
        <v>0</v>
      </c>
      <c r="L63" s="636">
        <v>0</v>
      </c>
      <c r="M63" s="273">
        <v>10884.062215</v>
      </c>
      <c r="N63" s="635">
        <v>5.525575518773717E-2</v>
      </c>
    </row>
    <row r="64" spans="2:14">
      <c r="B64" s="631"/>
      <c r="C64" s="631" t="s">
        <v>478</v>
      </c>
      <c r="D64" s="634"/>
      <c r="E64" s="272">
        <v>314671.81871299999</v>
      </c>
      <c r="F64" s="632">
        <v>22.314190457123782</v>
      </c>
      <c r="G64" s="272">
        <v>1378614.0616880001</v>
      </c>
      <c r="H64" s="632">
        <v>18.626541940956557</v>
      </c>
      <c r="I64" s="272">
        <v>1320190.376313</v>
      </c>
      <c r="J64" s="632">
        <v>20.585278667048552</v>
      </c>
      <c r="K64" s="272">
        <v>1262257.9677919999</v>
      </c>
      <c r="L64" s="632">
        <v>28.220723875518527</v>
      </c>
      <c r="M64" s="272">
        <v>4275734.2245060001</v>
      </c>
      <c r="N64" s="632">
        <v>21.706869998549781</v>
      </c>
    </row>
    <row r="65" spans="2:14">
      <c r="B65" s="631"/>
      <c r="C65" s="640"/>
      <c r="D65" s="638" t="s">
        <v>498</v>
      </c>
      <c r="E65" s="273">
        <v>0</v>
      </c>
      <c r="F65" s="635">
        <v>0</v>
      </c>
      <c r="G65" s="273">
        <v>0</v>
      </c>
      <c r="H65" s="635">
        <v>0</v>
      </c>
      <c r="I65" s="273">
        <v>0</v>
      </c>
      <c r="J65" s="635">
        <v>0</v>
      </c>
      <c r="K65" s="273">
        <v>0</v>
      </c>
      <c r="L65" s="635">
        <v>0</v>
      </c>
      <c r="M65" s="273">
        <v>0</v>
      </c>
      <c r="N65" s="635">
        <v>0</v>
      </c>
    </row>
    <row r="66" spans="2:14">
      <c r="B66" s="631"/>
      <c r="C66" s="640"/>
      <c r="D66" s="638" t="s">
        <v>499</v>
      </c>
      <c r="E66" s="273">
        <v>314671.81871299999</v>
      </c>
      <c r="F66" s="635">
        <v>22.314190457123782</v>
      </c>
      <c r="G66" s="273">
        <v>1378614.0616880001</v>
      </c>
      <c r="H66" s="635">
        <v>18.626541940956557</v>
      </c>
      <c r="I66" s="273">
        <v>1320190.376313</v>
      </c>
      <c r="J66" s="635">
        <v>20.585278667048552</v>
      </c>
      <c r="K66" s="273">
        <v>1262257.9677919999</v>
      </c>
      <c r="L66" s="635">
        <v>28.220723875518527</v>
      </c>
      <c r="M66" s="273">
        <v>4275734.2245060001</v>
      </c>
      <c r="N66" s="635">
        <v>21.706869998549781</v>
      </c>
    </row>
    <row r="67" spans="2:14">
      <c r="B67" s="631"/>
      <c r="C67" s="640"/>
      <c r="D67" s="638" t="s">
        <v>500</v>
      </c>
      <c r="E67" s="273">
        <v>0</v>
      </c>
      <c r="F67" s="635">
        <v>0</v>
      </c>
      <c r="G67" s="273">
        <v>0</v>
      </c>
      <c r="H67" s="635">
        <v>0</v>
      </c>
      <c r="I67" s="273">
        <v>0</v>
      </c>
      <c r="J67" s="635">
        <v>0</v>
      </c>
      <c r="K67" s="273">
        <v>0</v>
      </c>
      <c r="L67" s="635">
        <v>0</v>
      </c>
      <c r="M67" s="273">
        <v>0</v>
      </c>
      <c r="N67" s="635">
        <v>0</v>
      </c>
    </row>
    <row r="68" spans="2:14">
      <c r="B68" s="631"/>
      <c r="C68" s="631" t="s">
        <v>484</v>
      </c>
      <c r="D68" s="634"/>
      <c r="E68" s="272">
        <v>0</v>
      </c>
      <c r="F68" s="632">
        <v>0</v>
      </c>
      <c r="G68" s="272">
        <v>0</v>
      </c>
      <c r="H68" s="632">
        <v>0</v>
      </c>
      <c r="I68" s="272">
        <v>0</v>
      </c>
      <c r="J68" s="632">
        <v>0</v>
      </c>
      <c r="K68" s="272">
        <v>0</v>
      </c>
      <c r="L68" s="632">
        <v>0</v>
      </c>
      <c r="M68" s="272">
        <v>0</v>
      </c>
      <c r="N68" s="632">
        <v>0</v>
      </c>
    </row>
    <row r="69" spans="2:14">
      <c r="B69" s="631"/>
      <c r="C69" s="640"/>
      <c r="D69" s="628" t="s">
        <v>501</v>
      </c>
      <c r="E69" s="272">
        <v>0</v>
      </c>
      <c r="F69" s="635">
        <v>0</v>
      </c>
      <c r="G69" s="272">
        <v>0</v>
      </c>
      <c r="H69" s="635">
        <v>0</v>
      </c>
      <c r="I69" s="272">
        <v>0</v>
      </c>
      <c r="J69" s="635">
        <v>0</v>
      </c>
      <c r="K69" s="272">
        <v>0</v>
      </c>
      <c r="L69" s="635">
        <v>0</v>
      </c>
      <c r="M69" s="272">
        <v>0</v>
      </c>
      <c r="N69" s="635">
        <v>0</v>
      </c>
    </row>
    <row r="70" spans="2:14" ht="6" customHeight="1">
      <c r="B70" s="70"/>
      <c r="C70" s="70"/>
      <c r="D70" s="628"/>
      <c r="E70" s="272"/>
      <c r="F70" s="629"/>
      <c r="G70" s="272"/>
      <c r="H70" s="629"/>
      <c r="I70" s="272"/>
      <c r="J70" s="629"/>
      <c r="K70" s="272"/>
      <c r="L70" s="629"/>
      <c r="M70" s="272"/>
      <c r="N70" s="630"/>
    </row>
    <row r="71" spans="2:14">
      <c r="B71" s="641" t="s">
        <v>388</v>
      </c>
      <c r="C71" s="641"/>
      <c r="D71" s="642"/>
      <c r="E71" s="272">
        <v>-140143.728481</v>
      </c>
      <c r="F71" s="241">
        <v>-9.9379533301921441</v>
      </c>
      <c r="G71" s="272">
        <v>-155993.60855899999</v>
      </c>
      <c r="H71" s="241">
        <v>-2.1076395295052173</v>
      </c>
      <c r="I71" s="272">
        <v>-11131.988436</v>
      </c>
      <c r="J71" s="241">
        <v>-0.17357730232317059</v>
      </c>
      <c r="K71" s="272">
        <v>-107323.39191999999</v>
      </c>
      <c r="L71" s="241">
        <v>-2.3994649953023428</v>
      </c>
      <c r="M71" s="643">
        <v>-414592.717397</v>
      </c>
      <c r="N71" s="241">
        <v>-2.1047870953489705</v>
      </c>
    </row>
    <row r="72" spans="2:14">
      <c r="B72" s="631" t="s">
        <v>389</v>
      </c>
      <c r="C72" s="631"/>
      <c r="D72" s="631"/>
      <c r="E72" s="644">
        <v>1410187.025685</v>
      </c>
      <c r="F72" s="645">
        <v>100</v>
      </c>
      <c r="G72" s="644">
        <v>7401341.9455850003</v>
      </c>
      <c r="H72" s="645">
        <v>100</v>
      </c>
      <c r="I72" s="644">
        <v>6413274.2513039997</v>
      </c>
      <c r="J72" s="645">
        <v>100</v>
      </c>
      <c r="K72" s="644">
        <v>4472805.0682180002</v>
      </c>
      <c r="L72" s="645">
        <v>100</v>
      </c>
      <c r="M72" s="644">
        <v>19697608.290793002</v>
      </c>
      <c r="N72" s="645">
        <v>100</v>
      </c>
    </row>
    <row r="73" spans="2:14">
      <c r="B73" s="646"/>
      <c r="C73" s="646"/>
      <c r="D73" s="640" t="s">
        <v>502</v>
      </c>
      <c r="E73" s="273">
        <v>1398225.6320750001</v>
      </c>
      <c r="F73" s="635">
        <v>99.151786721042228</v>
      </c>
      <c r="G73" s="273">
        <v>7333131.9455169998</v>
      </c>
      <c r="H73" s="635">
        <v>99.078410367072848</v>
      </c>
      <c r="I73" s="273">
        <v>6358180.4479820002</v>
      </c>
      <c r="J73" s="635">
        <v>99.140941098678297</v>
      </c>
      <c r="K73" s="273">
        <v>4421352.2737520002</v>
      </c>
      <c r="L73" s="635">
        <v>98.849652652390247</v>
      </c>
      <c r="M73" s="273">
        <v>19510890.299325999</v>
      </c>
      <c r="N73" s="635">
        <v>99.052077852749875</v>
      </c>
    </row>
    <row r="74" spans="2:14">
      <c r="B74" s="646"/>
      <c r="C74" s="646"/>
      <c r="D74" s="640" t="s">
        <v>503</v>
      </c>
      <c r="E74" s="273">
        <v>11961.393611</v>
      </c>
      <c r="F74" s="635">
        <v>0.84821327902869748</v>
      </c>
      <c r="G74" s="273">
        <v>68210.000067999994</v>
      </c>
      <c r="H74" s="635">
        <v>0.92158963292715002</v>
      </c>
      <c r="I74" s="273">
        <v>55093.803322</v>
      </c>
      <c r="J74" s="635">
        <v>0.85905890132170581</v>
      </c>
      <c r="K74" s="273">
        <v>51452.794465999999</v>
      </c>
      <c r="L74" s="635">
        <v>1.1503473476097448</v>
      </c>
      <c r="M74" s="273">
        <v>186717.99146700001</v>
      </c>
      <c r="N74" s="635">
        <v>0.94792214725010637</v>
      </c>
    </row>
    <row r="75" spans="2:14" ht="6" customHeight="1" thickBot="1">
      <c r="B75" s="647"/>
      <c r="C75" s="647"/>
      <c r="D75" s="648"/>
      <c r="E75" s="648"/>
      <c r="F75" s="648"/>
      <c r="G75" s="650"/>
      <c r="H75" s="239"/>
      <c r="I75" s="650"/>
      <c r="J75" s="239"/>
      <c r="K75" s="650"/>
      <c r="L75" s="239"/>
      <c r="M75" s="650"/>
      <c r="N75" s="239"/>
    </row>
    <row r="76" spans="2:14">
      <c r="B76" s="628" t="s">
        <v>509</v>
      </c>
      <c r="C76" s="640"/>
      <c r="D76" s="679"/>
      <c r="E76" s="679"/>
      <c r="F76" s="679"/>
      <c r="G76" s="657"/>
      <c r="H76" s="653"/>
      <c r="I76" s="657"/>
      <c r="J76" s="653"/>
      <c r="K76" s="653"/>
      <c r="L76" s="653"/>
      <c r="M76" s="655"/>
      <c r="N76" s="655"/>
    </row>
    <row r="77" spans="2:14">
      <c r="B77" s="628" t="s">
        <v>505</v>
      </c>
      <c r="C77" s="640"/>
      <c r="D77" s="679"/>
      <c r="E77" s="679"/>
      <c r="F77" s="679"/>
      <c r="G77" s="657"/>
      <c r="H77" s="653"/>
      <c r="I77" s="657"/>
      <c r="J77" s="653"/>
      <c r="K77" s="653"/>
      <c r="L77" s="653"/>
      <c r="M77" s="655"/>
      <c r="N77" s="655"/>
    </row>
    <row r="78" spans="2:14">
      <c r="B78" s="628" t="s">
        <v>510</v>
      </c>
      <c r="C78" s="640"/>
      <c r="D78" s="679"/>
      <c r="E78" s="679"/>
      <c r="F78" s="679"/>
      <c r="G78" s="657"/>
      <c r="H78" s="653"/>
      <c r="I78" s="657"/>
      <c r="J78" s="653"/>
      <c r="K78" s="653"/>
      <c r="L78" s="653"/>
      <c r="M78" s="655"/>
      <c r="N78" s="655"/>
    </row>
    <row r="79" spans="2:14">
      <c r="B79" s="628" t="s">
        <v>511</v>
      </c>
      <c r="C79" s="651"/>
      <c r="D79" s="651"/>
      <c r="E79" s="651"/>
      <c r="F79" s="651"/>
      <c r="G79" s="123"/>
      <c r="H79" s="123"/>
      <c r="I79" s="123"/>
      <c r="J79" s="123"/>
      <c r="K79" s="123"/>
      <c r="L79" s="123"/>
      <c r="M79" s="678"/>
      <c r="N79" s="651"/>
    </row>
    <row r="80" spans="2:14" ht="13.8">
      <c r="B80" s="628" t="s">
        <v>508</v>
      </c>
      <c r="C80" s="660"/>
      <c r="D80" s="660"/>
      <c r="E80" s="660"/>
      <c r="F80" s="660"/>
      <c r="G80" s="663"/>
      <c r="H80" s="663"/>
      <c r="I80" s="663"/>
      <c r="J80" s="663"/>
      <c r="K80" s="663"/>
      <c r="L80" s="663"/>
      <c r="M80" s="663"/>
      <c r="N80" s="667"/>
    </row>
  </sheetData>
  <mergeCells count="2">
    <mergeCell ref="B2:N2"/>
    <mergeCell ref="E6:F6"/>
  </mergeCells>
  <pageMargins left="0.7" right="0.7" top="0.75" bottom="0.75" header="0.3" footer="0.3"/>
  <pageSetup paperSize="9" scale="52" orientation="portrait" r:id="rId1"/>
  <colBreaks count="1" manualBreakCount="1">
    <brk id="14" max="84" man="1"/>
  </col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31257B-C8AC-4DE2-958F-9C572C946FF3}">
  <sheetPr codeName="Hoja37">
    <pageSetUpPr fitToPage="1"/>
  </sheetPr>
  <dimension ref="A2:AA80"/>
  <sheetViews>
    <sheetView zoomScale="70" zoomScaleNormal="70" workbookViewId="0"/>
  </sheetViews>
  <sheetFormatPr baseColWidth="10" defaultColWidth="11.44140625" defaultRowHeight="12.75" customHeight="1"/>
  <cols>
    <col min="1" max="1" width="2.5546875" style="80" customWidth="1"/>
    <col min="2" max="3" width="1.6640625" style="123" customWidth="1"/>
    <col min="4" max="4" width="54.6640625" style="123" bestFit="1" customWidth="1"/>
    <col min="5" max="5" width="15.33203125" style="123" customWidth="1"/>
    <col min="6" max="6" width="8.6640625" style="123" customWidth="1"/>
    <col min="7" max="7" width="15.33203125" style="665" customWidth="1"/>
    <col min="8" max="8" width="8.6640625" style="667" customWidth="1"/>
    <col min="9" max="9" width="15.33203125" style="665" customWidth="1"/>
    <col min="10" max="10" width="8.6640625" style="667" customWidth="1"/>
    <col min="11" max="11" width="15.33203125" style="665" customWidth="1"/>
    <col min="12" max="12" width="8.6640625" style="667" customWidth="1"/>
    <col min="13" max="13" width="15.33203125" style="665" customWidth="1"/>
    <col min="14" max="14" width="8.6640625" style="667" customWidth="1"/>
    <col min="15" max="256" width="11.44140625" style="123"/>
    <col min="257" max="257" width="2.5546875" style="123" customWidth="1"/>
    <col min="258" max="259" width="1.6640625" style="123" customWidth="1"/>
    <col min="260" max="260" width="54.6640625" style="123" bestFit="1" customWidth="1"/>
    <col min="261" max="261" width="15.33203125" style="123" customWidth="1"/>
    <col min="262" max="262" width="8.6640625" style="123" customWidth="1"/>
    <col min="263" max="263" width="15.33203125" style="123" customWidth="1"/>
    <col min="264" max="264" width="8.6640625" style="123" customWidth="1"/>
    <col min="265" max="265" width="15.33203125" style="123" customWidth="1"/>
    <col min="266" max="266" width="8.6640625" style="123" customWidth="1"/>
    <col min="267" max="267" width="15.33203125" style="123" customWidth="1"/>
    <col min="268" max="268" width="8.6640625" style="123" customWidth="1"/>
    <col min="269" max="269" width="15.33203125" style="123" customWidth="1"/>
    <col min="270" max="270" width="8.6640625" style="123" customWidth="1"/>
    <col min="271" max="512" width="11.44140625" style="123"/>
    <col min="513" max="513" width="2.5546875" style="123" customWidth="1"/>
    <col min="514" max="515" width="1.6640625" style="123" customWidth="1"/>
    <col min="516" max="516" width="54.6640625" style="123" bestFit="1" customWidth="1"/>
    <col min="517" max="517" width="15.33203125" style="123" customWidth="1"/>
    <col min="518" max="518" width="8.6640625" style="123" customWidth="1"/>
    <col min="519" max="519" width="15.33203125" style="123" customWidth="1"/>
    <col min="520" max="520" width="8.6640625" style="123" customWidth="1"/>
    <col min="521" max="521" width="15.33203125" style="123" customWidth="1"/>
    <col min="522" max="522" width="8.6640625" style="123" customWidth="1"/>
    <col min="523" max="523" width="15.33203125" style="123" customWidth="1"/>
    <col min="524" max="524" width="8.6640625" style="123" customWidth="1"/>
    <col min="525" max="525" width="15.33203125" style="123" customWidth="1"/>
    <col min="526" max="526" width="8.6640625" style="123" customWidth="1"/>
    <col min="527" max="768" width="11.44140625" style="123"/>
    <col min="769" max="769" width="2.5546875" style="123" customWidth="1"/>
    <col min="770" max="771" width="1.6640625" style="123" customWidth="1"/>
    <col min="772" max="772" width="54.6640625" style="123" bestFit="1" customWidth="1"/>
    <col min="773" max="773" width="15.33203125" style="123" customWidth="1"/>
    <col min="774" max="774" width="8.6640625" style="123" customWidth="1"/>
    <col min="775" max="775" width="15.33203125" style="123" customWidth="1"/>
    <col min="776" max="776" width="8.6640625" style="123" customWidth="1"/>
    <col min="777" max="777" width="15.33203125" style="123" customWidth="1"/>
    <col min="778" max="778" width="8.6640625" style="123" customWidth="1"/>
    <col min="779" max="779" width="15.33203125" style="123" customWidth="1"/>
    <col min="780" max="780" width="8.6640625" style="123" customWidth="1"/>
    <col min="781" max="781" width="15.33203125" style="123" customWidth="1"/>
    <col min="782" max="782" width="8.6640625" style="123" customWidth="1"/>
    <col min="783" max="1024" width="11.44140625" style="123"/>
    <col min="1025" max="1025" width="2.5546875" style="123" customWidth="1"/>
    <col min="1026" max="1027" width="1.6640625" style="123" customWidth="1"/>
    <col min="1028" max="1028" width="54.6640625" style="123" bestFit="1" customWidth="1"/>
    <col min="1029" max="1029" width="15.33203125" style="123" customWidth="1"/>
    <col min="1030" max="1030" width="8.6640625" style="123" customWidth="1"/>
    <col min="1031" max="1031" width="15.33203125" style="123" customWidth="1"/>
    <col min="1032" max="1032" width="8.6640625" style="123" customWidth="1"/>
    <col min="1033" max="1033" width="15.33203125" style="123" customWidth="1"/>
    <col min="1034" max="1034" width="8.6640625" style="123" customWidth="1"/>
    <col min="1035" max="1035" width="15.33203125" style="123" customWidth="1"/>
    <col min="1036" max="1036" width="8.6640625" style="123" customWidth="1"/>
    <col min="1037" max="1037" width="15.33203125" style="123" customWidth="1"/>
    <col min="1038" max="1038" width="8.6640625" style="123" customWidth="1"/>
    <col min="1039" max="1280" width="11.44140625" style="123"/>
    <col min="1281" max="1281" width="2.5546875" style="123" customWidth="1"/>
    <col min="1282" max="1283" width="1.6640625" style="123" customWidth="1"/>
    <col min="1284" max="1284" width="54.6640625" style="123" bestFit="1" customWidth="1"/>
    <col min="1285" max="1285" width="15.33203125" style="123" customWidth="1"/>
    <col min="1286" max="1286" width="8.6640625" style="123" customWidth="1"/>
    <col min="1287" max="1287" width="15.33203125" style="123" customWidth="1"/>
    <col min="1288" max="1288" width="8.6640625" style="123" customWidth="1"/>
    <col min="1289" max="1289" width="15.33203125" style="123" customWidth="1"/>
    <col min="1290" max="1290" width="8.6640625" style="123" customWidth="1"/>
    <col min="1291" max="1291" width="15.33203125" style="123" customWidth="1"/>
    <col min="1292" max="1292" width="8.6640625" style="123" customWidth="1"/>
    <col min="1293" max="1293" width="15.33203125" style="123" customWidth="1"/>
    <col min="1294" max="1294" width="8.6640625" style="123" customWidth="1"/>
    <col min="1295" max="1536" width="11.44140625" style="123"/>
    <col min="1537" max="1537" width="2.5546875" style="123" customWidth="1"/>
    <col min="1538" max="1539" width="1.6640625" style="123" customWidth="1"/>
    <col min="1540" max="1540" width="54.6640625" style="123" bestFit="1" customWidth="1"/>
    <col min="1541" max="1541" width="15.33203125" style="123" customWidth="1"/>
    <col min="1542" max="1542" width="8.6640625" style="123" customWidth="1"/>
    <col min="1543" max="1543" width="15.33203125" style="123" customWidth="1"/>
    <col min="1544" max="1544" width="8.6640625" style="123" customWidth="1"/>
    <col min="1545" max="1545" width="15.33203125" style="123" customWidth="1"/>
    <col min="1546" max="1546" width="8.6640625" style="123" customWidth="1"/>
    <col min="1547" max="1547" width="15.33203125" style="123" customWidth="1"/>
    <col min="1548" max="1548" width="8.6640625" style="123" customWidth="1"/>
    <col min="1549" max="1549" width="15.33203125" style="123" customWidth="1"/>
    <col min="1550" max="1550" width="8.6640625" style="123" customWidth="1"/>
    <col min="1551" max="1792" width="11.44140625" style="123"/>
    <col min="1793" max="1793" width="2.5546875" style="123" customWidth="1"/>
    <col min="1794" max="1795" width="1.6640625" style="123" customWidth="1"/>
    <col min="1796" max="1796" width="54.6640625" style="123" bestFit="1" customWidth="1"/>
    <col min="1797" max="1797" width="15.33203125" style="123" customWidth="1"/>
    <col min="1798" max="1798" width="8.6640625" style="123" customWidth="1"/>
    <col min="1799" max="1799" width="15.33203125" style="123" customWidth="1"/>
    <col min="1800" max="1800" width="8.6640625" style="123" customWidth="1"/>
    <col min="1801" max="1801" width="15.33203125" style="123" customWidth="1"/>
    <col min="1802" max="1802" width="8.6640625" style="123" customWidth="1"/>
    <col min="1803" max="1803" width="15.33203125" style="123" customWidth="1"/>
    <col min="1804" max="1804" width="8.6640625" style="123" customWidth="1"/>
    <col min="1805" max="1805" width="15.33203125" style="123" customWidth="1"/>
    <col min="1806" max="1806" width="8.6640625" style="123" customWidth="1"/>
    <col min="1807" max="2048" width="11.44140625" style="123"/>
    <col min="2049" max="2049" width="2.5546875" style="123" customWidth="1"/>
    <col min="2050" max="2051" width="1.6640625" style="123" customWidth="1"/>
    <col min="2052" max="2052" width="54.6640625" style="123" bestFit="1" customWidth="1"/>
    <col min="2053" max="2053" width="15.33203125" style="123" customWidth="1"/>
    <col min="2054" max="2054" width="8.6640625" style="123" customWidth="1"/>
    <col min="2055" max="2055" width="15.33203125" style="123" customWidth="1"/>
    <col min="2056" max="2056" width="8.6640625" style="123" customWidth="1"/>
    <col min="2057" max="2057" width="15.33203125" style="123" customWidth="1"/>
    <col min="2058" max="2058" width="8.6640625" style="123" customWidth="1"/>
    <col min="2059" max="2059" width="15.33203125" style="123" customWidth="1"/>
    <col min="2060" max="2060" width="8.6640625" style="123" customWidth="1"/>
    <col min="2061" max="2061" width="15.33203125" style="123" customWidth="1"/>
    <col min="2062" max="2062" width="8.6640625" style="123" customWidth="1"/>
    <col min="2063" max="2304" width="11.44140625" style="123"/>
    <col min="2305" max="2305" width="2.5546875" style="123" customWidth="1"/>
    <col min="2306" max="2307" width="1.6640625" style="123" customWidth="1"/>
    <col min="2308" max="2308" width="54.6640625" style="123" bestFit="1" customWidth="1"/>
    <col min="2309" max="2309" width="15.33203125" style="123" customWidth="1"/>
    <col min="2310" max="2310" width="8.6640625" style="123" customWidth="1"/>
    <col min="2311" max="2311" width="15.33203125" style="123" customWidth="1"/>
    <col min="2312" max="2312" width="8.6640625" style="123" customWidth="1"/>
    <col min="2313" max="2313" width="15.33203125" style="123" customWidth="1"/>
    <col min="2314" max="2314" width="8.6640625" style="123" customWidth="1"/>
    <col min="2315" max="2315" width="15.33203125" style="123" customWidth="1"/>
    <col min="2316" max="2316" width="8.6640625" style="123" customWidth="1"/>
    <col min="2317" max="2317" width="15.33203125" style="123" customWidth="1"/>
    <col min="2318" max="2318" width="8.6640625" style="123" customWidth="1"/>
    <col min="2319" max="2560" width="11.44140625" style="123"/>
    <col min="2561" max="2561" width="2.5546875" style="123" customWidth="1"/>
    <col min="2562" max="2563" width="1.6640625" style="123" customWidth="1"/>
    <col min="2564" max="2564" width="54.6640625" style="123" bestFit="1" customWidth="1"/>
    <col min="2565" max="2565" width="15.33203125" style="123" customWidth="1"/>
    <col min="2566" max="2566" width="8.6640625" style="123" customWidth="1"/>
    <col min="2567" max="2567" width="15.33203125" style="123" customWidth="1"/>
    <col min="2568" max="2568" width="8.6640625" style="123" customWidth="1"/>
    <col min="2569" max="2569" width="15.33203125" style="123" customWidth="1"/>
    <col min="2570" max="2570" width="8.6640625" style="123" customWidth="1"/>
    <col min="2571" max="2571" width="15.33203125" style="123" customWidth="1"/>
    <col min="2572" max="2572" width="8.6640625" style="123" customWidth="1"/>
    <col min="2573" max="2573" width="15.33203125" style="123" customWidth="1"/>
    <col min="2574" max="2574" width="8.6640625" style="123" customWidth="1"/>
    <col min="2575" max="2816" width="11.44140625" style="123"/>
    <col min="2817" max="2817" width="2.5546875" style="123" customWidth="1"/>
    <col min="2818" max="2819" width="1.6640625" style="123" customWidth="1"/>
    <col min="2820" max="2820" width="54.6640625" style="123" bestFit="1" customWidth="1"/>
    <col min="2821" max="2821" width="15.33203125" style="123" customWidth="1"/>
    <col min="2822" max="2822" width="8.6640625" style="123" customWidth="1"/>
    <col min="2823" max="2823" width="15.33203125" style="123" customWidth="1"/>
    <col min="2824" max="2824" width="8.6640625" style="123" customWidth="1"/>
    <col min="2825" max="2825" width="15.33203125" style="123" customWidth="1"/>
    <col min="2826" max="2826" width="8.6640625" style="123" customWidth="1"/>
    <col min="2827" max="2827" width="15.33203125" style="123" customWidth="1"/>
    <col min="2828" max="2828" width="8.6640625" style="123" customWidth="1"/>
    <col min="2829" max="2829" width="15.33203125" style="123" customWidth="1"/>
    <col min="2830" max="2830" width="8.6640625" style="123" customWidth="1"/>
    <col min="2831" max="3072" width="11.44140625" style="123"/>
    <col min="3073" max="3073" width="2.5546875" style="123" customWidth="1"/>
    <col min="3074" max="3075" width="1.6640625" style="123" customWidth="1"/>
    <col min="3076" max="3076" width="54.6640625" style="123" bestFit="1" customWidth="1"/>
    <col min="3077" max="3077" width="15.33203125" style="123" customWidth="1"/>
    <col min="3078" max="3078" width="8.6640625" style="123" customWidth="1"/>
    <col min="3079" max="3079" width="15.33203125" style="123" customWidth="1"/>
    <col min="3080" max="3080" width="8.6640625" style="123" customWidth="1"/>
    <col min="3081" max="3081" width="15.33203125" style="123" customWidth="1"/>
    <col min="3082" max="3082" width="8.6640625" style="123" customWidth="1"/>
    <col min="3083" max="3083" width="15.33203125" style="123" customWidth="1"/>
    <col min="3084" max="3084" width="8.6640625" style="123" customWidth="1"/>
    <col min="3085" max="3085" width="15.33203125" style="123" customWidth="1"/>
    <col min="3086" max="3086" width="8.6640625" style="123" customWidth="1"/>
    <col min="3087" max="3328" width="11.44140625" style="123"/>
    <col min="3329" max="3329" width="2.5546875" style="123" customWidth="1"/>
    <col min="3330" max="3331" width="1.6640625" style="123" customWidth="1"/>
    <col min="3332" max="3332" width="54.6640625" style="123" bestFit="1" customWidth="1"/>
    <col min="3333" max="3333" width="15.33203125" style="123" customWidth="1"/>
    <col min="3334" max="3334" width="8.6640625" style="123" customWidth="1"/>
    <col min="3335" max="3335" width="15.33203125" style="123" customWidth="1"/>
    <col min="3336" max="3336" width="8.6640625" style="123" customWidth="1"/>
    <col min="3337" max="3337" width="15.33203125" style="123" customWidth="1"/>
    <col min="3338" max="3338" width="8.6640625" style="123" customWidth="1"/>
    <col min="3339" max="3339" width="15.33203125" style="123" customWidth="1"/>
    <col min="3340" max="3340" width="8.6640625" style="123" customWidth="1"/>
    <col min="3341" max="3341" width="15.33203125" style="123" customWidth="1"/>
    <col min="3342" max="3342" width="8.6640625" style="123" customWidth="1"/>
    <col min="3343" max="3584" width="11.44140625" style="123"/>
    <col min="3585" max="3585" width="2.5546875" style="123" customWidth="1"/>
    <col min="3586" max="3587" width="1.6640625" style="123" customWidth="1"/>
    <col min="3588" max="3588" width="54.6640625" style="123" bestFit="1" customWidth="1"/>
    <col min="3589" max="3589" width="15.33203125" style="123" customWidth="1"/>
    <col min="3590" max="3590" width="8.6640625" style="123" customWidth="1"/>
    <col min="3591" max="3591" width="15.33203125" style="123" customWidth="1"/>
    <col min="3592" max="3592" width="8.6640625" style="123" customWidth="1"/>
    <col min="3593" max="3593" width="15.33203125" style="123" customWidth="1"/>
    <col min="3594" max="3594" width="8.6640625" style="123" customWidth="1"/>
    <col min="3595" max="3595" width="15.33203125" style="123" customWidth="1"/>
    <col min="3596" max="3596" width="8.6640625" style="123" customWidth="1"/>
    <col min="3597" max="3597" width="15.33203125" style="123" customWidth="1"/>
    <col min="3598" max="3598" width="8.6640625" style="123" customWidth="1"/>
    <col min="3599" max="3840" width="11.44140625" style="123"/>
    <col min="3841" max="3841" width="2.5546875" style="123" customWidth="1"/>
    <col min="3842" max="3843" width="1.6640625" style="123" customWidth="1"/>
    <col min="3844" max="3844" width="54.6640625" style="123" bestFit="1" customWidth="1"/>
    <col min="3845" max="3845" width="15.33203125" style="123" customWidth="1"/>
    <col min="3846" max="3846" width="8.6640625" style="123" customWidth="1"/>
    <col min="3847" max="3847" width="15.33203125" style="123" customWidth="1"/>
    <col min="3848" max="3848" width="8.6640625" style="123" customWidth="1"/>
    <col min="3849" max="3849" width="15.33203125" style="123" customWidth="1"/>
    <col min="3850" max="3850" width="8.6640625" style="123" customWidth="1"/>
    <col min="3851" max="3851" width="15.33203125" style="123" customWidth="1"/>
    <col min="3852" max="3852" width="8.6640625" style="123" customWidth="1"/>
    <col min="3853" max="3853" width="15.33203125" style="123" customWidth="1"/>
    <col min="3854" max="3854" width="8.6640625" style="123" customWidth="1"/>
    <col min="3855" max="4096" width="11.44140625" style="123"/>
    <col min="4097" max="4097" width="2.5546875" style="123" customWidth="1"/>
    <col min="4098" max="4099" width="1.6640625" style="123" customWidth="1"/>
    <col min="4100" max="4100" width="54.6640625" style="123" bestFit="1" customWidth="1"/>
    <col min="4101" max="4101" width="15.33203125" style="123" customWidth="1"/>
    <col min="4102" max="4102" width="8.6640625" style="123" customWidth="1"/>
    <col min="4103" max="4103" width="15.33203125" style="123" customWidth="1"/>
    <col min="4104" max="4104" width="8.6640625" style="123" customWidth="1"/>
    <col min="4105" max="4105" width="15.33203125" style="123" customWidth="1"/>
    <col min="4106" max="4106" width="8.6640625" style="123" customWidth="1"/>
    <col min="4107" max="4107" width="15.33203125" style="123" customWidth="1"/>
    <col min="4108" max="4108" width="8.6640625" style="123" customWidth="1"/>
    <col min="4109" max="4109" width="15.33203125" style="123" customWidth="1"/>
    <col min="4110" max="4110" width="8.6640625" style="123" customWidth="1"/>
    <col min="4111" max="4352" width="11.44140625" style="123"/>
    <col min="4353" max="4353" width="2.5546875" style="123" customWidth="1"/>
    <col min="4354" max="4355" width="1.6640625" style="123" customWidth="1"/>
    <col min="4356" max="4356" width="54.6640625" style="123" bestFit="1" customWidth="1"/>
    <col min="4357" max="4357" width="15.33203125" style="123" customWidth="1"/>
    <col min="4358" max="4358" width="8.6640625" style="123" customWidth="1"/>
    <col min="4359" max="4359" width="15.33203125" style="123" customWidth="1"/>
    <col min="4360" max="4360" width="8.6640625" style="123" customWidth="1"/>
    <col min="4361" max="4361" width="15.33203125" style="123" customWidth="1"/>
    <col min="4362" max="4362" width="8.6640625" style="123" customWidth="1"/>
    <col min="4363" max="4363" width="15.33203125" style="123" customWidth="1"/>
    <col min="4364" max="4364" width="8.6640625" style="123" customWidth="1"/>
    <col min="4365" max="4365" width="15.33203125" style="123" customWidth="1"/>
    <col min="4366" max="4366" width="8.6640625" style="123" customWidth="1"/>
    <col min="4367" max="4608" width="11.44140625" style="123"/>
    <col min="4609" max="4609" width="2.5546875" style="123" customWidth="1"/>
    <col min="4610" max="4611" width="1.6640625" style="123" customWidth="1"/>
    <col min="4612" max="4612" width="54.6640625" style="123" bestFit="1" customWidth="1"/>
    <col min="4613" max="4613" width="15.33203125" style="123" customWidth="1"/>
    <col min="4614" max="4614" width="8.6640625" style="123" customWidth="1"/>
    <col min="4615" max="4615" width="15.33203125" style="123" customWidth="1"/>
    <col min="4616" max="4616" width="8.6640625" style="123" customWidth="1"/>
    <col min="4617" max="4617" width="15.33203125" style="123" customWidth="1"/>
    <col min="4618" max="4618" width="8.6640625" style="123" customWidth="1"/>
    <col min="4619" max="4619" width="15.33203125" style="123" customWidth="1"/>
    <col min="4620" max="4620" width="8.6640625" style="123" customWidth="1"/>
    <col min="4621" max="4621" width="15.33203125" style="123" customWidth="1"/>
    <col min="4622" max="4622" width="8.6640625" style="123" customWidth="1"/>
    <col min="4623" max="4864" width="11.44140625" style="123"/>
    <col min="4865" max="4865" width="2.5546875" style="123" customWidth="1"/>
    <col min="4866" max="4867" width="1.6640625" style="123" customWidth="1"/>
    <col min="4868" max="4868" width="54.6640625" style="123" bestFit="1" customWidth="1"/>
    <col min="4869" max="4869" width="15.33203125" style="123" customWidth="1"/>
    <col min="4870" max="4870" width="8.6640625" style="123" customWidth="1"/>
    <col min="4871" max="4871" width="15.33203125" style="123" customWidth="1"/>
    <col min="4872" max="4872" width="8.6640625" style="123" customWidth="1"/>
    <col min="4873" max="4873" width="15.33203125" style="123" customWidth="1"/>
    <col min="4874" max="4874" width="8.6640625" style="123" customWidth="1"/>
    <col min="4875" max="4875" width="15.33203125" style="123" customWidth="1"/>
    <col min="4876" max="4876" width="8.6640625" style="123" customWidth="1"/>
    <col min="4877" max="4877" width="15.33203125" style="123" customWidth="1"/>
    <col min="4878" max="4878" width="8.6640625" style="123" customWidth="1"/>
    <col min="4879" max="5120" width="11.44140625" style="123"/>
    <col min="5121" max="5121" width="2.5546875" style="123" customWidth="1"/>
    <col min="5122" max="5123" width="1.6640625" style="123" customWidth="1"/>
    <col min="5124" max="5124" width="54.6640625" style="123" bestFit="1" customWidth="1"/>
    <col min="5125" max="5125" width="15.33203125" style="123" customWidth="1"/>
    <col min="5126" max="5126" width="8.6640625" style="123" customWidth="1"/>
    <col min="5127" max="5127" width="15.33203125" style="123" customWidth="1"/>
    <col min="5128" max="5128" width="8.6640625" style="123" customWidth="1"/>
    <col min="5129" max="5129" width="15.33203125" style="123" customWidth="1"/>
    <col min="5130" max="5130" width="8.6640625" style="123" customWidth="1"/>
    <col min="5131" max="5131" width="15.33203125" style="123" customWidth="1"/>
    <col min="5132" max="5132" width="8.6640625" style="123" customWidth="1"/>
    <col min="5133" max="5133" width="15.33203125" style="123" customWidth="1"/>
    <col min="5134" max="5134" width="8.6640625" style="123" customWidth="1"/>
    <col min="5135" max="5376" width="11.44140625" style="123"/>
    <col min="5377" max="5377" width="2.5546875" style="123" customWidth="1"/>
    <col min="5378" max="5379" width="1.6640625" style="123" customWidth="1"/>
    <col min="5380" max="5380" width="54.6640625" style="123" bestFit="1" customWidth="1"/>
    <col min="5381" max="5381" width="15.33203125" style="123" customWidth="1"/>
    <col min="5382" max="5382" width="8.6640625" style="123" customWidth="1"/>
    <col min="5383" max="5383" width="15.33203125" style="123" customWidth="1"/>
    <col min="5384" max="5384" width="8.6640625" style="123" customWidth="1"/>
    <col min="5385" max="5385" width="15.33203125" style="123" customWidth="1"/>
    <col min="5386" max="5386" width="8.6640625" style="123" customWidth="1"/>
    <col min="5387" max="5387" width="15.33203125" style="123" customWidth="1"/>
    <col min="5388" max="5388" width="8.6640625" style="123" customWidth="1"/>
    <col min="5389" max="5389" width="15.33203125" style="123" customWidth="1"/>
    <col min="5390" max="5390" width="8.6640625" style="123" customWidth="1"/>
    <col min="5391" max="5632" width="11.44140625" style="123"/>
    <col min="5633" max="5633" width="2.5546875" style="123" customWidth="1"/>
    <col min="5634" max="5635" width="1.6640625" style="123" customWidth="1"/>
    <col min="5636" max="5636" width="54.6640625" style="123" bestFit="1" customWidth="1"/>
    <col min="5637" max="5637" width="15.33203125" style="123" customWidth="1"/>
    <col min="5638" max="5638" width="8.6640625" style="123" customWidth="1"/>
    <col min="5639" max="5639" width="15.33203125" style="123" customWidth="1"/>
    <col min="5640" max="5640" width="8.6640625" style="123" customWidth="1"/>
    <col min="5641" max="5641" width="15.33203125" style="123" customWidth="1"/>
    <col min="5642" max="5642" width="8.6640625" style="123" customWidth="1"/>
    <col min="5643" max="5643" width="15.33203125" style="123" customWidth="1"/>
    <col min="5644" max="5644" width="8.6640625" style="123" customWidth="1"/>
    <col min="5645" max="5645" width="15.33203125" style="123" customWidth="1"/>
    <col min="5646" max="5646" width="8.6640625" style="123" customWidth="1"/>
    <col min="5647" max="5888" width="11.44140625" style="123"/>
    <col min="5889" max="5889" width="2.5546875" style="123" customWidth="1"/>
    <col min="5890" max="5891" width="1.6640625" style="123" customWidth="1"/>
    <col min="5892" max="5892" width="54.6640625" style="123" bestFit="1" customWidth="1"/>
    <col min="5893" max="5893" width="15.33203125" style="123" customWidth="1"/>
    <col min="5894" max="5894" width="8.6640625" style="123" customWidth="1"/>
    <col min="5895" max="5895" width="15.33203125" style="123" customWidth="1"/>
    <col min="5896" max="5896" width="8.6640625" style="123" customWidth="1"/>
    <col min="5897" max="5897" width="15.33203125" style="123" customWidth="1"/>
    <col min="5898" max="5898" width="8.6640625" style="123" customWidth="1"/>
    <col min="5899" max="5899" width="15.33203125" style="123" customWidth="1"/>
    <col min="5900" max="5900" width="8.6640625" style="123" customWidth="1"/>
    <col min="5901" max="5901" width="15.33203125" style="123" customWidth="1"/>
    <col min="5902" max="5902" width="8.6640625" style="123" customWidth="1"/>
    <col min="5903" max="6144" width="11.44140625" style="123"/>
    <col min="6145" max="6145" width="2.5546875" style="123" customWidth="1"/>
    <col min="6146" max="6147" width="1.6640625" style="123" customWidth="1"/>
    <col min="6148" max="6148" width="54.6640625" style="123" bestFit="1" customWidth="1"/>
    <col min="6149" max="6149" width="15.33203125" style="123" customWidth="1"/>
    <col min="6150" max="6150" width="8.6640625" style="123" customWidth="1"/>
    <col min="6151" max="6151" width="15.33203125" style="123" customWidth="1"/>
    <col min="6152" max="6152" width="8.6640625" style="123" customWidth="1"/>
    <col min="6153" max="6153" width="15.33203125" style="123" customWidth="1"/>
    <col min="6154" max="6154" width="8.6640625" style="123" customWidth="1"/>
    <col min="6155" max="6155" width="15.33203125" style="123" customWidth="1"/>
    <col min="6156" max="6156" width="8.6640625" style="123" customWidth="1"/>
    <col min="6157" max="6157" width="15.33203125" style="123" customWidth="1"/>
    <col min="6158" max="6158" width="8.6640625" style="123" customWidth="1"/>
    <col min="6159" max="6400" width="11.44140625" style="123"/>
    <col min="6401" max="6401" width="2.5546875" style="123" customWidth="1"/>
    <col min="6402" max="6403" width="1.6640625" style="123" customWidth="1"/>
    <col min="6404" max="6404" width="54.6640625" style="123" bestFit="1" customWidth="1"/>
    <col min="6405" max="6405" width="15.33203125" style="123" customWidth="1"/>
    <col min="6406" max="6406" width="8.6640625" style="123" customWidth="1"/>
    <col min="6407" max="6407" width="15.33203125" style="123" customWidth="1"/>
    <col min="6408" max="6408" width="8.6640625" style="123" customWidth="1"/>
    <col min="6409" max="6409" width="15.33203125" style="123" customWidth="1"/>
    <col min="6410" max="6410" width="8.6640625" style="123" customWidth="1"/>
    <col min="6411" max="6411" width="15.33203125" style="123" customWidth="1"/>
    <col min="6412" max="6412" width="8.6640625" style="123" customWidth="1"/>
    <col min="6413" max="6413" width="15.33203125" style="123" customWidth="1"/>
    <col min="6414" max="6414" width="8.6640625" style="123" customWidth="1"/>
    <col min="6415" max="6656" width="11.44140625" style="123"/>
    <col min="6657" max="6657" width="2.5546875" style="123" customWidth="1"/>
    <col min="6658" max="6659" width="1.6640625" style="123" customWidth="1"/>
    <col min="6660" max="6660" width="54.6640625" style="123" bestFit="1" customWidth="1"/>
    <col min="6661" max="6661" width="15.33203125" style="123" customWidth="1"/>
    <col min="6662" max="6662" width="8.6640625" style="123" customWidth="1"/>
    <col min="6663" max="6663" width="15.33203125" style="123" customWidth="1"/>
    <col min="6664" max="6664" width="8.6640625" style="123" customWidth="1"/>
    <col min="6665" max="6665" width="15.33203125" style="123" customWidth="1"/>
    <col min="6666" max="6666" width="8.6640625" style="123" customWidth="1"/>
    <col min="6667" max="6667" width="15.33203125" style="123" customWidth="1"/>
    <col min="6668" max="6668" width="8.6640625" style="123" customWidth="1"/>
    <col min="6669" max="6669" width="15.33203125" style="123" customWidth="1"/>
    <col min="6670" max="6670" width="8.6640625" style="123" customWidth="1"/>
    <col min="6671" max="6912" width="11.44140625" style="123"/>
    <col min="6913" max="6913" width="2.5546875" style="123" customWidth="1"/>
    <col min="6914" max="6915" width="1.6640625" style="123" customWidth="1"/>
    <col min="6916" max="6916" width="54.6640625" style="123" bestFit="1" customWidth="1"/>
    <col min="6917" max="6917" width="15.33203125" style="123" customWidth="1"/>
    <col min="6918" max="6918" width="8.6640625" style="123" customWidth="1"/>
    <col min="6919" max="6919" width="15.33203125" style="123" customWidth="1"/>
    <col min="6920" max="6920" width="8.6640625" style="123" customWidth="1"/>
    <col min="6921" max="6921" width="15.33203125" style="123" customWidth="1"/>
    <col min="6922" max="6922" width="8.6640625" style="123" customWidth="1"/>
    <col min="6923" max="6923" width="15.33203125" style="123" customWidth="1"/>
    <col min="6924" max="6924" width="8.6640625" style="123" customWidth="1"/>
    <col min="6925" max="6925" width="15.33203125" style="123" customWidth="1"/>
    <col min="6926" max="6926" width="8.6640625" style="123" customWidth="1"/>
    <col min="6927" max="7168" width="11.44140625" style="123"/>
    <col min="7169" max="7169" width="2.5546875" style="123" customWidth="1"/>
    <col min="7170" max="7171" width="1.6640625" style="123" customWidth="1"/>
    <col min="7172" max="7172" width="54.6640625" style="123" bestFit="1" customWidth="1"/>
    <col min="7173" max="7173" width="15.33203125" style="123" customWidth="1"/>
    <col min="7174" max="7174" width="8.6640625" style="123" customWidth="1"/>
    <col min="7175" max="7175" width="15.33203125" style="123" customWidth="1"/>
    <col min="7176" max="7176" width="8.6640625" style="123" customWidth="1"/>
    <col min="7177" max="7177" width="15.33203125" style="123" customWidth="1"/>
    <col min="7178" max="7178" width="8.6640625" style="123" customWidth="1"/>
    <col min="7179" max="7179" width="15.33203125" style="123" customWidth="1"/>
    <col min="7180" max="7180" width="8.6640625" style="123" customWidth="1"/>
    <col min="7181" max="7181" width="15.33203125" style="123" customWidth="1"/>
    <col min="7182" max="7182" width="8.6640625" style="123" customWidth="1"/>
    <col min="7183" max="7424" width="11.44140625" style="123"/>
    <col min="7425" max="7425" width="2.5546875" style="123" customWidth="1"/>
    <col min="7426" max="7427" width="1.6640625" style="123" customWidth="1"/>
    <col min="7428" max="7428" width="54.6640625" style="123" bestFit="1" customWidth="1"/>
    <col min="7429" max="7429" width="15.33203125" style="123" customWidth="1"/>
    <col min="7430" max="7430" width="8.6640625" style="123" customWidth="1"/>
    <col min="7431" max="7431" width="15.33203125" style="123" customWidth="1"/>
    <col min="7432" max="7432" width="8.6640625" style="123" customWidth="1"/>
    <col min="7433" max="7433" width="15.33203125" style="123" customWidth="1"/>
    <col min="7434" max="7434" width="8.6640625" style="123" customWidth="1"/>
    <col min="7435" max="7435" width="15.33203125" style="123" customWidth="1"/>
    <col min="7436" max="7436" width="8.6640625" style="123" customWidth="1"/>
    <col min="7437" max="7437" width="15.33203125" style="123" customWidth="1"/>
    <col min="7438" max="7438" width="8.6640625" style="123" customWidth="1"/>
    <col min="7439" max="7680" width="11.44140625" style="123"/>
    <col min="7681" max="7681" width="2.5546875" style="123" customWidth="1"/>
    <col min="7682" max="7683" width="1.6640625" style="123" customWidth="1"/>
    <col min="7684" max="7684" width="54.6640625" style="123" bestFit="1" customWidth="1"/>
    <col min="7685" max="7685" width="15.33203125" style="123" customWidth="1"/>
    <col min="7686" max="7686" width="8.6640625" style="123" customWidth="1"/>
    <col min="7687" max="7687" width="15.33203125" style="123" customWidth="1"/>
    <col min="7688" max="7688" width="8.6640625" style="123" customWidth="1"/>
    <col min="7689" max="7689" width="15.33203125" style="123" customWidth="1"/>
    <col min="7690" max="7690" width="8.6640625" style="123" customWidth="1"/>
    <col min="7691" max="7691" width="15.33203125" style="123" customWidth="1"/>
    <col min="7692" max="7692" width="8.6640625" style="123" customWidth="1"/>
    <col min="7693" max="7693" width="15.33203125" style="123" customWidth="1"/>
    <col min="7694" max="7694" width="8.6640625" style="123" customWidth="1"/>
    <col min="7695" max="7936" width="11.44140625" style="123"/>
    <col min="7937" max="7937" width="2.5546875" style="123" customWidth="1"/>
    <col min="7938" max="7939" width="1.6640625" style="123" customWidth="1"/>
    <col min="7940" max="7940" width="54.6640625" style="123" bestFit="1" customWidth="1"/>
    <col min="7941" max="7941" width="15.33203125" style="123" customWidth="1"/>
    <col min="7942" max="7942" width="8.6640625" style="123" customWidth="1"/>
    <col min="7943" max="7943" width="15.33203125" style="123" customWidth="1"/>
    <col min="7944" max="7944" width="8.6640625" style="123" customWidth="1"/>
    <col min="7945" max="7945" width="15.33203125" style="123" customWidth="1"/>
    <col min="7946" max="7946" width="8.6640625" style="123" customWidth="1"/>
    <col min="7947" max="7947" width="15.33203125" style="123" customWidth="1"/>
    <col min="7948" max="7948" width="8.6640625" style="123" customWidth="1"/>
    <col min="7949" max="7949" width="15.33203125" style="123" customWidth="1"/>
    <col min="7950" max="7950" width="8.6640625" style="123" customWidth="1"/>
    <col min="7951" max="8192" width="11.44140625" style="123"/>
    <col min="8193" max="8193" width="2.5546875" style="123" customWidth="1"/>
    <col min="8194" max="8195" width="1.6640625" style="123" customWidth="1"/>
    <col min="8196" max="8196" width="54.6640625" style="123" bestFit="1" customWidth="1"/>
    <col min="8197" max="8197" width="15.33203125" style="123" customWidth="1"/>
    <col min="8198" max="8198" width="8.6640625" style="123" customWidth="1"/>
    <col min="8199" max="8199" width="15.33203125" style="123" customWidth="1"/>
    <col min="8200" max="8200" width="8.6640625" style="123" customWidth="1"/>
    <col min="8201" max="8201" width="15.33203125" style="123" customWidth="1"/>
    <col min="8202" max="8202" width="8.6640625" style="123" customWidth="1"/>
    <col min="8203" max="8203" width="15.33203125" style="123" customWidth="1"/>
    <col min="8204" max="8204" width="8.6640625" style="123" customWidth="1"/>
    <col min="8205" max="8205" width="15.33203125" style="123" customWidth="1"/>
    <col min="8206" max="8206" width="8.6640625" style="123" customWidth="1"/>
    <col min="8207" max="8448" width="11.44140625" style="123"/>
    <col min="8449" max="8449" width="2.5546875" style="123" customWidth="1"/>
    <col min="8450" max="8451" width="1.6640625" style="123" customWidth="1"/>
    <col min="8452" max="8452" width="54.6640625" style="123" bestFit="1" customWidth="1"/>
    <col min="8453" max="8453" width="15.33203125" style="123" customWidth="1"/>
    <col min="8454" max="8454" width="8.6640625" style="123" customWidth="1"/>
    <col min="8455" max="8455" width="15.33203125" style="123" customWidth="1"/>
    <col min="8456" max="8456" width="8.6640625" style="123" customWidth="1"/>
    <col min="8457" max="8457" width="15.33203125" style="123" customWidth="1"/>
    <col min="8458" max="8458" width="8.6640625" style="123" customWidth="1"/>
    <col min="8459" max="8459" width="15.33203125" style="123" customWidth="1"/>
    <col min="8460" max="8460" width="8.6640625" style="123" customWidth="1"/>
    <col min="8461" max="8461" width="15.33203125" style="123" customWidth="1"/>
    <col min="8462" max="8462" width="8.6640625" style="123" customWidth="1"/>
    <col min="8463" max="8704" width="11.44140625" style="123"/>
    <col min="8705" max="8705" width="2.5546875" style="123" customWidth="1"/>
    <col min="8706" max="8707" width="1.6640625" style="123" customWidth="1"/>
    <col min="8708" max="8708" width="54.6640625" style="123" bestFit="1" customWidth="1"/>
    <col min="8709" max="8709" width="15.33203125" style="123" customWidth="1"/>
    <col min="8710" max="8710" width="8.6640625" style="123" customWidth="1"/>
    <col min="8711" max="8711" width="15.33203125" style="123" customWidth="1"/>
    <col min="8712" max="8712" width="8.6640625" style="123" customWidth="1"/>
    <col min="8713" max="8713" width="15.33203125" style="123" customWidth="1"/>
    <col min="8714" max="8714" width="8.6640625" style="123" customWidth="1"/>
    <col min="8715" max="8715" width="15.33203125" style="123" customWidth="1"/>
    <col min="8716" max="8716" width="8.6640625" style="123" customWidth="1"/>
    <col min="8717" max="8717" width="15.33203125" style="123" customWidth="1"/>
    <col min="8718" max="8718" width="8.6640625" style="123" customWidth="1"/>
    <col min="8719" max="8960" width="11.44140625" style="123"/>
    <col min="8961" max="8961" width="2.5546875" style="123" customWidth="1"/>
    <col min="8962" max="8963" width="1.6640625" style="123" customWidth="1"/>
    <col min="8964" max="8964" width="54.6640625" style="123" bestFit="1" customWidth="1"/>
    <col min="8965" max="8965" width="15.33203125" style="123" customWidth="1"/>
    <col min="8966" max="8966" width="8.6640625" style="123" customWidth="1"/>
    <col min="8967" max="8967" width="15.33203125" style="123" customWidth="1"/>
    <col min="8968" max="8968" width="8.6640625" style="123" customWidth="1"/>
    <col min="8969" max="8969" width="15.33203125" style="123" customWidth="1"/>
    <col min="8970" max="8970" width="8.6640625" style="123" customWidth="1"/>
    <col min="8971" max="8971" width="15.33203125" style="123" customWidth="1"/>
    <col min="8972" max="8972" width="8.6640625" style="123" customWidth="1"/>
    <col min="8973" max="8973" width="15.33203125" style="123" customWidth="1"/>
    <col min="8974" max="8974" width="8.6640625" style="123" customWidth="1"/>
    <col min="8975" max="9216" width="11.44140625" style="123"/>
    <col min="9217" max="9217" width="2.5546875" style="123" customWidth="1"/>
    <col min="9218" max="9219" width="1.6640625" style="123" customWidth="1"/>
    <col min="9220" max="9220" width="54.6640625" style="123" bestFit="1" customWidth="1"/>
    <col min="9221" max="9221" width="15.33203125" style="123" customWidth="1"/>
    <col min="9222" max="9222" width="8.6640625" style="123" customWidth="1"/>
    <col min="9223" max="9223" width="15.33203125" style="123" customWidth="1"/>
    <col min="9224" max="9224" width="8.6640625" style="123" customWidth="1"/>
    <col min="9225" max="9225" width="15.33203125" style="123" customWidth="1"/>
    <col min="9226" max="9226" width="8.6640625" style="123" customWidth="1"/>
    <col min="9227" max="9227" width="15.33203125" style="123" customWidth="1"/>
    <col min="9228" max="9228" width="8.6640625" style="123" customWidth="1"/>
    <col min="9229" max="9229" width="15.33203125" style="123" customWidth="1"/>
    <col min="9230" max="9230" width="8.6640625" style="123" customWidth="1"/>
    <col min="9231" max="9472" width="11.44140625" style="123"/>
    <col min="9473" max="9473" width="2.5546875" style="123" customWidth="1"/>
    <col min="9474" max="9475" width="1.6640625" style="123" customWidth="1"/>
    <col min="9476" max="9476" width="54.6640625" style="123" bestFit="1" customWidth="1"/>
    <col min="9477" max="9477" width="15.33203125" style="123" customWidth="1"/>
    <col min="9478" max="9478" width="8.6640625" style="123" customWidth="1"/>
    <col min="9479" max="9479" width="15.33203125" style="123" customWidth="1"/>
    <col min="9480" max="9480" width="8.6640625" style="123" customWidth="1"/>
    <col min="9481" max="9481" width="15.33203125" style="123" customWidth="1"/>
    <col min="9482" max="9482" width="8.6640625" style="123" customWidth="1"/>
    <col min="9483" max="9483" width="15.33203125" style="123" customWidth="1"/>
    <col min="9484" max="9484" width="8.6640625" style="123" customWidth="1"/>
    <col min="9485" max="9485" width="15.33203125" style="123" customWidth="1"/>
    <col min="9486" max="9486" width="8.6640625" style="123" customWidth="1"/>
    <col min="9487" max="9728" width="11.44140625" style="123"/>
    <col min="9729" max="9729" width="2.5546875" style="123" customWidth="1"/>
    <col min="9730" max="9731" width="1.6640625" style="123" customWidth="1"/>
    <col min="9732" max="9732" width="54.6640625" style="123" bestFit="1" customWidth="1"/>
    <col min="9733" max="9733" width="15.33203125" style="123" customWidth="1"/>
    <col min="9734" max="9734" width="8.6640625" style="123" customWidth="1"/>
    <col min="9735" max="9735" width="15.33203125" style="123" customWidth="1"/>
    <col min="9736" max="9736" width="8.6640625" style="123" customWidth="1"/>
    <col min="9737" max="9737" width="15.33203125" style="123" customWidth="1"/>
    <col min="9738" max="9738" width="8.6640625" style="123" customWidth="1"/>
    <col min="9739" max="9739" width="15.33203125" style="123" customWidth="1"/>
    <col min="9740" max="9740" width="8.6640625" style="123" customWidth="1"/>
    <col min="9741" max="9741" width="15.33203125" style="123" customWidth="1"/>
    <col min="9742" max="9742" width="8.6640625" style="123" customWidth="1"/>
    <col min="9743" max="9984" width="11.44140625" style="123"/>
    <col min="9985" max="9985" width="2.5546875" style="123" customWidth="1"/>
    <col min="9986" max="9987" width="1.6640625" style="123" customWidth="1"/>
    <col min="9988" max="9988" width="54.6640625" style="123" bestFit="1" customWidth="1"/>
    <col min="9989" max="9989" width="15.33203125" style="123" customWidth="1"/>
    <col min="9990" max="9990" width="8.6640625" style="123" customWidth="1"/>
    <col min="9991" max="9991" width="15.33203125" style="123" customWidth="1"/>
    <col min="9992" max="9992" width="8.6640625" style="123" customWidth="1"/>
    <col min="9993" max="9993" width="15.33203125" style="123" customWidth="1"/>
    <col min="9994" max="9994" width="8.6640625" style="123" customWidth="1"/>
    <col min="9995" max="9995" width="15.33203125" style="123" customWidth="1"/>
    <col min="9996" max="9996" width="8.6640625" style="123" customWidth="1"/>
    <col min="9997" max="9997" width="15.33203125" style="123" customWidth="1"/>
    <col min="9998" max="9998" width="8.6640625" style="123" customWidth="1"/>
    <col min="9999" max="10240" width="11.44140625" style="123"/>
    <col min="10241" max="10241" width="2.5546875" style="123" customWidth="1"/>
    <col min="10242" max="10243" width="1.6640625" style="123" customWidth="1"/>
    <col min="10244" max="10244" width="54.6640625" style="123" bestFit="1" customWidth="1"/>
    <col min="10245" max="10245" width="15.33203125" style="123" customWidth="1"/>
    <col min="10246" max="10246" width="8.6640625" style="123" customWidth="1"/>
    <col min="10247" max="10247" width="15.33203125" style="123" customWidth="1"/>
    <col min="10248" max="10248" width="8.6640625" style="123" customWidth="1"/>
    <col min="10249" max="10249" width="15.33203125" style="123" customWidth="1"/>
    <col min="10250" max="10250" width="8.6640625" style="123" customWidth="1"/>
    <col min="10251" max="10251" width="15.33203125" style="123" customWidth="1"/>
    <col min="10252" max="10252" width="8.6640625" style="123" customWidth="1"/>
    <col min="10253" max="10253" width="15.33203125" style="123" customWidth="1"/>
    <col min="10254" max="10254" width="8.6640625" style="123" customWidth="1"/>
    <col min="10255" max="10496" width="11.44140625" style="123"/>
    <col min="10497" max="10497" width="2.5546875" style="123" customWidth="1"/>
    <col min="10498" max="10499" width="1.6640625" style="123" customWidth="1"/>
    <col min="10500" max="10500" width="54.6640625" style="123" bestFit="1" customWidth="1"/>
    <col min="10501" max="10501" width="15.33203125" style="123" customWidth="1"/>
    <col min="10502" max="10502" width="8.6640625" style="123" customWidth="1"/>
    <col min="10503" max="10503" width="15.33203125" style="123" customWidth="1"/>
    <col min="10504" max="10504" width="8.6640625" style="123" customWidth="1"/>
    <col min="10505" max="10505" width="15.33203125" style="123" customWidth="1"/>
    <col min="10506" max="10506" width="8.6640625" style="123" customWidth="1"/>
    <col min="10507" max="10507" width="15.33203125" style="123" customWidth="1"/>
    <col min="10508" max="10508" width="8.6640625" style="123" customWidth="1"/>
    <col min="10509" max="10509" width="15.33203125" style="123" customWidth="1"/>
    <col min="10510" max="10510" width="8.6640625" style="123" customWidth="1"/>
    <col min="10511" max="10752" width="11.44140625" style="123"/>
    <col min="10753" max="10753" width="2.5546875" style="123" customWidth="1"/>
    <col min="10754" max="10755" width="1.6640625" style="123" customWidth="1"/>
    <col min="10756" max="10756" width="54.6640625" style="123" bestFit="1" customWidth="1"/>
    <col min="10757" max="10757" width="15.33203125" style="123" customWidth="1"/>
    <col min="10758" max="10758" width="8.6640625" style="123" customWidth="1"/>
    <col min="10759" max="10759" width="15.33203125" style="123" customWidth="1"/>
    <col min="10760" max="10760" width="8.6640625" style="123" customWidth="1"/>
    <col min="10761" max="10761" width="15.33203125" style="123" customWidth="1"/>
    <col min="10762" max="10762" width="8.6640625" style="123" customWidth="1"/>
    <col min="10763" max="10763" width="15.33203125" style="123" customWidth="1"/>
    <col min="10764" max="10764" width="8.6640625" style="123" customWidth="1"/>
    <col min="10765" max="10765" width="15.33203125" style="123" customWidth="1"/>
    <col min="10766" max="10766" width="8.6640625" style="123" customWidth="1"/>
    <col min="10767" max="11008" width="11.44140625" style="123"/>
    <col min="11009" max="11009" width="2.5546875" style="123" customWidth="1"/>
    <col min="11010" max="11011" width="1.6640625" style="123" customWidth="1"/>
    <col min="11012" max="11012" width="54.6640625" style="123" bestFit="1" customWidth="1"/>
    <col min="11013" max="11013" width="15.33203125" style="123" customWidth="1"/>
    <col min="11014" max="11014" width="8.6640625" style="123" customWidth="1"/>
    <col min="11015" max="11015" width="15.33203125" style="123" customWidth="1"/>
    <col min="11016" max="11016" width="8.6640625" style="123" customWidth="1"/>
    <col min="11017" max="11017" width="15.33203125" style="123" customWidth="1"/>
    <col min="11018" max="11018" width="8.6640625" style="123" customWidth="1"/>
    <col min="11019" max="11019" width="15.33203125" style="123" customWidth="1"/>
    <col min="11020" max="11020" width="8.6640625" style="123" customWidth="1"/>
    <col min="11021" max="11021" width="15.33203125" style="123" customWidth="1"/>
    <col min="11022" max="11022" width="8.6640625" style="123" customWidth="1"/>
    <col min="11023" max="11264" width="11.44140625" style="123"/>
    <col min="11265" max="11265" width="2.5546875" style="123" customWidth="1"/>
    <col min="11266" max="11267" width="1.6640625" style="123" customWidth="1"/>
    <col min="11268" max="11268" width="54.6640625" style="123" bestFit="1" customWidth="1"/>
    <col min="11269" max="11269" width="15.33203125" style="123" customWidth="1"/>
    <col min="11270" max="11270" width="8.6640625" style="123" customWidth="1"/>
    <col min="11271" max="11271" width="15.33203125" style="123" customWidth="1"/>
    <col min="11272" max="11272" width="8.6640625" style="123" customWidth="1"/>
    <col min="11273" max="11273" width="15.33203125" style="123" customWidth="1"/>
    <col min="11274" max="11274" width="8.6640625" style="123" customWidth="1"/>
    <col min="11275" max="11275" width="15.33203125" style="123" customWidth="1"/>
    <col min="11276" max="11276" width="8.6640625" style="123" customWidth="1"/>
    <col min="11277" max="11277" width="15.33203125" style="123" customWidth="1"/>
    <col min="11278" max="11278" width="8.6640625" style="123" customWidth="1"/>
    <col min="11279" max="11520" width="11.44140625" style="123"/>
    <col min="11521" max="11521" width="2.5546875" style="123" customWidth="1"/>
    <col min="11522" max="11523" width="1.6640625" style="123" customWidth="1"/>
    <col min="11524" max="11524" width="54.6640625" style="123" bestFit="1" customWidth="1"/>
    <col min="11525" max="11525" width="15.33203125" style="123" customWidth="1"/>
    <col min="11526" max="11526" width="8.6640625" style="123" customWidth="1"/>
    <col min="11527" max="11527" width="15.33203125" style="123" customWidth="1"/>
    <col min="11528" max="11528" width="8.6640625" style="123" customWidth="1"/>
    <col min="11529" max="11529" width="15.33203125" style="123" customWidth="1"/>
    <col min="11530" max="11530" width="8.6640625" style="123" customWidth="1"/>
    <col min="11531" max="11531" width="15.33203125" style="123" customWidth="1"/>
    <col min="11532" max="11532" width="8.6640625" style="123" customWidth="1"/>
    <col min="11533" max="11533" width="15.33203125" style="123" customWidth="1"/>
    <col min="11534" max="11534" width="8.6640625" style="123" customWidth="1"/>
    <col min="11535" max="11776" width="11.44140625" style="123"/>
    <col min="11777" max="11777" width="2.5546875" style="123" customWidth="1"/>
    <col min="11778" max="11779" width="1.6640625" style="123" customWidth="1"/>
    <col min="11780" max="11780" width="54.6640625" style="123" bestFit="1" customWidth="1"/>
    <col min="11781" max="11781" width="15.33203125" style="123" customWidth="1"/>
    <col min="11782" max="11782" width="8.6640625" style="123" customWidth="1"/>
    <col min="11783" max="11783" width="15.33203125" style="123" customWidth="1"/>
    <col min="11784" max="11784" width="8.6640625" style="123" customWidth="1"/>
    <col min="11785" max="11785" width="15.33203125" style="123" customWidth="1"/>
    <col min="11786" max="11786" width="8.6640625" style="123" customWidth="1"/>
    <col min="11787" max="11787" width="15.33203125" style="123" customWidth="1"/>
    <col min="11788" max="11788" width="8.6640625" style="123" customWidth="1"/>
    <col min="11789" max="11789" width="15.33203125" style="123" customWidth="1"/>
    <col min="11790" max="11790" width="8.6640625" style="123" customWidth="1"/>
    <col min="11791" max="12032" width="11.44140625" style="123"/>
    <col min="12033" max="12033" width="2.5546875" style="123" customWidth="1"/>
    <col min="12034" max="12035" width="1.6640625" style="123" customWidth="1"/>
    <col min="12036" max="12036" width="54.6640625" style="123" bestFit="1" customWidth="1"/>
    <col min="12037" max="12037" width="15.33203125" style="123" customWidth="1"/>
    <col min="12038" max="12038" width="8.6640625" style="123" customWidth="1"/>
    <col min="12039" max="12039" width="15.33203125" style="123" customWidth="1"/>
    <col min="12040" max="12040" width="8.6640625" style="123" customWidth="1"/>
    <col min="12041" max="12041" width="15.33203125" style="123" customWidth="1"/>
    <col min="12042" max="12042" width="8.6640625" style="123" customWidth="1"/>
    <col min="12043" max="12043" width="15.33203125" style="123" customWidth="1"/>
    <col min="12044" max="12044" width="8.6640625" style="123" customWidth="1"/>
    <col min="12045" max="12045" width="15.33203125" style="123" customWidth="1"/>
    <col min="12046" max="12046" width="8.6640625" style="123" customWidth="1"/>
    <col min="12047" max="12288" width="11.44140625" style="123"/>
    <col min="12289" max="12289" width="2.5546875" style="123" customWidth="1"/>
    <col min="12290" max="12291" width="1.6640625" style="123" customWidth="1"/>
    <col min="12292" max="12292" width="54.6640625" style="123" bestFit="1" customWidth="1"/>
    <col min="12293" max="12293" width="15.33203125" style="123" customWidth="1"/>
    <col min="12294" max="12294" width="8.6640625" style="123" customWidth="1"/>
    <col min="12295" max="12295" width="15.33203125" style="123" customWidth="1"/>
    <col min="12296" max="12296" width="8.6640625" style="123" customWidth="1"/>
    <col min="12297" max="12297" width="15.33203125" style="123" customWidth="1"/>
    <col min="12298" max="12298" width="8.6640625" style="123" customWidth="1"/>
    <col min="12299" max="12299" width="15.33203125" style="123" customWidth="1"/>
    <col min="12300" max="12300" width="8.6640625" style="123" customWidth="1"/>
    <col min="12301" max="12301" width="15.33203125" style="123" customWidth="1"/>
    <col min="12302" max="12302" width="8.6640625" style="123" customWidth="1"/>
    <col min="12303" max="12544" width="11.44140625" style="123"/>
    <col min="12545" max="12545" width="2.5546875" style="123" customWidth="1"/>
    <col min="12546" max="12547" width="1.6640625" style="123" customWidth="1"/>
    <col min="12548" max="12548" width="54.6640625" style="123" bestFit="1" customWidth="1"/>
    <col min="12549" max="12549" width="15.33203125" style="123" customWidth="1"/>
    <col min="12550" max="12550" width="8.6640625" style="123" customWidth="1"/>
    <col min="12551" max="12551" width="15.33203125" style="123" customWidth="1"/>
    <col min="12552" max="12552" width="8.6640625" style="123" customWidth="1"/>
    <col min="12553" max="12553" width="15.33203125" style="123" customWidth="1"/>
    <col min="12554" max="12554" width="8.6640625" style="123" customWidth="1"/>
    <col min="12555" max="12555" width="15.33203125" style="123" customWidth="1"/>
    <col min="12556" max="12556" width="8.6640625" style="123" customWidth="1"/>
    <col min="12557" max="12557" width="15.33203125" style="123" customWidth="1"/>
    <col min="12558" max="12558" width="8.6640625" style="123" customWidth="1"/>
    <col min="12559" max="12800" width="11.44140625" style="123"/>
    <col min="12801" max="12801" width="2.5546875" style="123" customWidth="1"/>
    <col min="12802" max="12803" width="1.6640625" style="123" customWidth="1"/>
    <col min="12804" max="12804" width="54.6640625" style="123" bestFit="1" customWidth="1"/>
    <col min="12805" max="12805" width="15.33203125" style="123" customWidth="1"/>
    <col min="12806" max="12806" width="8.6640625" style="123" customWidth="1"/>
    <col min="12807" max="12807" width="15.33203125" style="123" customWidth="1"/>
    <col min="12808" max="12808" width="8.6640625" style="123" customWidth="1"/>
    <col min="12809" max="12809" width="15.33203125" style="123" customWidth="1"/>
    <col min="12810" max="12810" width="8.6640625" style="123" customWidth="1"/>
    <col min="12811" max="12811" width="15.33203125" style="123" customWidth="1"/>
    <col min="12812" max="12812" width="8.6640625" style="123" customWidth="1"/>
    <col min="12813" max="12813" width="15.33203125" style="123" customWidth="1"/>
    <col min="12814" max="12814" width="8.6640625" style="123" customWidth="1"/>
    <col min="12815" max="13056" width="11.44140625" style="123"/>
    <col min="13057" max="13057" width="2.5546875" style="123" customWidth="1"/>
    <col min="13058" max="13059" width="1.6640625" style="123" customWidth="1"/>
    <col min="13060" max="13060" width="54.6640625" style="123" bestFit="1" customWidth="1"/>
    <col min="13061" max="13061" width="15.33203125" style="123" customWidth="1"/>
    <col min="13062" max="13062" width="8.6640625" style="123" customWidth="1"/>
    <col min="13063" max="13063" width="15.33203125" style="123" customWidth="1"/>
    <col min="13064" max="13064" width="8.6640625" style="123" customWidth="1"/>
    <col min="13065" max="13065" width="15.33203125" style="123" customWidth="1"/>
    <col min="13066" max="13066" width="8.6640625" style="123" customWidth="1"/>
    <col min="13067" max="13067" width="15.33203125" style="123" customWidth="1"/>
    <col min="13068" max="13068" width="8.6640625" style="123" customWidth="1"/>
    <col min="13069" max="13069" width="15.33203125" style="123" customWidth="1"/>
    <col min="13070" max="13070" width="8.6640625" style="123" customWidth="1"/>
    <col min="13071" max="13312" width="11.44140625" style="123"/>
    <col min="13313" max="13313" width="2.5546875" style="123" customWidth="1"/>
    <col min="13314" max="13315" width="1.6640625" style="123" customWidth="1"/>
    <col min="13316" max="13316" width="54.6640625" style="123" bestFit="1" customWidth="1"/>
    <col min="13317" max="13317" width="15.33203125" style="123" customWidth="1"/>
    <col min="13318" max="13318" width="8.6640625" style="123" customWidth="1"/>
    <col min="13319" max="13319" width="15.33203125" style="123" customWidth="1"/>
    <col min="13320" max="13320" width="8.6640625" style="123" customWidth="1"/>
    <col min="13321" max="13321" width="15.33203125" style="123" customWidth="1"/>
    <col min="13322" max="13322" width="8.6640625" style="123" customWidth="1"/>
    <col min="13323" max="13323" width="15.33203125" style="123" customWidth="1"/>
    <col min="13324" max="13324" width="8.6640625" style="123" customWidth="1"/>
    <col min="13325" max="13325" width="15.33203125" style="123" customWidth="1"/>
    <col min="13326" max="13326" width="8.6640625" style="123" customWidth="1"/>
    <col min="13327" max="13568" width="11.44140625" style="123"/>
    <col min="13569" max="13569" width="2.5546875" style="123" customWidth="1"/>
    <col min="13570" max="13571" width="1.6640625" style="123" customWidth="1"/>
    <col min="13572" max="13572" width="54.6640625" style="123" bestFit="1" customWidth="1"/>
    <col min="13573" max="13573" width="15.33203125" style="123" customWidth="1"/>
    <col min="13574" max="13574" width="8.6640625" style="123" customWidth="1"/>
    <col min="13575" max="13575" width="15.33203125" style="123" customWidth="1"/>
    <col min="13576" max="13576" width="8.6640625" style="123" customWidth="1"/>
    <col min="13577" max="13577" width="15.33203125" style="123" customWidth="1"/>
    <col min="13578" max="13578" width="8.6640625" style="123" customWidth="1"/>
    <col min="13579" max="13579" width="15.33203125" style="123" customWidth="1"/>
    <col min="13580" max="13580" width="8.6640625" style="123" customWidth="1"/>
    <col min="13581" max="13581" width="15.33203125" style="123" customWidth="1"/>
    <col min="13582" max="13582" width="8.6640625" style="123" customWidth="1"/>
    <col min="13583" max="13824" width="11.44140625" style="123"/>
    <col min="13825" max="13825" width="2.5546875" style="123" customWidth="1"/>
    <col min="13826" max="13827" width="1.6640625" style="123" customWidth="1"/>
    <col min="13828" max="13828" width="54.6640625" style="123" bestFit="1" customWidth="1"/>
    <col min="13829" max="13829" width="15.33203125" style="123" customWidth="1"/>
    <col min="13830" max="13830" width="8.6640625" style="123" customWidth="1"/>
    <col min="13831" max="13831" width="15.33203125" style="123" customWidth="1"/>
    <col min="13832" max="13832" width="8.6640625" style="123" customWidth="1"/>
    <col min="13833" max="13833" width="15.33203125" style="123" customWidth="1"/>
    <col min="13834" max="13834" width="8.6640625" style="123" customWidth="1"/>
    <col min="13835" max="13835" width="15.33203125" style="123" customWidth="1"/>
    <col min="13836" max="13836" width="8.6640625" style="123" customWidth="1"/>
    <col min="13837" max="13837" width="15.33203125" style="123" customWidth="1"/>
    <col min="13838" max="13838" width="8.6640625" style="123" customWidth="1"/>
    <col min="13839" max="14080" width="11.44140625" style="123"/>
    <col min="14081" max="14081" width="2.5546875" style="123" customWidth="1"/>
    <col min="14082" max="14083" width="1.6640625" style="123" customWidth="1"/>
    <col min="14084" max="14084" width="54.6640625" style="123" bestFit="1" customWidth="1"/>
    <col min="14085" max="14085" width="15.33203125" style="123" customWidth="1"/>
    <col min="14086" max="14086" width="8.6640625" style="123" customWidth="1"/>
    <col min="14087" max="14087" width="15.33203125" style="123" customWidth="1"/>
    <col min="14088" max="14088" width="8.6640625" style="123" customWidth="1"/>
    <col min="14089" max="14089" width="15.33203125" style="123" customWidth="1"/>
    <col min="14090" max="14090" width="8.6640625" style="123" customWidth="1"/>
    <col min="14091" max="14091" width="15.33203125" style="123" customWidth="1"/>
    <col min="14092" max="14092" width="8.6640625" style="123" customWidth="1"/>
    <col min="14093" max="14093" width="15.33203125" style="123" customWidth="1"/>
    <col min="14094" max="14094" width="8.6640625" style="123" customWidth="1"/>
    <col min="14095" max="14336" width="11.44140625" style="123"/>
    <col min="14337" max="14337" width="2.5546875" style="123" customWidth="1"/>
    <col min="14338" max="14339" width="1.6640625" style="123" customWidth="1"/>
    <col min="14340" max="14340" width="54.6640625" style="123" bestFit="1" customWidth="1"/>
    <col min="14341" max="14341" width="15.33203125" style="123" customWidth="1"/>
    <col min="14342" max="14342" width="8.6640625" style="123" customWidth="1"/>
    <col min="14343" max="14343" width="15.33203125" style="123" customWidth="1"/>
    <col min="14344" max="14344" width="8.6640625" style="123" customWidth="1"/>
    <col min="14345" max="14345" width="15.33203125" style="123" customWidth="1"/>
    <col min="14346" max="14346" width="8.6640625" style="123" customWidth="1"/>
    <col min="14347" max="14347" width="15.33203125" style="123" customWidth="1"/>
    <col min="14348" max="14348" width="8.6640625" style="123" customWidth="1"/>
    <col min="14349" max="14349" width="15.33203125" style="123" customWidth="1"/>
    <col min="14350" max="14350" width="8.6640625" style="123" customWidth="1"/>
    <col min="14351" max="14592" width="11.44140625" style="123"/>
    <col min="14593" max="14593" width="2.5546875" style="123" customWidth="1"/>
    <col min="14594" max="14595" width="1.6640625" style="123" customWidth="1"/>
    <col min="14596" max="14596" width="54.6640625" style="123" bestFit="1" customWidth="1"/>
    <col min="14597" max="14597" width="15.33203125" style="123" customWidth="1"/>
    <col min="14598" max="14598" width="8.6640625" style="123" customWidth="1"/>
    <col min="14599" max="14599" width="15.33203125" style="123" customWidth="1"/>
    <col min="14600" max="14600" width="8.6640625" style="123" customWidth="1"/>
    <col min="14601" max="14601" width="15.33203125" style="123" customWidth="1"/>
    <col min="14602" max="14602" width="8.6640625" style="123" customWidth="1"/>
    <col min="14603" max="14603" width="15.33203125" style="123" customWidth="1"/>
    <col min="14604" max="14604" width="8.6640625" style="123" customWidth="1"/>
    <col min="14605" max="14605" width="15.33203125" style="123" customWidth="1"/>
    <col min="14606" max="14606" width="8.6640625" style="123" customWidth="1"/>
    <col min="14607" max="14848" width="11.44140625" style="123"/>
    <col min="14849" max="14849" width="2.5546875" style="123" customWidth="1"/>
    <col min="14850" max="14851" width="1.6640625" style="123" customWidth="1"/>
    <col min="14852" max="14852" width="54.6640625" style="123" bestFit="1" customWidth="1"/>
    <col min="14853" max="14853" width="15.33203125" style="123" customWidth="1"/>
    <col min="14854" max="14854" width="8.6640625" style="123" customWidth="1"/>
    <col min="14855" max="14855" width="15.33203125" style="123" customWidth="1"/>
    <col min="14856" max="14856" width="8.6640625" style="123" customWidth="1"/>
    <col min="14857" max="14857" width="15.33203125" style="123" customWidth="1"/>
    <col min="14858" max="14858" width="8.6640625" style="123" customWidth="1"/>
    <col min="14859" max="14859" width="15.33203125" style="123" customWidth="1"/>
    <col min="14860" max="14860" width="8.6640625" style="123" customWidth="1"/>
    <col min="14861" max="14861" width="15.33203125" style="123" customWidth="1"/>
    <col min="14862" max="14862" width="8.6640625" style="123" customWidth="1"/>
    <col min="14863" max="15104" width="11.44140625" style="123"/>
    <col min="15105" max="15105" width="2.5546875" style="123" customWidth="1"/>
    <col min="15106" max="15107" width="1.6640625" style="123" customWidth="1"/>
    <col min="15108" max="15108" width="54.6640625" style="123" bestFit="1" customWidth="1"/>
    <col min="15109" max="15109" width="15.33203125" style="123" customWidth="1"/>
    <col min="15110" max="15110" width="8.6640625" style="123" customWidth="1"/>
    <col min="15111" max="15111" width="15.33203125" style="123" customWidth="1"/>
    <col min="15112" max="15112" width="8.6640625" style="123" customWidth="1"/>
    <col min="15113" max="15113" width="15.33203125" style="123" customWidth="1"/>
    <col min="15114" max="15114" width="8.6640625" style="123" customWidth="1"/>
    <col min="15115" max="15115" width="15.33203125" style="123" customWidth="1"/>
    <col min="15116" max="15116" width="8.6640625" style="123" customWidth="1"/>
    <col min="15117" max="15117" width="15.33203125" style="123" customWidth="1"/>
    <col min="15118" max="15118" width="8.6640625" style="123" customWidth="1"/>
    <col min="15119" max="15360" width="11.44140625" style="123"/>
    <col min="15361" max="15361" width="2.5546875" style="123" customWidth="1"/>
    <col min="15362" max="15363" width="1.6640625" style="123" customWidth="1"/>
    <col min="15364" max="15364" width="54.6640625" style="123" bestFit="1" customWidth="1"/>
    <col min="15365" max="15365" width="15.33203125" style="123" customWidth="1"/>
    <col min="15366" max="15366" width="8.6640625" style="123" customWidth="1"/>
    <col min="15367" max="15367" width="15.33203125" style="123" customWidth="1"/>
    <col min="15368" max="15368" width="8.6640625" style="123" customWidth="1"/>
    <col min="15369" max="15369" width="15.33203125" style="123" customWidth="1"/>
    <col min="15370" max="15370" width="8.6640625" style="123" customWidth="1"/>
    <col min="15371" max="15371" width="15.33203125" style="123" customWidth="1"/>
    <col min="15372" max="15372" width="8.6640625" style="123" customWidth="1"/>
    <col min="15373" max="15373" width="15.33203125" style="123" customWidth="1"/>
    <col min="15374" max="15374" width="8.6640625" style="123" customWidth="1"/>
    <col min="15375" max="15616" width="11.44140625" style="123"/>
    <col min="15617" max="15617" width="2.5546875" style="123" customWidth="1"/>
    <col min="15618" max="15619" width="1.6640625" style="123" customWidth="1"/>
    <col min="15620" max="15620" width="54.6640625" style="123" bestFit="1" customWidth="1"/>
    <col min="15621" max="15621" width="15.33203125" style="123" customWidth="1"/>
    <col min="15622" max="15622" width="8.6640625" style="123" customWidth="1"/>
    <col min="15623" max="15623" width="15.33203125" style="123" customWidth="1"/>
    <col min="15624" max="15624" width="8.6640625" style="123" customWidth="1"/>
    <col min="15625" max="15625" width="15.33203125" style="123" customWidth="1"/>
    <col min="15626" max="15626" width="8.6640625" style="123" customWidth="1"/>
    <col min="15627" max="15627" width="15.33203125" style="123" customWidth="1"/>
    <col min="15628" max="15628" width="8.6640625" style="123" customWidth="1"/>
    <col min="15629" max="15629" width="15.33203125" style="123" customWidth="1"/>
    <col min="15630" max="15630" width="8.6640625" style="123" customWidth="1"/>
    <col min="15631" max="15872" width="11.44140625" style="123"/>
    <col min="15873" max="15873" width="2.5546875" style="123" customWidth="1"/>
    <col min="15874" max="15875" width="1.6640625" style="123" customWidth="1"/>
    <col min="15876" max="15876" width="54.6640625" style="123" bestFit="1" customWidth="1"/>
    <col min="15877" max="15877" width="15.33203125" style="123" customWidth="1"/>
    <col min="15878" max="15878" width="8.6640625" style="123" customWidth="1"/>
    <col min="15879" max="15879" width="15.33203125" style="123" customWidth="1"/>
    <col min="15880" max="15880" width="8.6640625" style="123" customWidth="1"/>
    <col min="15881" max="15881" width="15.33203125" style="123" customWidth="1"/>
    <col min="15882" max="15882" width="8.6640625" style="123" customWidth="1"/>
    <col min="15883" max="15883" width="15.33203125" style="123" customWidth="1"/>
    <col min="15884" max="15884" width="8.6640625" style="123" customWidth="1"/>
    <col min="15885" max="15885" width="15.33203125" style="123" customWidth="1"/>
    <col min="15886" max="15886" width="8.6640625" style="123" customWidth="1"/>
    <col min="15887" max="16128" width="11.44140625" style="123"/>
    <col min="16129" max="16129" width="2.5546875" style="123" customWidth="1"/>
    <col min="16130" max="16131" width="1.6640625" style="123" customWidth="1"/>
    <col min="16132" max="16132" width="54.6640625" style="123" bestFit="1" customWidth="1"/>
    <col min="16133" max="16133" width="15.33203125" style="123" customWidth="1"/>
    <col min="16134" max="16134" width="8.6640625" style="123" customWidth="1"/>
    <col min="16135" max="16135" width="15.33203125" style="123" customWidth="1"/>
    <col min="16136" max="16136" width="8.6640625" style="123" customWidth="1"/>
    <col min="16137" max="16137" width="15.33203125" style="123" customWidth="1"/>
    <col min="16138" max="16138" width="8.6640625" style="123" customWidth="1"/>
    <col min="16139" max="16139" width="15.33203125" style="123" customWidth="1"/>
    <col min="16140" max="16140" width="8.6640625" style="123" customWidth="1"/>
    <col min="16141" max="16141" width="15.33203125" style="123" customWidth="1"/>
    <col min="16142" max="16142" width="8.6640625" style="123" customWidth="1"/>
    <col min="16143" max="16384" width="11.44140625" style="123"/>
  </cols>
  <sheetData>
    <row r="2" spans="2:27" ht="56.4">
      <c r="B2" s="194" t="s">
        <v>44</v>
      </c>
      <c r="C2" s="614"/>
      <c r="D2" s="616"/>
      <c r="E2" s="616"/>
      <c r="F2" s="616"/>
      <c r="G2" s="617"/>
      <c r="H2" s="616"/>
      <c r="I2" s="617"/>
      <c r="J2" s="616"/>
      <c r="K2" s="617"/>
      <c r="L2" s="616"/>
      <c r="M2" s="617"/>
      <c r="N2" s="616"/>
    </row>
    <row r="3" spans="2:27" ht="16.8">
      <c r="B3" s="25">
        <v>45565</v>
      </c>
      <c r="C3" s="668"/>
      <c r="D3" s="615"/>
      <c r="E3" s="615"/>
      <c r="F3" s="615"/>
      <c r="G3" s="620"/>
      <c r="H3" s="615"/>
      <c r="I3" s="620"/>
      <c r="J3" s="615"/>
      <c r="K3" s="620"/>
      <c r="L3" s="615"/>
      <c r="M3" s="620"/>
      <c r="N3" s="615"/>
      <c r="P3" s="680"/>
    </row>
    <row r="4" spans="2:27" ht="15.6">
      <c r="B4" s="301" t="s">
        <v>231</v>
      </c>
      <c r="C4" s="619"/>
      <c r="D4" s="615"/>
      <c r="E4" s="615"/>
      <c r="F4" s="615"/>
      <c r="G4" s="620"/>
      <c r="H4" s="615"/>
      <c r="I4" s="620"/>
      <c r="J4" s="615"/>
      <c r="K4" s="620"/>
      <c r="L4" s="615"/>
      <c r="M4" s="620"/>
      <c r="N4" s="615"/>
    </row>
    <row r="5" spans="2:27" ht="13.8" thickBot="1">
      <c r="B5" s="621"/>
      <c r="C5" s="253"/>
      <c r="D5" s="253"/>
      <c r="E5" s="508"/>
      <c r="F5" s="508"/>
      <c r="G5" s="508"/>
      <c r="H5" s="508"/>
      <c r="I5" s="508"/>
      <c r="J5" s="508"/>
      <c r="K5" s="508"/>
      <c r="L5" s="508"/>
      <c r="M5" s="508"/>
      <c r="N5" s="670"/>
    </row>
    <row r="6" spans="2:27" ht="16.5" customHeight="1">
      <c r="B6" s="622"/>
      <c r="C6" s="622"/>
      <c r="D6" s="623"/>
      <c r="E6" s="1863" t="s">
        <v>114</v>
      </c>
      <c r="F6" s="1863"/>
      <c r="G6" s="671" t="s">
        <v>117</v>
      </c>
      <c r="H6" s="671"/>
      <c r="I6" s="671" t="s">
        <v>118</v>
      </c>
      <c r="J6" s="671"/>
      <c r="K6" s="671" t="s">
        <v>119</v>
      </c>
      <c r="L6" s="671"/>
      <c r="M6" s="671" t="s">
        <v>389</v>
      </c>
      <c r="N6" s="671"/>
    </row>
    <row r="7" spans="2:27" ht="15.75" customHeight="1">
      <c r="B7" s="624"/>
      <c r="C7" s="624"/>
      <c r="D7" s="625"/>
      <c r="E7" s="672" t="s">
        <v>449</v>
      </c>
      <c r="F7" s="672" t="s">
        <v>129</v>
      </c>
      <c r="G7" s="672" t="s">
        <v>449</v>
      </c>
      <c r="H7" s="672" t="s">
        <v>129</v>
      </c>
      <c r="I7" s="672" t="s">
        <v>449</v>
      </c>
      <c r="J7" s="672" t="s">
        <v>129</v>
      </c>
      <c r="K7" s="672" t="s">
        <v>449</v>
      </c>
      <c r="L7" s="672" t="s">
        <v>129</v>
      </c>
      <c r="M7" s="672" t="s">
        <v>449</v>
      </c>
      <c r="N7" s="672" t="s">
        <v>129</v>
      </c>
    </row>
    <row r="8" spans="2:27" ht="6" customHeight="1">
      <c r="B8" s="622"/>
      <c r="C8" s="622"/>
      <c r="D8" s="623"/>
      <c r="E8" s="623"/>
      <c r="F8" s="623"/>
      <c r="G8" s="272"/>
      <c r="H8" s="272"/>
      <c r="I8" s="272"/>
      <c r="J8" s="272"/>
      <c r="K8" s="272"/>
      <c r="L8" s="272"/>
      <c r="M8" s="272"/>
      <c r="N8" s="272"/>
    </row>
    <row r="9" spans="2:27" ht="13.2">
      <c r="B9" s="631" t="s">
        <v>450</v>
      </c>
      <c r="C9" s="631"/>
      <c r="D9" s="631"/>
      <c r="E9" s="272">
        <v>5676216.0089870002</v>
      </c>
      <c r="F9" s="632">
        <v>59.050754576709544</v>
      </c>
      <c r="G9" s="272">
        <v>15051968.424163001</v>
      </c>
      <c r="H9" s="632">
        <v>61.129120200272979</v>
      </c>
      <c r="I9" s="272">
        <v>13755097.801139001</v>
      </c>
      <c r="J9" s="632">
        <v>65.357522582527153</v>
      </c>
      <c r="K9" s="272">
        <v>7341378.8170950003</v>
      </c>
      <c r="L9" s="632">
        <v>57.371758607860016</v>
      </c>
      <c r="M9" s="272">
        <v>41824661.051384002</v>
      </c>
      <c r="N9" s="632">
        <v>61.436602725954138</v>
      </c>
      <c r="P9" s="120"/>
      <c r="R9" s="633"/>
      <c r="S9" s="633"/>
      <c r="T9" s="633"/>
      <c r="U9" s="633"/>
      <c r="V9" s="633"/>
      <c r="W9" s="633"/>
      <c r="X9" s="633"/>
      <c r="Y9" s="633"/>
      <c r="Z9" s="633"/>
      <c r="AA9" s="633"/>
    </row>
    <row r="10" spans="2:27" ht="13.2">
      <c r="B10" s="70"/>
      <c r="C10" s="634" t="s">
        <v>451</v>
      </c>
      <c r="D10" s="634"/>
      <c r="E10" s="272">
        <v>2440159.4416140001</v>
      </c>
      <c r="F10" s="632">
        <v>25.385442711596941</v>
      </c>
      <c r="G10" s="272">
        <v>6071198.2819309998</v>
      </c>
      <c r="H10" s="632">
        <v>24.656377098166036</v>
      </c>
      <c r="I10" s="272">
        <v>5472047.1364590004</v>
      </c>
      <c r="J10" s="632">
        <v>26.000501738646854</v>
      </c>
      <c r="K10" s="272">
        <v>3179574.9120410001</v>
      </c>
      <c r="L10" s="632">
        <v>24.847894227232796</v>
      </c>
      <c r="M10" s="272">
        <v>17162979.772045001</v>
      </c>
      <c r="N10" s="632">
        <v>25.210847938571014</v>
      </c>
      <c r="P10" s="120"/>
    </row>
    <row r="11" spans="2:27" ht="13.2">
      <c r="B11" s="70"/>
      <c r="C11" s="628"/>
      <c r="D11" s="628" t="s">
        <v>452</v>
      </c>
      <c r="E11" s="273">
        <v>0</v>
      </c>
      <c r="F11" s="635">
        <v>0</v>
      </c>
      <c r="G11" s="273">
        <v>0</v>
      </c>
      <c r="H11" s="635">
        <v>0</v>
      </c>
      <c r="I11" s="273">
        <v>0</v>
      </c>
      <c r="J11" s="635">
        <v>0</v>
      </c>
      <c r="K11" s="273">
        <v>0</v>
      </c>
      <c r="L11" s="635">
        <v>0</v>
      </c>
      <c r="M11" s="273">
        <v>0</v>
      </c>
      <c r="N11" s="635">
        <v>0</v>
      </c>
      <c r="P11" s="120"/>
    </row>
    <row r="12" spans="2:27" s="217" customFormat="1" ht="13.2">
      <c r="B12" s="70"/>
      <c r="C12" s="628"/>
      <c r="D12" s="628" t="s">
        <v>453</v>
      </c>
      <c r="E12" s="273">
        <v>2440159.4416140001</v>
      </c>
      <c r="F12" s="635">
        <v>25.385442711596941</v>
      </c>
      <c r="G12" s="273">
        <v>6071198.2819309998</v>
      </c>
      <c r="H12" s="635">
        <v>24.656377098166036</v>
      </c>
      <c r="I12" s="273">
        <v>5472047.1364590004</v>
      </c>
      <c r="J12" s="635">
        <v>26.000501738646854</v>
      </c>
      <c r="K12" s="273">
        <v>3179574.9120410001</v>
      </c>
      <c r="L12" s="635">
        <v>24.847894227232796</v>
      </c>
      <c r="M12" s="273">
        <v>17162979.772045001</v>
      </c>
      <c r="N12" s="635">
        <v>25.210847938571014</v>
      </c>
      <c r="P12" s="120"/>
      <c r="Q12" s="123"/>
    </row>
    <row r="13" spans="2:27" ht="13.2">
      <c r="B13" s="70"/>
      <c r="C13" s="628"/>
      <c r="D13" s="628" t="s">
        <v>454</v>
      </c>
      <c r="E13" s="273">
        <v>0</v>
      </c>
      <c r="F13" s="636">
        <v>0</v>
      </c>
      <c r="G13" s="273">
        <v>0</v>
      </c>
      <c r="H13" s="636">
        <v>0</v>
      </c>
      <c r="I13" s="273">
        <v>0</v>
      </c>
      <c r="J13" s="636">
        <v>0</v>
      </c>
      <c r="K13" s="273">
        <v>0</v>
      </c>
      <c r="L13" s="636">
        <v>0</v>
      </c>
      <c r="M13" s="273">
        <v>0</v>
      </c>
      <c r="N13" s="636">
        <v>0</v>
      </c>
      <c r="P13" s="120"/>
    </row>
    <row r="14" spans="2:27" ht="13.2">
      <c r="B14" s="70"/>
      <c r="C14" s="628"/>
      <c r="D14" s="628" t="s">
        <v>455</v>
      </c>
      <c r="E14" s="273">
        <v>0</v>
      </c>
      <c r="F14" s="636">
        <v>0</v>
      </c>
      <c r="G14" s="273">
        <v>0</v>
      </c>
      <c r="H14" s="636">
        <v>0</v>
      </c>
      <c r="I14" s="273">
        <v>0</v>
      </c>
      <c r="J14" s="636">
        <v>0</v>
      </c>
      <c r="K14" s="273">
        <v>0</v>
      </c>
      <c r="L14" s="636">
        <v>0</v>
      </c>
      <c r="M14" s="273">
        <v>0</v>
      </c>
      <c r="N14" s="636">
        <v>0</v>
      </c>
      <c r="P14" s="120"/>
    </row>
    <row r="15" spans="2:27" ht="13.2">
      <c r="B15" s="70"/>
      <c r="C15" s="634" t="s">
        <v>456</v>
      </c>
      <c r="D15" s="634"/>
      <c r="E15" s="272">
        <v>1167958.2691540001</v>
      </c>
      <c r="F15" s="632">
        <v>12.150491982414843</v>
      </c>
      <c r="G15" s="272">
        <v>2389794.3900899999</v>
      </c>
      <c r="H15" s="632">
        <v>9.7054434615499865</v>
      </c>
      <c r="I15" s="272">
        <v>2716115.9452229999</v>
      </c>
      <c r="J15" s="632">
        <v>12.905659544781626</v>
      </c>
      <c r="K15" s="272">
        <v>912027.27443600004</v>
      </c>
      <c r="L15" s="632">
        <v>7.1273544025387379</v>
      </c>
      <c r="M15" s="272">
        <v>7185895.8789020004</v>
      </c>
      <c r="N15" s="632">
        <v>10.555423982989206</v>
      </c>
      <c r="P15" s="120"/>
    </row>
    <row r="16" spans="2:27" ht="13.2">
      <c r="B16" s="70"/>
      <c r="C16" s="634"/>
      <c r="D16" s="628" t="s">
        <v>457</v>
      </c>
      <c r="E16" s="273">
        <v>188882.02347399999</v>
      </c>
      <c r="F16" s="635">
        <v>1.9649756095356883</v>
      </c>
      <c r="G16" s="273">
        <v>430316.36174099997</v>
      </c>
      <c r="H16" s="635">
        <v>1.7476026961883877</v>
      </c>
      <c r="I16" s="273">
        <v>1126608.342523</v>
      </c>
      <c r="J16" s="635">
        <v>5.3530939039934182</v>
      </c>
      <c r="K16" s="273">
        <v>67672.564413</v>
      </c>
      <c r="L16" s="635">
        <v>0.52885079582554562</v>
      </c>
      <c r="M16" s="273">
        <v>1813479.2921509999</v>
      </c>
      <c r="N16" s="635">
        <v>2.6638352594596517</v>
      </c>
      <c r="P16" s="120"/>
    </row>
    <row r="17" spans="2:16" ht="13.2">
      <c r="B17" s="70"/>
      <c r="C17" s="634"/>
      <c r="D17" s="628" t="s">
        <v>458</v>
      </c>
      <c r="E17" s="273">
        <v>0</v>
      </c>
      <c r="F17" s="635">
        <v>0</v>
      </c>
      <c r="G17" s="273">
        <v>0</v>
      </c>
      <c r="H17" s="635">
        <v>0</v>
      </c>
      <c r="I17" s="273">
        <v>0</v>
      </c>
      <c r="J17" s="636">
        <v>0</v>
      </c>
      <c r="K17" s="273">
        <v>0</v>
      </c>
      <c r="L17" s="635">
        <v>0</v>
      </c>
      <c r="M17" s="273">
        <v>0</v>
      </c>
      <c r="N17" s="635">
        <v>0</v>
      </c>
      <c r="P17" s="120"/>
    </row>
    <row r="18" spans="2:16" ht="13.2">
      <c r="B18" s="70"/>
      <c r="C18" s="634"/>
      <c r="D18" s="628" t="s">
        <v>459</v>
      </c>
      <c r="E18" s="273">
        <v>0</v>
      </c>
      <c r="F18" s="635">
        <v>0</v>
      </c>
      <c r="G18" s="273">
        <v>0</v>
      </c>
      <c r="H18" s="635">
        <v>0</v>
      </c>
      <c r="I18" s="273">
        <v>0</v>
      </c>
      <c r="J18" s="636">
        <v>0</v>
      </c>
      <c r="K18" s="273">
        <v>0</v>
      </c>
      <c r="L18" s="635">
        <v>0</v>
      </c>
      <c r="M18" s="273">
        <v>0</v>
      </c>
      <c r="N18" s="635">
        <v>0</v>
      </c>
      <c r="P18" s="120"/>
    </row>
    <row r="19" spans="2:16" ht="13.2">
      <c r="B19" s="70"/>
      <c r="C19" s="634"/>
      <c r="D19" s="628" t="s">
        <v>460</v>
      </c>
      <c r="E19" s="273">
        <v>0</v>
      </c>
      <c r="F19" s="635">
        <v>0</v>
      </c>
      <c r="G19" s="273">
        <v>0</v>
      </c>
      <c r="H19" s="635">
        <v>0</v>
      </c>
      <c r="I19" s="273">
        <v>0</v>
      </c>
      <c r="J19" s="636">
        <v>0</v>
      </c>
      <c r="K19" s="273">
        <v>0</v>
      </c>
      <c r="L19" s="635">
        <v>0</v>
      </c>
      <c r="M19" s="273">
        <v>0</v>
      </c>
      <c r="N19" s="635">
        <v>0</v>
      </c>
      <c r="P19" s="120"/>
    </row>
    <row r="20" spans="2:16" ht="13.2">
      <c r="B20" s="70"/>
      <c r="C20" s="628"/>
      <c r="D20" s="628" t="s">
        <v>461</v>
      </c>
      <c r="E20" s="273">
        <v>0</v>
      </c>
      <c r="F20" s="635">
        <v>0</v>
      </c>
      <c r="G20" s="273">
        <v>0</v>
      </c>
      <c r="H20" s="635">
        <v>0</v>
      </c>
      <c r="I20" s="273">
        <v>0</v>
      </c>
      <c r="J20" s="635">
        <v>0</v>
      </c>
      <c r="K20" s="273">
        <v>0</v>
      </c>
      <c r="L20" s="635">
        <v>0</v>
      </c>
      <c r="M20" s="273">
        <v>0</v>
      </c>
      <c r="N20" s="635">
        <v>0</v>
      </c>
      <c r="P20" s="120"/>
    </row>
    <row r="21" spans="2:16" ht="13.2">
      <c r="B21" s="70"/>
      <c r="C21" s="628"/>
      <c r="D21" s="628" t="s">
        <v>462</v>
      </c>
      <c r="E21" s="273">
        <v>141649.37932599999</v>
      </c>
      <c r="F21" s="635">
        <v>1.4736054303218142</v>
      </c>
      <c r="G21" s="273">
        <v>192983.52971199999</v>
      </c>
      <c r="H21" s="635">
        <v>0.78374555752456643</v>
      </c>
      <c r="I21" s="273">
        <v>232056.44729700001</v>
      </c>
      <c r="J21" s="635">
        <v>1.1026191681006305</v>
      </c>
      <c r="K21" s="273">
        <v>50268.107233000002</v>
      </c>
      <c r="L21" s="635">
        <v>0.39283761071287304</v>
      </c>
      <c r="M21" s="273">
        <v>616957.463567</v>
      </c>
      <c r="N21" s="635">
        <v>0.90625410069459111</v>
      </c>
      <c r="P21" s="120"/>
    </row>
    <row r="22" spans="2:16" ht="13.2">
      <c r="B22" s="70"/>
      <c r="C22" s="628"/>
      <c r="D22" s="628" t="s">
        <v>463</v>
      </c>
      <c r="E22" s="273">
        <v>310931.10522700002</v>
      </c>
      <c r="F22" s="635">
        <v>3.2346754168542207</v>
      </c>
      <c r="G22" s="273">
        <v>500195.32562000002</v>
      </c>
      <c r="H22" s="635">
        <v>2.0313954508670808</v>
      </c>
      <c r="I22" s="273">
        <v>148239.77619599999</v>
      </c>
      <c r="J22" s="635">
        <v>0.70436318668389031</v>
      </c>
      <c r="K22" s="273">
        <v>135472.67830900001</v>
      </c>
      <c r="L22" s="635">
        <v>1.0586983714565679</v>
      </c>
      <c r="M22" s="273">
        <v>1094838.8853519999</v>
      </c>
      <c r="N22" s="635">
        <v>1.6082182128304776</v>
      </c>
      <c r="P22" s="120"/>
    </row>
    <row r="23" spans="2:16" ht="13.2">
      <c r="B23" s="70"/>
      <c r="C23" s="628"/>
      <c r="D23" s="628" t="s">
        <v>464</v>
      </c>
      <c r="E23" s="273">
        <v>0</v>
      </c>
      <c r="F23" s="636">
        <v>0</v>
      </c>
      <c r="G23" s="273">
        <v>0</v>
      </c>
      <c r="H23" s="636">
        <v>0</v>
      </c>
      <c r="I23" s="273">
        <v>0</v>
      </c>
      <c r="J23" s="635">
        <v>0</v>
      </c>
      <c r="K23" s="273">
        <v>0</v>
      </c>
      <c r="L23" s="636">
        <v>0</v>
      </c>
      <c r="M23" s="273">
        <v>0</v>
      </c>
      <c r="N23" s="635">
        <v>0</v>
      </c>
      <c r="P23" s="120"/>
    </row>
    <row r="24" spans="2:16" ht="13.2">
      <c r="B24" s="70"/>
      <c r="C24" s="628"/>
      <c r="D24" s="628" t="s">
        <v>465</v>
      </c>
      <c r="E24" s="273">
        <v>0</v>
      </c>
      <c r="F24" s="635">
        <v>0</v>
      </c>
      <c r="G24" s="273">
        <v>0</v>
      </c>
      <c r="H24" s="635">
        <v>0</v>
      </c>
      <c r="I24" s="273">
        <v>0</v>
      </c>
      <c r="J24" s="635">
        <v>0</v>
      </c>
      <c r="K24" s="273">
        <v>0</v>
      </c>
      <c r="L24" s="636">
        <v>0</v>
      </c>
      <c r="M24" s="273">
        <v>0</v>
      </c>
      <c r="N24" s="635">
        <v>0</v>
      </c>
      <c r="P24" s="120"/>
    </row>
    <row r="25" spans="2:16" ht="13.2">
      <c r="B25" s="70"/>
      <c r="C25" s="628"/>
      <c r="D25" s="638" t="s">
        <v>466</v>
      </c>
      <c r="E25" s="273">
        <v>526495.76112699998</v>
      </c>
      <c r="F25" s="635">
        <v>5.4772355257031187</v>
      </c>
      <c r="G25" s="273">
        <v>1266299.1730170001</v>
      </c>
      <c r="H25" s="635">
        <v>5.1426997569699529</v>
      </c>
      <c r="I25" s="273">
        <v>1209211.3792069999</v>
      </c>
      <c r="J25" s="635">
        <v>5.7455832860036864</v>
      </c>
      <c r="K25" s="273">
        <v>658613.92448100005</v>
      </c>
      <c r="L25" s="635">
        <v>5.1469676245437519</v>
      </c>
      <c r="M25" s="273">
        <v>3660620.237832</v>
      </c>
      <c r="N25" s="635">
        <v>5.3771164100044846</v>
      </c>
      <c r="P25" s="120"/>
    </row>
    <row r="26" spans="2:16" ht="13.2">
      <c r="B26" s="70"/>
      <c r="C26" s="628"/>
      <c r="D26" s="638" t="s">
        <v>366</v>
      </c>
      <c r="E26" s="272">
        <v>0</v>
      </c>
      <c r="F26" s="635">
        <v>0</v>
      </c>
      <c r="G26" s="272">
        <v>0</v>
      </c>
      <c r="H26" s="635">
        <v>0</v>
      </c>
      <c r="I26" s="272">
        <v>0</v>
      </c>
      <c r="J26" s="635">
        <v>0</v>
      </c>
      <c r="K26" s="272">
        <v>0</v>
      </c>
      <c r="L26" s="635">
        <v>0</v>
      </c>
      <c r="M26" s="272">
        <v>0</v>
      </c>
      <c r="N26" s="635">
        <v>0</v>
      </c>
      <c r="P26" s="120"/>
    </row>
    <row r="27" spans="2:16" ht="13.2">
      <c r="B27" s="70"/>
      <c r="C27" s="634" t="s">
        <v>467</v>
      </c>
      <c r="D27" s="634"/>
      <c r="E27" s="272">
        <v>1586725.732814</v>
      </c>
      <c r="F27" s="632">
        <v>16.507009543083033</v>
      </c>
      <c r="G27" s="272">
        <v>5337138.5075629996</v>
      </c>
      <c r="H27" s="632">
        <v>21.675210322032434</v>
      </c>
      <c r="I27" s="272">
        <v>4533058.8811990004</v>
      </c>
      <c r="J27" s="632">
        <v>21.538887071479497</v>
      </c>
      <c r="K27" s="272">
        <v>2324250.674714</v>
      </c>
      <c r="L27" s="632">
        <v>18.163665433438673</v>
      </c>
      <c r="M27" s="272">
        <v>13781173.796290001</v>
      </c>
      <c r="N27" s="632">
        <v>20.24328418537133</v>
      </c>
      <c r="P27" s="120"/>
    </row>
    <row r="28" spans="2:16" ht="13.2">
      <c r="B28" s="70"/>
      <c r="C28" s="628"/>
      <c r="D28" s="628" t="s">
        <v>458</v>
      </c>
      <c r="E28" s="273">
        <v>0</v>
      </c>
      <c r="F28" s="635">
        <v>0</v>
      </c>
      <c r="G28" s="273">
        <v>0</v>
      </c>
      <c r="H28" s="635">
        <v>0</v>
      </c>
      <c r="I28" s="273">
        <v>0</v>
      </c>
      <c r="J28" s="635">
        <v>0</v>
      </c>
      <c r="K28" s="273">
        <v>0</v>
      </c>
      <c r="L28" s="635">
        <v>0</v>
      </c>
      <c r="M28" s="273">
        <v>0</v>
      </c>
      <c r="N28" s="635">
        <v>0</v>
      </c>
      <c r="P28" s="120"/>
    </row>
    <row r="29" spans="2:16" ht="13.2">
      <c r="B29" s="70"/>
      <c r="C29" s="628"/>
      <c r="D29" s="628" t="s">
        <v>468</v>
      </c>
      <c r="E29" s="273">
        <v>0</v>
      </c>
      <c r="F29" s="635">
        <v>0</v>
      </c>
      <c r="G29" s="273">
        <v>0</v>
      </c>
      <c r="H29" s="635">
        <v>0</v>
      </c>
      <c r="I29" s="273">
        <v>0</v>
      </c>
      <c r="J29" s="635">
        <v>0</v>
      </c>
      <c r="K29" s="273">
        <v>0</v>
      </c>
      <c r="L29" s="635">
        <v>0</v>
      </c>
      <c r="M29" s="273">
        <v>0</v>
      </c>
      <c r="N29" s="635">
        <v>0</v>
      </c>
      <c r="P29" s="120"/>
    </row>
    <row r="30" spans="2:16" ht="13.2">
      <c r="B30" s="70"/>
      <c r="C30" s="628"/>
      <c r="D30" s="628" t="s">
        <v>469</v>
      </c>
      <c r="E30" s="273">
        <v>0</v>
      </c>
      <c r="F30" s="635">
        <v>0</v>
      </c>
      <c r="G30" s="273">
        <v>0</v>
      </c>
      <c r="H30" s="635">
        <v>0</v>
      </c>
      <c r="I30" s="273">
        <v>0</v>
      </c>
      <c r="J30" s="635">
        <v>0</v>
      </c>
      <c r="K30" s="273">
        <v>0</v>
      </c>
      <c r="L30" s="635">
        <v>0</v>
      </c>
      <c r="M30" s="273">
        <v>0</v>
      </c>
      <c r="N30" s="635">
        <v>0</v>
      </c>
      <c r="P30" s="120"/>
    </row>
    <row r="31" spans="2:16" ht="13.2">
      <c r="B31" s="70"/>
      <c r="C31" s="628"/>
      <c r="D31" s="628" t="s">
        <v>470</v>
      </c>
      <c r="E31" s="273">
        <v>0</v>
      </c>
      <c r="F31" s="635">
        <v>0</v>
      </c>
      <c r="G31" s="273">
        <v>0</v>
      </c>
      <c r="H31" s="635">
        <v>0</v>
      </c>
      <c r="I31" s="273">
        <v>0</v>
      </c>
      <c r="J31" s="635">
        <v>0</v>
      </c>
      <c r="K31" s="273">
        <v>0</v>
      </c>
      <c r="L31" s="635">
        <v>0</v>
      </c>
      <c r="M31" s="273">
        <v>0</v>
      </c>
      <c r="N31" s="635">
        <v>0</v>
      </c>
      <c r="P31" s="120"/>
    </row>
    <row r="32" spans="2:16" ht="13.2">
      <c r="B32" s="70"/>
      <c r="C32" s="628"/>
      <c r="D32" s="628" t="s">
        <v>471</v>
      </c>
      <c r="E32" s="273">
        <v>203104.504942</v>
      </c>
      <c r="F32" s="635">
        <v>2.1129347889095809</v>
      </c>
      <c r="G32" s="273">
        <v>1131500.660433</v>
      </c>
      <c r="H32" s="635">
        <v>4.5952554462751838</v>
      </c>
      <c r="I32" s="273">
        <v>1027612.2621779999</v>
      </c>
      <c r="J32" s="635">
        <v>4.8827127660131229</v>
      </c>
      <c r="K32" s="273">
        <v>485643.24352199998</v>
      </c>
      <c r="L32" s="635">
        <v>3.7952280669678742</v>
      </c>
      <c r="M32" s="273">
        <v>2847860.671075</v>
      </c>
      <c r="N32" s="635">
        <v>4.1832469234538916</v>
      </c>
      <c r="P32" s="120"/>
    </row>
    <row r="33" spans="2:16" ht="13.2">
      <c r="B33" s="70"/>
      <c r="C33" s="628"/>
      <c r="D33" s="628" t="s">
        <v>472</v>
      </c>
      <c r="E33" s="273">
        <v>0</v>
      </c>
      <c r="F33" s="635">
        <v>0</v>
      </c>
      <c r="G33" s="273">
        <v>253222.720015</v>
      </c>
      <c r="H33" s="635">
        <v>1.0283892214647512</v>
      </c>
      <c r="I33" s="273">
        <v>149492.67215900001</v>
      </c>
      <c r="J33" s="635">
        <v>0.71031633782677428</v>
      </c>
      <c r="K33" s="273">
        <v>126358.23758099999</v>
      </c>
      <c r="L33" s="635">
        <v>0.98747040375180617</v>
      </c>
      <c r="M33" s="273">
        <v>529073.629755</v>
      </c>
      <c r="N33" s="635">
        <v>0.77716078473661387</v>
      </c>
      <c r="P33" s="120"/>
    </row>
    <row r="34" spans="2:16" ht="13.2">
      <c r="B34" s="70"/>
      <c r="C34" s="628"/>
      <c r="D34" s="628" t="s">
        <v>473</v>
      </c>
      <c r="E34" s="273">
        <v>0</v>
      </c>
      <c r="F34" s="635">
        <v>0</v>
      </c>
      <c r="G34" s="273">
        <v>0</v>
      </c>
      <c r="H34" s="635">
        <v>0</v>
      </c>
      <c r="I34" s="273">
        <v>0</v>
      </c>
      <c r="J34" s="635">
        <v>0</v>
      </c>
      <c r="K34" s="273">
        <v>0</v>
      </c>
      <c r="L34" s="635">
        <v>0</v>
      </c>
      <c r="M34" s="273">
        <v>0</v>
      </c>
      <c r="N34" s="635">
        <v>0</v>
      </c>
      <c r="P34" s="120"/>
    </row>
    <row r="35" spans="2:16" ht="13.2">
      <c r="B35" s="70"/>
      <c r="C35" s="628"/>
      <c r="D35" s="628" t="s">
        <v>474</v>
      </c>
      <c r="E35" s="273">
        <v>0</v>
      </c>
      <c r="F35" s="635">
        <v>0</v>
      </c>
      <c r="G35" s="273">
        <v>0</v>
      </c>
      <c r="H35" s="635">
        <v>0</v>
      </c>
      <c r="I35" s="273">
        <v>0</v>
      </c>
      <c r="J35" s="635">
        <v>0</v>
      </c>
      <c r="K35" s="273">
        <v>0</v>
      </c>
      <c r="L35" s="635">
        <v>0</v>
      </c>
      <c r="M35" s="273">
        <v>0</v>
      </c>
      <c r="N35" s="635">
        <v>0</v>
      </c>
      <c r="P35" s="120"/>
    </row>
    <row r="36" spans="2:16" ht="13.2">
      <c r="B36" s="70"/>
      <c r="C36" s="628"/>
      <c r="D36" s="638" t="s">
        <v>466</v>
      </c>
      <c r="E36" s="273">
        <v>1383621.2278720001</v>
      </c>
      <c r="F36" s="635">
        <v>14.394074754173456</v>
      </c>
      <c r="G36" s="273">
        <v>3952415.127115</v>
      </c>
      <c r="H36" s="635">
        <v>16.051565654292503</v>
      </c>
      <c r="I36" s="273">
        <v>3355953.946862</v>
      </c>
      <c r="J36" s="635">
        <v>15.945857967639601</v>
      </c>
      <c r="K36" s="273">
        <v>1712249.193611</v>
      </c>
      <c r="L36" s="635">
        <v>13.380966962718993</v>
      </c>
      <c r="M36" s="273">
        <v>10404239.49546</v>
      </c>
      <c r="N36" s="635">
        <v>15.282876477180823</v>
      </c>
      <c r="P36" s="120"/>
    </row>
    <row r="37" spans="2:16" ht="13.2">
      <c r="B37" s="70"/>
      <c r="C37" s="628"/>
      <c r="D37" s="638" t="s">
        <v>475</v>
      </c>
      <c r="E37" s="272">
        <v>0</v>
      </c>
      <c r="F37" s="635">
        <v>0</v>
      </c>
      <c r="G37" s="272">
        <v>0</v>
      </c>
      <c r="H37" s="635">
        <v>0</v>
      </c>
      <c r="I37" s="272">
        <v>0</v>
      </c>
      <c r="J37" s="635">
        <v>0</v>
      </c>
      <c r="K37" s="272">
        <v>0</v>
      </c>
      <c r="L37" s="635">
        <v>0</v>
      </c>
      <c r="M37" s="272">
        <v>0</v>
      </c>
      <c r="N37" s="635">
        <v>0</v>
      </c>
      <c r="P37" s="120"/>
    </row>
    <row r="38" spans="2:16" ht="13.2">
      <c r="B38" s="70"/>
      <c r="C38" s="628"/>
      <c r="D38" s="638" t="s">
        <v>476</v>
      </c>
      <c r="E38" s="273">
        <v>0</v>
      </c>
      <c r="F38" s="635">
        <v>0</v>
      </c>
      <c r="G38" s="273">
        <v>0</v>
      </c>
      <c r="H38" s="635">
        <v>0</v>
      </c>
      <c r="I38" s="273">
        <v>0</v>
      </c>
      <c r="J38" s="635">
        <v>0</v>
      </c>
      <c r="K38" s="273">
        <v>0</v>
      </c>
      <c r="L38" s="635">
        <v>0</v>
      </c>
      <c r="M38" s="273">
        <v>0</v>
      </c>
      <c r="N38" s="635">
        <v>0</v>
      </c>
      <c r="P38" s="120"/>
    </row>
    <row r="39" spans="2:16" ht="13.2">
      <c r="B39" s="70"/>
      <c r="C39" s="628"/>
      <c r="D39" s="638" t="s">
        <v>477</v>
      </c>
      <c r="E39" s="273">
        <v>0</v>
      </c>
      <c r="F39" s="635">
        <v>0</v>
      </c>
      <c r="G39" s="273">
        <v>0</v>
      </c>
      <c r="H39" s="635">
        <v>0</v>
      </c>
      <c r="I39" s="273">
        <v>0</v>
      </c>
      <c r="J39" s="635">
        <v>0</v>
      </c>
      <c r="K39" s="273">
        <v>0</v>
      </c>
      <c r="L39" s="635">
        <v>0</v>
      </c>
      <c r="M39" s="273">
        <v>0</v>
      </c>
      <c r="N39" s="635">
        <v>0</v>
      </c>
      <c r="P39" s="120"/>
    </row>
    <row r="40" spans="2:16" ht="13.2">
      <c r="B40" s="70"/>
      <c r="C40" s="634" t="s">
        <v>478</v>
      </c>
      <c r="D40" s="634"/>
      <c r="E40" s="272">
        <v>210563.59097200001</v>
      </c>
      <c r="F40" s="632">
        <v>2.1905330793598949</v>
      </c>
      <c r="G40" s="272">
        <v>1038727.59162</v>
      </c>
      <c r="H40" s="632">
        <v>4.2184850521974111</v>
      </c>
      <c r="I40" s="272">
        <v>977798.62426199997</v>
      </c>
      <c r="J40" s="632">
        <v>4.6460226303207977</v>
      </c>
      <c r="K40" s="272">
        <v>789856.96073499997</v>
      </c>
      <c r="L40" s="632">
        <v>6.1726119867981168</v>
      </c>
      <c r="M40" s="272">
        <v>3016946.7675879998</v>
      </c>
      <c r="N40" s="632">
        <v>4.4316189383565145</v>
      </c>
      <c r="P40" s="120"/>
    </row>
    <row r="41" spans="2:16" ht="13.2">
      <c r="B41" s="70"/>
      <c r="C41" s="628"/>
      <c r="D41" s="638" t="s">
        <v>479</v>
      </c>
      <c r="E41" s="273">
        <v>0</v>
      </c>
      <c r="F41" s="635">
        <v>0</v>
      </c>
      <c r="G41" s="273">
        <v>0</v>
      </c>
      <c r="H41" s="635">
        <v>0</v>
      </c>
      <c r="I41" s="273">
        <v>0</v>
      </c>
      <c r="J41" s="635">
        <v>0</v>
      </c>
      <c r="K41" s="273">
        <v>156.85752500000001</v>
      </c>
      <c r="L41" s="635">
        <v>1.2258176950590007E-3</v>
      </c>
      <c r="M41" s="273">
        <v>156.85752500000001</v>
      </c>
      <c r="N41" s="635">
        <v>2.3040936150473676E-4</v>
      </c>
      <c r="P41" s="120"/>
    </row>
    <row r="42" spans="2:16" ht="13.2">
      <c r="B42" s="209"/>
      <c r="C42" s="628"/>
      <c r="D42" s="638" t="s">
        <v>480</v>
      </c>
      <c r="E42" s="273">
        <v>0</v>
      </c>
      <c r="F42" s="636">
        <v>0</v>
      </c>
      <c r="G42" s="273">
        <v>78649.531531000001</v>
      </c>
      <c r="H42" s="636">
        <v>0.31941182250526856</v>
      </c>
      <c r="I42" s="273">
        <v>58803.388174</v>
      </c>
      <c r="J42" s="636">
        <v>0.27940504866443572</v>
      </c>
      <c r="K42" s="273">
        <v>61743.559114999996</v>
      </c>
      <c r="L42" s="636">
        <v>0.48251652140430273</v>
      </c>
      <c r="M42" s="273">
        <v>199196.47881999999</v>
      </c>
      <c r="N42" s="636">
        <v>0.29260141328194494</v>
      </c>
      <c r="P42" s="120"/>
    </row>
    <row r="43" spans="2:16" ht="13.2">
      <c r="B43" s="209"/>
      <c r="C43" s="628"/>
      <c r="D43" s="638" t="s">
        <v>481</v>
      </c>
      <c r="E43" s="273">
        <v>0</v>
      </c>
      <c r="F43" s="636">
        <v>0</v>
      </c>
      <c r="G43" s="273">
        <v>146932.772061</v>
      </c>
      <c r="H43" s="636">
        <v>0.59672401851823831</v>
      </c>
      <c r="I43" s="273">
        <v>143551.20793900001</v>
      </c>
      <c r="J43" s="636">
        <v>0.682085394830515</v>
      </c>
      <c r="K43" s="273">
        <v>0</v>
      </c>
      <c r="L43" s="636">
        <v>0</v>
      </c>
      <c r="M43" s="273">
        <v>290483.98</v>
      </c>
      <c r="N43" s="636">
        <v>0.42669440537937031</v>
      </c>
      <c r="P43" s="120"/>
    </row>
    <row r="44" spans="2:16" ht="13.2">
      <c r="B44" s="209"/>
      <c r="C44" s="628"/>
      <c r="D44" s="638" t="s">
        <v>482</v>
      </c>
      <c r="E44" s="273">
        <v>175723.136509</v>
      </c>
      <c r="F44" s="636">
        <v>1.8280812060382516</v>
      </c>
      <c r="G44" s="273">
        <v>157720.694288</v>
      </c>
      <c r="H44" s="636">
        <v>0.64053597559535069</v>
      </c>
      <c r="I44" s="273">
        <v>351937.589653</v>
      </c>
      <c r="J44" s="636">
        <v>1.6722359445151631</v>
      </c>
      <c r="K44" s="273">
        <v>330902.90915999998</v>
      </c>
      <c r="L44" s="636">
        <v>2.5859558946555423</v>
      </c>
      <c r="M44" s="273">
        <v>1016284.329609</v>
      </c>
      <c r="N44" s="636">
        <v>1.4928287533064104</v>
      </c>
      <c r="P44" s="120"/>
    </row>
    <row r="45" spans="2:16" ht="13.2">
      <c r="B45" s="209"/>
      <c r="C45" s="628"/>
      <c r="D45" s="638" t="s">
        <v>483</v>
      </c>
      <c r="E45" s="273">
        <v>34840.454463000002</v>
      </c>
      <c r="F45" s="636">
        <v>0.36245187332164291</v>
      </c>
      <c r="G45" s="273">
        <v>655424.59374000004</v>
      </c>
      <c r="H45" s="636">
        <v>2.6618132355785544</v>
      </c>
      <c r="I45" s="273">
        <v>423506.43849500001</v>
      </c>
      <c r="J45" s="636">
        <v>2.0122962423059323</v>
      </c>
      <c r="K45" s="273">
        <v>397053.63493499998</v>
      </c>
      <c r="L45" s="636">
        <v>3.1029137530432132</v>
      </c>
      <c r="M45" s="273">
        <v>1510825.121634</v>
      </c>
      <c r="N45" s="636">
        <v>2.2192639570272843</v>
      </c>
      <c r="P45" s="120"/>
    </row>
    <row r="46" spans="2:16" ht="13.2">
      <c r="B46" s="70"/>
      <c r="C46" s="634" t="s">
        <v>484</v>
      </c>
      <c r="D46" s="634"/>
      <c r="E46" s="272">
        <v>270808.97443300002</v>
      </c>
      <c r="F46" s="632">
        <v>2.8172772602548286</v>
      </c>
      <c r="G46" s="272">
        <v>215109.652959</v>
      </c>
      <c r="H46" s="632">
        <v>0.87360426632710819</v>
      </c>
      <c r="I46" s="272">
        <v>56077.213996999999</v>
      </c>
      <c r="J46" s="632">
        <v>0.26645159730312107</v>
      </c>
      <c r="K46" s="272">
        <v>135668.995169</v>
      </c>
      <c r="L46" s="632">
        <v>1.0602325578516829</v>
      </c>
      <c r="M46" s="272">
        <v>677664.83655899996</v>
      </c>
      <c r="N46" s="632">
        <v>0.99542768066607556</v>
      </c>
      <c r="P46" s="120"/>
    </row>
    <row r="47" spans="2:16" ht="13.2">
      <c r="B47" s="70"/>
      <c r="C47" s="628"/>
      <c r="D47" s="628" t="s">
        <v>485</v>
      </c>
      <c r="E47" s="273">
        <v>270808.97443300002</v>
      </c>
      <c r="F47" s="635">
        <v>2.8172772602548286</v>
      </c>
      <c r="G47" s="273">
        <v>215109.652959</v>
      </c>
      <c r="H47" s="635">
        <v>0.87360426632710819</v>
      </c>
      <c r="I47" s="273">
        <v>56077.213996999999</v>
      </c>
      <c r="J47" s="635">
        <v>0.26645159730312107</v>
      </c>
      <c r="K47" s="273">
        <v>135668.995169</v>
      </c>
      <c r="L47" s="635">
        <v>1.0602325578516829</v>
      </c>
      <c r="M47" s="273">
        <v>677664.83655899996</v>
      </c>
      <c r="N47" s="635">
        <v>0.99542768066607556</v>
      </c>
      <c r="P47" s="120"/>
    </row>
    <row r="48" spans="2:16" ht="13.2">
      <c r="B48" s="70"/>
      <c r="C48" s="628"/>
      <c r="D48" s="628" t="s">
        <v>486</v>
      </c>
      <c r="E48" s="273">
        <v>0</v>
      </c>
      <c r="F48" s="635">
        <v>0</v>
      </c>
      <c r="G48" s="273">
        <v>0</v>
      </c>
      <c r="H48" s="635">
        <v>0</v>
      </c>
      <c r="I48" s="273">
        <v>0</v>
      </c>
      <c r="J48" s="635">
        <v>0</v>
      </c>
      <c r="K48" s="273">
        <v>0</v>
      </c>
      <c r="L48" s="635">
        <v>0</v>
      </c>
      <c r="M48" s="273">
        <v>0</v>
      </c>
      <c r="N48" s="635">
        <v>0</v>
      </c>
      <c r="P48" s="120"/>
    </row>
    <row r="49" spans="2:27" ht="12" customHeight="1">
      <c r="B49" s="70"/>
      <c r="C49" s="628"/>
      <c r="D49" s="628" t="s">
        <v>487</v>
      </c>
      <c r="E49" s="273">
        <v>0</v>
      </c>
      <c r="F49" s="635">
        <v>0</v>
      </c>
      <c r="G49" s="273">
        <v>0</v>
      </c>
      <c r="H49" s="635">
        <v>0</v>
      </c>
      <c r="I49" s="273">
        <v>0</v>
      </c>
      <c r="J49" s="635">
        <v>0</v>
      </c>
      <c r="K49" s="273">
        <v>0</v>
      </c>
      <c r="L49" s="635">
        <v>0</v>
      </c>
      <c r="M49" s="273">
        <v>0</v>
      </c>
      <c r="N49" s="635">
        <v>0</v>
      </c>
      <c r="P49" s="80"/>
    </row>
    <row r="50" spans="2:27" ht="12" customHeight="1">
      <c r="B50" s="70"/>
      <c r="C50" s="628"/>
      <c r="D50" s="628" t="s">
        <v>488</v>
      </c>
      <c r="E50" s="273">
        <v>0</v>
      </c>
      <c r="F50" s="635">
        <v>0</v>
      </c>
      <c r="G50" s="273">
        <v>0</v>
      </c>
      <c r="H50" s="635">
        <v>0</v>
      </c>
      <c r="I50" s="273">
        <v>0</v>
      </c>
      <c r="J50" s="635">
        <v>0</v>
      </c>
      <c r="K50" s="273">
        <v>0</v>
      </c>
      <c r="L50" s="635">
        <v>0</v>
      </c>
      <c r="M50" s="273">
        <v>0</v>
      </c>
      <c r="N50" s="635">
        <v>0</v>
      </c>
      <c r="P50" s="80"/>
    </row>
    <row r="51" spans="2:27" ht="13.2">
      <c r="B51" s="631" t="s">
        <v>489</v>
      </c>
      <c r="C51" s="631"/>
      <c r="D51" s="634"/>
      <c r="E51" s="272">
        <v>4870390.6471549999</v>
      </c>
      <c r="F51" s="632">
        <v>50.667600095292656</v>
      </c>
      <c r="G51" s="272">
        <v>12103914.286413001</v>
      </c>
      <c r="H51" s="632">
        <v>49.156469802326583</v>
      </c>
      <c r="I51" s="272">
        <v>8984579.4962290004</v>
      </c>
      <c r="J51" s="632">
        <v>42.6903440316268</v>
      </c>
      <c r="K51" s="272">
        <v>6756299.0123060001</v>
      </c>
      <c r="L51" s="632">
        <v>52.79944894192576</v>
      </c>
      <c r="M51" s="272">
        <v>32715183.442102998</v>
      </c>
      <c r="N51" s="632">
        <v>48.05561306928238</v>
      </c>
      <c r="P51" s="120"/>
    </row>
    <row r="52" spans="2:27" s="217" customFormat="1" ht="13.2">
      <c r="B52" s="631"/>
      <c r="C52" s="631" t="s">
        <v>451</v>
      </c>
      <c r="D52" s="634"/>
      <c r="E52" s="272">
        <v>81447.245582000003</v>
      </c>
      <c r="F52" s="632">
        <v>0.84731118445754827</v>
      </c>
      <c r="G52" s="272">
        <v>272722.73100799997</v>
      </c>
      <c r="H52" s="632">
        <v>1.1075827516600567</v>
      </c>
      <c r="I52" s="272">
        <v>459197.06154199998</v>
      </c>
      <c r="J52" s="632">
        <v>2.1818806927767689</v>
      </c>
      <c r="K52" s="272">
        <v>8.2395999999999997E-2</v>
      </c>
      <c r="L52" s="632">
        <v>6.4391220505411789E-7</v>
      </c>
      <c r="M52" s="272">
        <v>813367.12052899995</v>
      </c>
      <c r="N52" s="632">
        <v>1.1947619274882293</v>
      </c>
      <c r="P52" s="120"/>
      <c r="Q52" s="123"/>
      <c r="R52" s="123"/>
      <c r="S52" s="123"/>
      <c r="T52" s="123"/>
      <c r="U52" s="123"/>
      <c r="V52" s="123"/>
      <c r="W52" s="123"/>
      <c r="X52" s="123"/>
      <c r="Y52" s="123"/>
      <c r="Z52" s="123"/>
      <c r="AA52" s="123"/>
    </row>
    <row r="53" spans="2:27" s="217" customFormat="1" ht="13.2">
      <c r="B53" s="631"/>
      <c r="C53" s="631"/>
      <c r="D53" s="628" t="s">
        <v>490</v>
      </c>
      <c r="E53" s="273">
        <v>81447.245582000003</v>
      </c>
      <c r="F53" s="635">
        <v>0.84731118445754827</v>
      </c>
      <c r="G53" s="273">
        <v>272722.73100799997</v>
      </c>
      <c r="H53" s="635">
        <v>1.1075827516600567</v>
      </c>
      <c r="I53" s="273">
        <v>459197.06154199998</v>
      </c>
      <c r="J53" s="635">
        <v>2.1818806927767689</v>
      </c>
      <c r="K53" s="273">
        <v>8.2395999999999997E-2</v>
      </c>
      <c r="L53" s="635">
        <v>6.4391220505411789E-7</v>
      </c>
      <c r="M53" s="273">
        <v>813367.12052899995</v>
      </c>
      <c r="N53" s="635">
        <v>1.1947619274882293</v>
      </c>
      <c r="P53" s="120"/>
      <c r="Q53" s="123"/>
      <c r="R53" s="123"/>
      <c r="S53" s="123"/>
      <c r="T53" s="123"/>
      <c r="U53" s="123"/>
      <c r="V53" s="123"/>
      <c r="W53" s="123"/>
      <c r="X53" s="123"/>
      <c r="Y53" s="123"/>
      <c r="Z53" s="123"/>
      <c r="AA53" s="123"/>
    </row>
    <row r="54" spans="2:27" s="217" customFormat="1" ht="13.2">
      <c r="B54" s="631"/>
      <c r="C54" s="631" t="s">
        <v>456</v>
      </c>
      <c r="D54" s="634"/>
      <c r="E54" s="272">
        <v>19734.657981</v>
      </c>
      <c r="F54" s="632">
        <v>0.20530339987876986</v>
      </c>
      <c r="G54" s="272">
        <v>597865.55862799997</v>
      </c>
      <c r="H54" s="632">
        <v>2.4280542296584473</v>
      </c>
      <c r="I54" s="272">
        <v>232348.476039</v>
      </c>
      <c r="J54" s="632">
        <v>1.1040067463916721</v>
      </c>
      <c r="K54" s="272">
        <v>60219.679377</v>
      </c>
      <c r="L54" s="632">
        <v>0.47060763308044151</v>
      </c>
      <c r="M54" s="272">
        <v>910168.37202500005</v>
      </c>
      <c r="N54" s="632">
        <v>1.3369541146341941</v>
      </c>
      <c r="P54" s="120"/>
      <c r="Q54" s="123"/>
      <c r="R54" s="123"/>
      <c r="S54" s="123"/>
      <c r="T54" s="123"/>
      <c r="U54" s="123"/>
      <c r="V54" s="123"/>
      <c r="W54" s="123"/>
      <c r="X54" s="123"/>
      <c r="Y54" s="123"/>
      <c r="Z54" s="123"/>
      <c r="AA54" s="123"/>
    </row>
    <row r="55" spans="2:27" s="217" customFormat="1" ht="13.2">
      <c r="B55" s="631"/>
      <c r="C55" s="631"/>
      <c r="D55" s="628" t="s">
        <v>491</v>
      </c>
      <c r="E55" s="273">
        <v>0</v>
      </c>
      <c r="F55" s="636">
        <v>0</v>
      </c>
      <c r="G55" s="273">
        <v>178486.57522699999</v>
      </c>
      <c r="H55" s="636">
        <v>0.72487046236898178</v>
      </c>
      <c r="I55" s="273">
        <v>66626.981855999999</v>
      </c>
      <c r="J55" s="635">
        <v>0.31657895379693796</v>
      </c>
      <c r="K55" s="273">
        <v>0</v>
      </c>
      <c r="L55" s="636">
        <v>0</v>
      </c>
      <c r="M55" s="273">
        <v>245113.55708299999</v>
      </c>
      <c r="N55" s="635">
        <v>0.36004940268979041</v>
      </c>
      <c r="P55" s="120"/>
      <c r="Q55" s="123"/>
    </row>
    <row r="56" spans="2:27" s="217" customFormat="1" ht="13.2">
      <c r="B56" s="631"/>
      <c r="C56" s="631"/>
      <c r="D56" s="628" t="s">
        <v>492</v>
      </c>
      <c r="E56" s="273">
        <v>0</v>
      </c>
      <c r="F56" s="636">
        <v>0</v>
      </c>
      <c r="G56" s="273">
        <v>0</v>
      </c>
      <c r="H56" s="636">
        <v>0</v>
      </c>
      <c r="I56" s="273">
        <v>0</v>
      </c>
      <c r="J56" s="636">
        <v>0</v>
      </c>
      <c r="K56" s="273">
        <v>0</v>
      </c>
      <c r="L56" s="636">
        <v>0</v>
      </c>
      <c r="M56" s="273">
        <v>0</v>
      </c>
      <c r="N56" s="636">
        <v>0</v>
      </c>
      <c r="P56" s="120"/>
      <c r="Q56" s="123"/>
    </row>
    <row r="57" spans="2:27" s="217" customFormat="1" ht="13.2">
      <c r="B57" s="631"/>
      <c r="C57" s="631"/>
      <c r="D57" s="628" t="s">
        <v>493</v>
      </c>
      <c r="E57" s="273">
        <v>19734.657981</v>
      </c>
      <c r="F57" s="636">
        <v>0.20530339987876986</v>
      </c>
      <c r="G57" s="273">
        <v>419378.98340099998</v>
      </c>
      <c r="H57" s="636">
        <v>1.7031837672894654</v>
      </c>
      <c r="I57" s="273">
        <v>165721.494183</v>
      </c>
      <c r="J57" s="636">
        <v>0.78742779259473406</v>
      </c>
      <c r="K57" s="273">
        <v>60219.679377</v>
      </c>
      <c r="L57" s="636">
        <v>0.47060763308044151</v>
      </c>
      <c r="M57" s="273">
        <v>665054.81494299998</v>
      </c>
      <c r="N57" s="636">
        <v>0.97690471194587236</v>
      </c>
      <c r="P57" s="120"/>
      <c r="Q57" s="123"/>
    </row>
    <row r="58" spans="2:27" s="217" customFormat="1" ht="13.2">
      <c r="B58" s="631"/>
      <c r="C58" s="631"/>
      <c r="D58" s="628" t="s">
        <v>494</v>
      </c>
      <c r="E58" s="273">
        <v>0</v>
      </c>
      <c r="F58" s="636">
        <v>0</v>
      </c>
      <c r="G58" s="273">
        <v>0</v>
      </c>
      <c r="H58" s="636">
        <v>0</v>
      </c>
      <c r="I58" s="273">
        <v>0</v>
      </c>
      <c r="J58" s="636">
        <v>0</v>
      </c>
      <c r="K58" s="273">
        <v>0</v>
      </c>
      <c r="L58" s="636">
        <v>0</v>
      </c>
      <c r="M58" s="273">
        <v>0</v>
      </c>
      <c r="N58" s="636">
        <v>0</v>
      </c>
      <c r="P58" s="120"/>
      <c r="Q58" s="123"/>
    </row>
    <row r="59" spans="2:27" s="217" customFormat="1" ht="13.2">
      <c r="B59" s="631"/>
      <c r="C59" s="631"/>
      <c r="D59" s="638" t="s">
        <v>466</v>
      </c>
      <c r="E59" s="273">
        <v>0</v>
      </c>
      <c r="F59" s="636">
        <v>0</v>
      </c>
      <c r="G59" s="273">
        <v>0</v>
      </c>
      <c r="H59" s="636">
        <v>0</v>
      </c>
      <c r="I59" s="273">
        <v>0</v>
      </c>
      <c r="J59" s="636">
        <v>0</v>
      </c>
      <c r="K59" s="273">
        <v>0</v>
      </c>
      <c r="L59" s="636">
        <v>0</v>
      </c>
      <c r="M59" s="273">
        <v>0</v>
      </c>
      <c r="N59" s="636">
        <v>0</v>
      </c>
      <c r="P59" s="120"/>
      <c r="Q59" s="123"/>
    </row>
    <row r="60" spans="2:27" s="217" customFormat="1" ht="13.2">
      <c r="B60" s="631"/>
      <c r="C60" s="631" t="s">
        <v>495</v>
      </c>
      <c r="D60" s="634"/>
      <c r="E60" s="272">
        <v>264115.01437200001</v>
      </c>
      <c r="F60" s="629">
        <v>2.7476387207625743</v>
      </c>
      <c r="G60" s="272">
        <v>562952.99245100003</v>
      </c>
      <c r="H60" s="629">
        <v>2.2862671627318507</v>
      </c>
      <c r="I60" s="272">
        <v>656094.62095200003</v>
      </c>
      <c r="J60" s="629">
        <v>3.1174419567990395</v>
      </c>
      <c r="K60" s="272">
        <v>227709.12688699999</v>
      </c>
      <c r="L60" s="629">
        <v>1.7795121851152493</v>
      </c>
      <c r="M60" s="272">
        <v>1710871.7546620001</v>
      </c>
      <c r="N60" s="629">
        <v>2.5131141691044792</v>
      </c>
      <c r="P60" s="120"/>
      <c r="Q60" s="123"/>
      <c r="R60" s="123"/>
      <c r="S60" s="123"/>
      <c r="T60" s="123"/>
      <c r="U60" s="123"/>
      <c r="V60" s="123"/>
      <c r="W60" s="123"/>
      <c r="X60" s="123"/>
      <c r="Y60" s="123"/>
      <c r="Z60" s="123"/>
      <c r="AA60" s="123"/>
    </row>
    <row r="61" spans="2:27" s="217" customFormat="1" ht="13.2">
      <c r="B61" s="631"/>
      <c r="C61" s="631"/>
      <c r="D61" s="638" t="s">
        <v>496</v>
      </c>
      <c r="E61" s="273">
        <v>264115.01437200001</v>
      </c>
      <c r="F61" s="635">
        <v>2.7476387207625743</v>
      </c>
      <c r="G61" s="273">
        <v>353425.81303399999</v>
      </c>
      <c r="H61" s="635">
        <v>1.4353344624449653</v>
      </c>
      <c r="I61" s="273">
        <v>656094.62095200003</v>
      </c>
      <c r="J61" s="635">
        <v>3.1174419567990395</v>
      </c>
      <c r="K61" s="273">
        <v>183370.34796700001</v>
      </c>
      <c r="L61" s="636">
        <v>1.433011373136704</v>
      </c>
      <c r="M61" s="273">
        <v>1457005.796325</v>
      </c>
      <c r="N61" s="635">
        <v>2.1402082892736178</v>
      </c>
      <c r="P61" s="120"/>
      <c r="Q61" s="123"/>
      <c r="R61" s="123"/>
      <c r="S61" s="123"/>
      <c r="T61" s="123"/>
      <c r="U61" s="123"/>
      <c r="V61" s="123"/>
      <c r="W61" s="123"/>
      <c r="X61" s="123"/>
      <c r="Y61" s="123"/>
      <c r="Z61" s="123"/>
      <c r="AA61" s="123"/>
    </row>
    <row r="62" spans="2:27" s="217" customFormat="1" ht="13.2">
      <c r="B62" s="631"/>
      <c r="C62" s="640"/>
      <c r="D62" s="638" t="s">
        <v>497</v>
      </c>
      <c r="E62" s="273">
        <v>0</v>
      </c>
      <c r="F62" s="635">
        <v>0</v>
      </c>
      <c r="G62" s="273">
        <v>0</v>
      </c>
      <c r="H62" s="635">
        <v>0</v>
      </c>
      <c r="I62" s="273">
        <v>0</v>
      </c>
      <c r="J62" s="635">
        <v>0</v>
      </c>
      <c r="K62" s="273">
        <v>0</v>
      </c>
      <c r="L62" s="636">
        <v>0</v>
      </c>
      <c r="M62" s="273">
        <v>0</v>
      </c>
      <c r="N62" s="635">
        <v>0</v>
      </c>
      <c r="P62" s="120"/>
      <c r="Q62" s="123"/>
    </row>
    <row r="63" spans="2:27" s="217" customFormat="1" ht="13.2">
      <c r="B63" s="631"/>
      <c r="C63" s="640"/>
      <c r="D63" s="638" t="s">
        <v>466</v>
      </c>
      <c r="E63" s="273">
        <v>0</v>
      </c>
      <c r="F63" s="635">
        <v>0</v>
      </c>
      <c r="G63" s="273">
        <v>209527.17941700001</v>
      </c>
      <c r="H63" s="635">
        <v>0.85093270028688528</v>
      </c>
      <c r="I63" s="273">
        <v>0</v>
      </c>
      <c r="J63" s="635">
        <v>0</v>
      </c>
      <c r="K63" s="273">
        <v>44338.778919999997</v>
      </c>
      <c r="L63" s="636">
        <v>0.34650081197854554</v>
      </c>
      <c r="M63" s="273">
        <v>253865.95833699999</v>
      </c>
      <c r="N63" s="635">
        <v>0.37290587983086093</v>
      </c>
      <c r="P63" s="120"/>
      <c r="Q63" s="123"/>
    </row>
    <row r="64" spans="2:27" s="217" customFormat="1" ht="13.2">
      <c r="B64" s="631"/>
      <c r="C64" s="631" t="s">
        <v>478</v>
      </c>
      <c r="D64" s="634"/>
      <c r="E64" s="272">
        <v>4505093.7292200001</v>
      </c>
      <c r="F64" s="632">
        <v>46.867346790193771</v>
      </c>
      <c r="G64" s="272">
        <v>10670373.004326001</v>
      </c>
      <c r="H64" s="632">
        <v>43.334565658276226</v>
      </c>
      <c r="I64" s="272">
        <v>7636939.337696</v>
      </c>
      <c r="J64" s="632">
        <v>36.287014635659318</v>
      </c>
      <c r="K64" s="272">
        <v>6468370.1236450002</v>
      </c>
      <c r="L64" s="632">
        <v>50.54932847981005</v>
      </c>
      <c r="M64" s="272">
        <v>29280776.194885999</v>
      </c>
      <c r="N64" s="632">
        <v>43.010782858054007</v>
      </c>
      <c r="P64" s="120"/>
      <c r="Q64" s="123"/>
      <c r="R64" s="123"/>
      <c r="S64" s="123"/>
      <c r="T64" s="123"/>
      <c r="U64" s="123"/>
      <c r="V64" s="123"/>
      <c r="W64" s="123"/>
      <c r="X64" s="123"/>
      <c r="Y64" s="123"/>
      <c r="Z64" s="123"/>
      <c r="AA64" s="123"/>
    </row>
    <row r="65" spans="2:27" s="217" customFormat="1" ht="13.2">
      <c r="B65" s="631"/>
      <c r="C65" s="640"/>
      <c r="D65" s="638" t="s">
        <v>498</v>
      </c>
      <c r="E65" s="273">
        <v>2697735.6675749999</v>
      </c>
      <c r="F65" s="635">
        <v>28.065057173050906</v>
      </c>
      <c r="G65" s="273">
        <v>6369838.3105370002</v>
      </c>
      <c r="H65" s="635">
        <v>25.869215292535575</v>
      </c>
      <c r="I65" s="273">
        <v>2409802.4023159998</v>
      </c>
      <c r="J65" s="635">
        <v>11.450206840096355</v>
      </c>
      <c r="K65" s="273">
        <v>3358781.5421660002</v>
      </c>
      <c r="L65" s="635">
        <v>26.24836677886281</v>
      </c>
      <c r="M65" s="273">
        <v>14836157.922594</v>
      </c>
      <c r="N65" s="635">
        <v>21.792959401395152</v>
      </c>
      <c r="P65" s="120"/>
      <c r="Q65" s="123"/>
    </row>
    <row r="66" spans="2:27" s="217" customFormat="1" ht="13.2">
      <c r="B66" s="631"/>
      <c r="C66" s="640"/>
      <c r="D66" s="638" t="s">
        <v>499</v>
      </c>
      <c r="E66" s="272">
        <v>1807358.061645</v>
      </c>
      <c r="F66" s="635">
        <v>18.802289617142861</v>
      </c>
      <c r="G66" s="272">
        <v>4300534.6937880004</v>
      </c>
      <c r="H66" s="635">
        <v>17.465350365736587</v>
      </c>
      <c r="I66" s="272">
        <v>5227136.9353799997</v>
      </c>
      <c r="J66" s="635">
        <v>24.836807795562958</v>
      </c>
      <c r="K66" s="272">
        <v>3109588.5814800002</v>
      </c>
      <c r="L66" s="635">
        <v>24.300961700955064</v>
      </c>
      <c r="M66" s="272">
        <v>14444618.272293</v>
      </c>
      <c r="N66" s="635">
        <v>21.217823456660327</v>
      </c>
      <c r="P66" s="120"/>
      <c r="Q66" s="123"/>
    </row>
    <row r="67" spans="2:27" s="217" customFormat="1" ht="13.2">
      <c r="B67" s="631"/>
      <c r="C67" s="640"/>
      <c r="D67" s="638" t="s">
        <v>500</v>
      </c>
      <c r="E67" s="272">
        <v>0</v>
      </c>
      <c r="F67" s="635">
        <v>0</v>
      </c>
      <c r="G67" s="272">
        <v>0</v>
      </c>
      <c r="H67" s="635">
        <v>0</v>
      </c>
      <c r="I67" s="272">
        <v>0</v>
      </c>
      <c r="J67" s="635">
        <v>0</v>
      </c>
      <c r="K67" s="272">
        <v>0</v>
      </c>
      <c r="L67" s="635">
        <v>0</v>
      </c>
      <c r="M67" s="272">
        <v>0</v>
      </c>
      <c r="N67" s="635">
        <v>0</v>
      </c>
      <c r="P67" s="120"/>
      <c r="Q67" s="123"/>
    </row>
    <row r="68" spans="2:27" s="217" customFormat="1" ht="13.2">
      <c r="B68" s="631"/>
      <c r="C68" s="631" t="s">
        <v>484</v>
      </c>
      <c r="D68" s="634"/>
      <c r="E68" s="272">
        <v>0</v>
      </c>
      <c r="F68" s="632">
        <v>0</v>
      </c>
      <c r="G68" s="272">
        <v>0</v>
      </c>
      <c r="H68" s="632">
        <v>0</v>
      </c>
      <c r="I68" s="272">
        <v>0</v>
      </c>
      <c r="J68" s="632">
        <v>0</v>
      </c>
      <c r="K68" s="272">
        <v>0</v>
      </c>
      <c r="L68" s="632">
        <v>0</v>
      </c>
      <c r="M68" s="272">
        <v>0</v>
      </c>
      <c r="N68" s="632">
        <v>0</v>
      </c>
      <c r="P68" s="120"/>
      <c r="Q68" s="123"/>
      <c r="R68" s="123"/>
      <c r="S68" s="123"/>
      <c r="T68" s="123"/>
      <c r="U68" s="123"/>
      <c r="V68" s="123"/>
      <c r="W68" s="123"/>
      <c r="X68" s="123"/>
      <c r="Y68" s="123"/>
      <c r="Z68" s="123"/>
      <c r="AA68" s="123"/>
    </row>
    <row r="69" spans="2:27" s="217" customFormat="1" ht="13.2">
      <c r="B69" s="631"/>
      <c r="C69" s="640"/>
      <c r="D69" s="628" t="s">
        <v>501</v>
      </c>
      <c r="E69" s="272">
        <v>0</v>
      </c>
      <c r="F69" s="635">
        <v>0</v>
      </c>
      <c r="G69" s="272">
        <v>0</v>
      </c>
      <c r="H69" s="635">
        <v>0</v>
      </c>
      <c r="I69" s="272">
        <v>0</v>
      </c>
      <c r="J69" s="635">
        <v>0</v>
      </c>
      <c r="K69" s="272">
        <v>0</v>
      </c>
      <c r="L69" s="635">
        <v>0</v>
      </c>
      <c r="M69" s="272">
        <v>0</v>
      </c>
      <c r="N69" s="635">
        <v>0</v>
      </c>
      <c r="P69" s="120"/>
      <c r="Q69" s="123"/>
    </row>
    <row r="70" spans="2:27" ht="6" customHeight="1">
      <c r="B70" s="631"/>
      <c r="C70" s="631"/>
      <c r="D70" s="628"/>
      <c r="E70" s="272"/>
      <c r="F70" s="629"/>
      <c r="G70" s="272"/>
      <c r="H70" s="629"/>
      <c r="I70" s="272"/>
      <c r="J70" s="629"/>
      <c r="K70" s="272"/>
      <c r="L70" s="629"/>
      <c r="M70" s="272"/>
      <c r="N70" s="630"/>
      <c r="P70" s="80"/>
      <c r="R70" s="217"/>
      <c r="S70" s="217"/>
      <c r="T70" s="217"/>
      <c r="U70" s="217"/>
      <c r="V70" s="217"/>
      <c r="W70" s="217"/>
      <c r="X70" s="217"/>
      <c r="Y70" s="217"/>
      <c r="Z70" s="217"/>
      <c r="AA70" s="217"/>
    </row>
    <row r="71" spans="2:27" ht="12.9" customHeight="1">
      <c r="B71" s="641" t="s">
        <v>388</v>
      </c>
      <c r="C71" s="641"/>
      <c r="D71" s="642"/>
      <c r="E71" s="272">
        <v>-934170.62602500001</v>
      </c>
      <c r="F71" s="241">
        <v>-9.7183546719917864</v>
      </c>
      <c r="G71" s="272">
        <v>-2532645.2505089999</v>
      </c>
      <c r="H71" s="241">
        <v>-10.285590002599555</v>
      </c>
      <c r="I71" s="272">
        <v>-1693748.293908</v>
      </c>
      <c r="J71" s="241">
        <v>-8.0478666141539481</v>
      </c>
      <c r="K71" s="272">
        <v>-1301523.4230599999</v>
      </c>
      <c r="L71" s="241">
        <v>-10.171207549785768</v>
      </c>
      <c r="M71" s="643">
        <v>-6462087.5935030002</v>
      </c>
      <c r="N71" s="241">
        <v>-9.4922157952365183</v>
      </c>
      <c r="P71" s="120"/>
      <c r="R71" s="217"/>
      <c r="S71" s="217"/>
      <c r="T71" s="217"/>
      <c r="U71" s="217"/>
      <c r="V71" s="217"/>
      <c r="W71" s="217"/>
      <c r="X71" s="217"/>
      <c r="Y71" s="217"/>
      <c r="Z71" s="217"/>
      <c r="AA71" s="217"/>
    </row>
    <row r="72" spans="2:27" ht="13.2">
      <c r="B72" s="631" t="s">
        <v>389</v>
      </c>
      <c r="C72" s="631"/>
      <c r="D72" s="631"/>
      <c r="E72" s="644">
        <v>9612436.0301159993</v>
      </c>
      <c r="F72" s="645">
        <v>100</v>
      </c>
      <c r="G72" s="644">
        <v>24623237.460067</v>
      </c>
      <c r="H72" s="645">
        <v>100</v>
      </c>
      <c r="I72" s="644">
        <v>21045929.003460001</v>
      </c>
      <c r="J72" s="645">
        <v>100</v>
      </c>
      <c r="K72" s="644">
        <v>12796154.406341</v>
      </c>
      <c r="L72" s="645">
        <v>100</v>
      </c>
      <c r="M72" s="644">
        <v>68077756.899984002</v>
      </c>
      <c r="N72" s="645">
        <v>100</v>
      </c>
      <c r="P72" s="120"/>
    </row>
    <row r="73" spans="2:27" ht="13.2">
      <c r="B73" s="646"/>
      <c r="C73" s="646"/>
      <c r="D73" s="640" t="s">
        <v>502</v>
      </c>
      <c r="E73" s="273">
        <v>9516199.0268370006</v>
      </c>
      <c r="F73" s="635">
        <v>98.998828153680435</v>
      </c>
      <c r="G73" s="273">
        <v>24294161.430620998</v>
      </c>
      <c r="H73" s="635">
        <v>98.663554985490094</v>
      </c>
      <c r="I73" s="273">
        <v>20830057.207917001</v>
      </c>
      <c r="J73" s="635">
        <v>98.974282411066241</v>
      </c>
      <c r="K73" s="273">
        <v>12592029.401518</v>
      </c>
      <c r="L73" s="635">
        <v>98.404794140950287</v>
      </c>
      <c r="M73" s="273">
        <v>67232447.066892996</v>
      </c>
      <c r="N73" s="635">
        <v>98.758317148532242</v>
      </c>
      <c r="P73" s="120"/>
    </row>
    <row r="74" spans="2:27" ht="13.2">
      <c r="B74" s="646"/>
      <c r="C74" s="646"/>
      <c r="D74" s="640" t="s">
        <v>503</v>
      </c>
      <c r="E74" s="273">
        <v>96237.003278999997</v>
      </c>
      <c r="F74" s="635">
        <v>1.0011718463195707</v>
      </c>
      <c r="G74" s="273">
        <v>329076.029446</v>
      </c>
      <c r="H74" s="635">
        <v>1.3364450145099018</v>
      </c>
      <c r="I74" s="273">
        <v>215871.79554299999</v>
      </c>
      <c r="J74" s="635">
        <v>1.025717588933756</v>
      </c>
      <c r="K74" s="273">
        <v>204125.004823</v>
      </c>
      <c r="L74" s="635">
        <v>1.5952058590497156</v>
      </c>
      <c r="M74" s="273">
        <v>845309.83309099998</v>
      </c>
      <c r="N74" s="635">
        <v>1.2416828514677438</v>
      </c>
      <c r="P74" s="120"/>
    </row>
    <row r="75" spans="2:27" ht="6" customHeight="1" thickBot="1">
      <c r="B75" s="647"/>
      <c r="C75" s="647"/>
      <c r="D75" s="648"/>
      <c r="E75" s="648"/>
      <c r="F75" s="648"/>
      <c r="G75" s="650"/>
      <c r="H75" s="681"/>
      <c r="I75" s="239"/>
      <c r="J75" s="650"/>
      <c r="K75" s="650"/>
      <c r="L75" s="650"/>
      <c r="M75" s="650"/>
      <c r="N75" s="239"/>
    </row>
    <row r="76" spans="2:27" ht="12.9" customHeight="1">
      <c r="B76" s="651" t="s">
        <v>509</v>
      </c>
      <c r="C76" s="640"/>
      <c r="D76" s="679"/>
      <c r="E76" s="679"/>
      <c r="F76" s="679"/>
      <c r="G76" s="657"/>
      <c r="H76" s="682"/>
      <c r="I76" s="653"/>
      <c r="J76" s="682"/>
      <c r="K76" s="653"/>
      <c r="L76" s="682"/>
      <c r="M76" s="655"/>
      <c r="N76" s="655"/>
    </row>
    <row r="77" spans="2:27" ht="12.9" customHeight="1">
      <c r="B77" s="123" t="s">
        <v>505</v>
      </c>
      <c r="C77" s="640"/>
      <c r="D77" s="679"/>
      <c r="E77" s="679"/>
      <c r="F77" s="679"/>
      <c r="G77" s="657"/>
      <c r="H77" s="682"/>
      <c r="I77" s="653"/>
      <c r="J77" s="682"/>
      <c r="K77" s="653"/>
      <c r="L77" s="682"/>
      <c r="M77" s="655"/>
      <c r="N77" s="655"/>
    </row>
    <row r="78" spans="2:27" ht="12.9" customHeight="1">
      <c r="B78" s="660" t="s">
        <v>510</v>
      </c>
      <c r="C78" s="640"/>
      <c r="D78" s="679"/>
      <c r="E78" s="679"/>
      <c r="F78" s="679"/>
      <c r="G78" s="657"/>
      <c r="H78" s="682"/>
      <c r="I78" s="653"/>
      <c r="J78" s="682"/>
      <c r="K78" s="653"/>
      <c r="L78" s="682"/>
      <c r="M78" s="655"/>
      <c r="N78" s="655"/>
    </row>
    <row r="79" spans="2:27" ht="12.9" customHeight="1">
      <c r="B79" s="651" t="s">
        <v>511</v>
      </c>
      <c r="C79" s="651"/>
      <c r="D79" s="651"/>
      <c r="E79" s="651"/>
      <c r="F79" s="651"/>
      <c r="G79" s="123"/>
      <c r="H79" s="651"/>
      <c r="I79" s="123"/>
      <c r="J79" s="651"/>
      <c r="K79" s="123"/>
      <c r="L79" s="651"/>
      <c r="M79" s="678"/>
      <c r="N79" s="651"/>
    </row>
    <row r="80" spans="2:27" ht="12.9" customHeight="1">
      <c r="B80" s="660" t="s">
        <v>508</v>
      </c>
      <c r="C80" s="660"/>
      <c r="D80" s="660"/>
      <c r="E80" s="660"/>
      <c r="F80" s="660"/>
      <c r="G80" s="661"/>
      <c r="H80" s="660"/>
      <c r="I80" s="661"/>
      <c r="J80" s="660"/>
      <c r="K80" s="661"/>
      <c r="L80" s="660"/>
      <c r="M80" s="660"/>
      <c r="N80" s="660"/>
    </row>
  </sheetData>
  <mergeCells count="1">
    <mergeCell ref="E6:F6"/>
  </mergeCells>
  <printOptions horizontalCentered="1" verticalCentered="1"/>
  <pageMargins left="0.98425196850393704" right="0.98425196850393704" top="0.98425196850393704" bottom="0.98425196850393704" header="0.59055118110236227" footer="0.59055118110236227"/>
  <pageSetup paperSize="9" scale="38" orientation="portrait" useFirstPageNumber="1" verticalDpi="300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7909DE-6FE3-4A84-85C7-AEB8021F1554}">
  <sheetPr codeName="Hoja38">
    <pageSetUpPr fitToPage="1"/>
  </sheetPr>
  <dimension ref="A2:AA80"/>
  <sheetViews>
    <sheetView zoomScale="70" zoomScaleNormal="70" workbookViewId="0"/>
  </sheetViews>
  <sheetFormatPr baseColWidth="10" defaultColWidth="11.44140625" defaultRowHeight="12.75" customHeight="1"/>
  <cols>
    <col min="1" max="1" width="2.33203125" style="80" customWidth="1"/>
    <col min="2" max="3" width="1.6640625" style="123" customWidth="1"/>
    <col min="4" max="4" width="54.6640625" style="123" bestFit="1" customWidth="1"/>
    <col min="5" max="5" width="15.33203125" style="123" customWidth="1"/>
    <col min="6" max="6" width="8.6640625" style="123" customWidth="1"/>
    <col min="7" max="7" width="15.33203125" style="665" customWidth="1"/>
    <col min="8" max="8" width="8.6640625" style="664" customWidth="1"/>
    <col min="9" max="9" width="15.33203125" style="665" customWidth="1"/>
    <col min="10" max="10" width="8.6640625" style="664" customWidth="1"/>
    <col min="11" max="11" width="15.33203125" style="665" customWidth="1"/>
    <col min="12" max="12" width="8.6640625" style="664" customWidth="1"/>
    <col min="13" max="13" width="15.33203125" style="665" customWidth="1"/>
    <col min="14" max="14" width="8.6640625" style="667" customWidth="1"/>
    <col min="15" max="256" width="11.44140625" style="123"/>
    <col min="257" max="257" width="2.33203125" style="123" customWidth="1"/>
    <col min="258" max="259" width="1.6640625" style="123" customWidth="1"/>
    <col min="260" max="260" width="54.6640625" style="123" bestFit="1" customWidth="1"/>
    <col min="261" max="261" width="15.33203125" style="123" customWidth="1"/>
    <col min="262" max="262" width="8.6640625" style="123" customWidth="1"/>
    <col min="263" max="263" width="15.33203125" style="123" customWidth="1"/>
    <col min="264" max="264" width="8.6640625" style="123" customWidth="1"/>
    <col min="265" max="265" width="15.33203125" style="123" customWidth="1"/>
    <col min="266" max="266" width="8.6640625" style="123" customWidth="1"/>
    <col min="267" max="267" width="15.33203125" style="123" customWidth="1"/>
    <col min="268" max="268" width="8.6640625" style="123" customWidth="1"/>
    <col min="269" max="269" width="15.33203125" style="123" customWidth="1"/>
    <col min="270" max="270" width="8.6640625" style="123" customWidth="1"/>
    <col min="271" max="512" width="11.44140625" style="123"/>
    <col min="513" max="513" width="2.33203125" style="123" customWidth="1"/>
    <col min="514" max="515" width="1.6640625" style="123" customWidth="1"/>
    <col min="516" max="516" width="54.6640625" style="123" bestFit="1" customWidth="1"/>
    <col min="517" max="517" width="15.33203125" style="123" customWidth="1"/>
    <col min="518" max="518" width="8.6640625" style="123" customWidth="1"/>
    <col min="519" max="519" width="15.33203125" style="123" customWidth="1"/>
    <col min="520" max="520" width="8.6640625" style="123" customWidth="1"/>
    <col min="521" max="521" width="15.33203125" style="123" customWidth="1"/>
    <col min="522" max="522" width="8.6640625" style="123" customWidth="1"/>
    <col min="523" max="523" width="15.33203125" style="123" customWidth="1"/>
    <col min="524" max="524" width="8.6640625" style="123" customWidth="1"/>
    <col min="525" max="525" width="15.33203125" style="123" customWidth="1"/>
    <col min="526" max="526" width="8.6640625" style="123" customWidth="1"/>
    <col min="527" max="768" width="11.44140625" style="123"/>
    <col min="769" max="769" width="2.33203125" style="123" customWidth="1"/>
    <col min="770" max="771" width="1.6640625" style="123" customWidth="1"/>
    <col min="772" max="772" width="54.6640625" style="123" bestFit="1" customWidth="1"/>
    <col min="773" max="773" width="15.33203125" style="123" customWidth="1"/>
    <col min="774" max="774" width="8.6640625" style="123" customWidth="1"/>
    <col min="775" max="775" width="15.33203125" style="123" customWidth="1"/>
    <col min="776" max="776" width="8.6640625" style="123" customWidth="1"/>
    <col min="777" max="777" width="15.33203125" style="123" customWidth="1"/>
    <col min="778" max="778" width="8.6640625" style="123" customWidth="1"/>
    <col min="779" max="779" width="15.33203125" style="123" customWidth="1"/>
    <col min="780" max="780" width="8.6640625" style="123" customWidth="1"/>
    <col min="781" max="781" width="15.33203125" style="123" customWidth="1"/>
    <col min="782" max="782" width="8.6640625" style="123" customWidth="1"/>
    <col min="783" max="1024" width="11.44140625" style="123"/>
    <col min="1025" max="1025" width="2.33203125" style="123" customWidth="1"/>
    <col min="1026" max="1027" width="1.6640625" style="123" customWidth="1"/>
    <col min="1028" max="1028" width="54.6640625" style="123" bestFit="1" customWidth="1"/>
    <col min="1029" max="1029" width="15.33203125" style="123" customWidth="1"/>
    <col min="1030" max="1030" width="8.6640625" style="123" customWidth="1"/>
    <col min="1031" max="1031" width="15.33203125" style="123" customWidth="1"/>
    <col min="1032" max="1032" width="8.6640625" style="123" customWidth="1"/>
    <col min="1033" max="1033" width="15.33203125" style="123" customWidth="1"/>
    <col min="1034" max="1034" width="8.6640625" style="123" customWidth="1"/>
    <col min="1035" max="1035" width="15.33203125" style="123" customWidth="1"/>
    <col min="1036" max="1036" width="8.6640625" style="123" customWidth="1"/>
    <col min="1037" max="1037" width="15.33203125" style="123" customWidth="1"/>
    <col min="1038" max="1038" width="8.6640625" style="123" customWidth="1"/>
    <col min="1039" max="1280" width="11.44140625" style="123"/>
    <col min="1281" max="1281" width="2.33203125" style="123" customWidth="1"/>
    <col min="1282" max="1283" width="1.6640625" style="123" customWidth="1"/>
    <col min="1284" max="1284" width="54.6640625" style="123" bestFit="1" customWidth="1"/>
    <col min="1285" max="1285" width="15.33203125" style="123" customWidth="1"/>
    <col min="1286" max="1286" width="8.6640625" style="123" customWidth="1"/>
    <col min="1287" max="1287" width="15.33203125" style="123" customWidth="1"/>
    <col min="1288" max="1288" width="8.6640625" style="123" customWidth="1"/>
    <col min="1289" max="1289" width="15.33203125" style="123" customWidth="1"/>
    <col min="1290" max="1290" width="8.6640625" style="123" customWidth="1"/>
    <col min="1291" max="1291" width="15.33203125" style="123" customWidth="1"/>
    <col min="1292" max="1292" width="8.6640625" style="123" customWidth="1"/>
    <col min="1293" max="1293" width="15.33203125" style="123" customWidth="1"/>
    <col min="1294" max="1294" width="8.6640625" style="123" customWidth="1"/>
    <col min="1295" max="1536" width="11.44140625" style="123"/>
    <col min="1537" max="1537" width="2.33203125" style="123" customWidth="1"/>
    <col min="1538" max="1539" width="1.6640625" style="123" customWidth="1"/>
    <col min="1540" max="1540" width="54.6640625" style="123" bestFit="1" customWidth="1"/>
    <col min="1541" max="1541" width="15.33203125" style="123" customWidth="1"/>
    <col min="1542" max="1542" width="8.6640625" style="123" customWidth="1"/>
    <col min="1543" max="1543" width="15.33203125" style="123" customWidth="1"/>
    <col min="1544" max="1544" width="8.6640625" style="123" customWidth="1"/>
    <col min="1545" max="1545" width="15.33203125" style="123" customWidth="1"/>
    <col min="1546" max="1546" width="8.6640625" style="123" customWidth="1"/>
    <col min="1547" max="1547" width="15.33203125" style="123" customWidth="1"/>
    <col min="1548" max="1548" width="8.6640625" style="123" customWidth="1"/>
    <col min="1549" max="1549" width="15.33203125" style="123" customWidth="1"/>
    <col min="1550" max="1550" width="8.6640625" style="123" customWidth="1"/>
    <col min="1551" max="1792" width="11.44140625" style="123"/>
    <col min="1793" max="1793" width="2.33203125" style="123" customWidth="1"/>
    <col min="1794" max="1795" width="1.6640625" style="123" customWidth="1"/>
    <col min="1796" max="1796" width="54.6640625" style="123" bestFit="1" customWidth="1"/>
    <col min="1797" max="1797" width="15.33203125" style="123" customWidth="1"/>
    <col min="1798" max="1798" width="8.6640625" style="123" customWidth="1"/>
    <col min="1799" max="1799" width="15.33203125" style="123" customWidth="1"/>
    <col min="1800" max="1800" width="8.6640625" style="123" customWidth="1"/>
    <col min="1801" max="1801" width="15.33203125" style="123" customWidth="1"/>
    <col min="1802" max="1802" width="8.6640625" style="123" customWidth="1"/>
    <col min="1803" max="1803" width="15.33203125" style="123" customWidth="1"/>
    <col min="1804" max="1804" width="8.6640625" style="123" customWidth="1"/>
    <col min="1805" max="1805" width="15.33203125" style="123" customWidth="1"/>
    <col min="1806" max="1806" width="8.6640625" style="123" customWidth="1"/>
    <col min="1807" max="2048" width="11.44140625" style="123"/>
    <col min="2049" max="2049" width="2.33203125" style="123" customWidth="1"/>
    <col min="2050" max="2051" width="1.6640625" style="123" customWidth="1"/>
    <col min="2052" max="2052" width="54.6640625" style="123" bestFit="1" customWidth="1"/>
    <col min="2053" max="2053" width="15.33203125" style="123" customWidth="1"/>
    <col min="2054" max="2054" width="8.6640625" style="123" customWidth="1"/>
    <col min="2055" max="2055" width="15.33203125" style="123" customWidth="1"/>
    <col min="2056" max="2056" width="8.6640625" style="123" customWidth="1"/>
    <col min="2057" max="2057" width="15.33203125" style="123" customWidth="1"/>
    <col min="2058" max="2058" width="8.6640625" style="123" customWidth="1"/>
    <col min="2059" max="2059" width="15.33203125" style="123" customWidth="1"/>
    <col min="2060" max="2060" width="8.6640625" style="123" customWidth="1"/>
    <col min="2061" max="2061" width="15.33203125" style="123" customWidth="1"/>
    <col min="2062" max="2062" width="8.6640625" style="123" customWidth="1"/>
    <col min="2063" max="2304" width="11.44140625" style="123"/>
    <col min="2305" max="2305" width="2.33203125" style="123" customWidth="1"/>
    <col min="2306" max="2307" width="1.6640625" style="123" customWidth="1"/>
    <col min="2308" max="2308" width="54.6640625" style="123" bestFit="1" customWidth="1"/>
    <col min="2309" max="2309" width="15.33203125" style="123" customWidth="1"/>
    <col min="2310" max="2310" width="8.6640625" style="123" customWidth="1"/>
    <col min="2311" max="2311" width="15.33203125" style="123" customWidth="1"/>
    <col min="2312" max="2312" width="8.6640625" style="123" customWidth="1"/>
    <col min="2313" max="2313" width="15.33203125" style="123" customWidth="1"/>
    <col min="2314" max="2314" width="8.6640625" style="123" customWidth="1"/>
    <col min="2315" max="2315" width="15.33203125" style="123" customWidth="1"/>
    <col min="2316" max="2316" width="8.6640625" style="123" customWidth="1"/>
    <col min="2317" max="2317" width="15.33203125" style="123" customWidth="1"/>
    <col min="2318" max="2318" width="8.6640625" style="123" customWidth="1"/>
    <col min="2319" max="2560" width="11.44140625" style="123"/>
    <col min="2561" max="2561" width="2.33203125" style="123" customWidth="1"/>
    <col min="2562" max="2563" width="1.6640625" style="123" customWidth="1"/>
    <col min="2564" max="2564" width="54.6640625" style="123" bestFit="1" customWidth="1"/>
    <col min="2565" max="2565" width="15.33203125" style="123" customWidth="1"/>
    <col min="2566" max="2566" width="8.6640625" style="123" customWidth="1"/>
    <col min="2567" max="2567" width="15.33203125" style="123" customWidth="1"/>
    <col min="2568" max="2568" width="8.6640625" style="123" customWidth="1"/>
    <col min="2569" max="2569" width="15.33203125" style="123" customWidth="1"/>
    <col min="2570" max="2570" width="8.6640625" style="123" customWidth="1"/>
    <col min="2571" max="2571" width="15.33203125" style="123" customWidth="1"/>
    <col min="2572" max="2572" width="8.6640625" style="123" customWidth="1"/>
    <col min="2573" max="2573" width="15.33203125" style="123" customWidth="1"/>
    <col min="2574" max="2574" width="8.6640625" style="123" customWidth="1"/>
    <col min="2575" max="2816" width="11.44140625" style="123"/>
    <col min="2817" max="2817" width="2.33203125" style="123" customWidth="1"/>
    <col min="2818" max="2819" width="1.6640625" style="123" customWidth="1"/>
    <col min="2820" max="2820" width="54.6640625" style="123" bestFit="1" customWidth="1"/>
    <col min="2821" max="2821" width="15.33203125" style="123" customWidth="1"/>
    <col min="2822" max="2822" width="8.6640625" style="123" customWidth="1"/>
    <col min="2823" max="2823" width="15.33203125" style="123" customWidth="1"/>
    <col min="2824" max="2824" width="8.6640625" style="123" customWidth="1"/>
    <col min="2825" max="2825" width="15.33203125" style="123" customWidth="1"/>
    <col min="2826" max="2826" width="8.6640625" style="123" customWidth="1"/>
    <col min="2827" max="2827" width="15.33203125" style="123" customWidth="1"/>
    <col min="2828" max="2828" width="8.6640625" style="123" customWidth="1"/>
    <col min="2829" max="2829" width="15.33203125" style="123" customWidth="1"/>
    <col min="2830" max="2830" width="8.6640625" style="123" customWidth="1"/>
    <col min="2831" max="3072" width="11.44140625" style="123"/>
    <col min="3073" max="3073" width="2.33203125" style="123" customWidth="1"/>
    <col min="3074" max="3075" width="1.6640625" style="123" customWidth="1"/>
    <col min="3076" max="3076" width="54.6640625" style="123" bestFit="1" customWidth="1"/>
    <col min="3077" max="3077" width="15.33203125" style="123" customWidth="1"/>
    <col min="3078" max="3078" width="8.6640625" style="123" customWidth="1"/>
    <col min="3079" max="3079" width="15.33203125" style="123" customWidth="1"/>
    <col min="3080" max="3080" width="8.6640625" style="123" customWidth="1"/>
    <col min="3081" max="3081" width="15.33203125" style="123" customWidth="1"/>
    <col min="3082" max="3082" width="8.6640625" style="123" customWidth="1"/>
    <col min="3083" max="3083" width="15.33203125" style="123" customWidth="1"/>
    <col min="3084" max="3084" width="8.6640625" style="123" customWidth="1"/>
    <col min="3085" max="3085" width="15.33203125" style="123" customWidth="1"/>
    <col min="3086" max="3086" width="8.6640625" style="123" customWidth="1"/>
    <col min="3087" max="3328" width="11.44140625" style="123"/>
    <col min="3329" max="3329" width="2.33203125" style="123" customWidth="1"/>
    <col min="3330" max="3331" width="1.6640625" style="123" customWidth="1"/>
    <col min="3332" max="3332" width="54.6640625" style="123" bestFit="1" customWidth="1"/>
    <col min="3333" max="3333" width="15.33203125" style="123" customWidth="1"/>
    <col min="3334" max="3334" width="8.6640625" style="123" customWidth="1"/>
    <col min="3335" max="3335" width="15.33203125" style="123" customWidth="1"/>
    <col min="3336" max="3336" width="8.6640625" style="123" customWidth="1"/>
    <col min="3337" max="3337" width="15.33203125" style="123" customWidth="1"/>
    <col min="3338" max="3338" width="8.6640625" style="123" customWidth="1"/>
    <col min="3339" max="3339" width="15.33203125" style="123" customWidth="1"/>
    <col min="3340" max="3340" width="8.6640625" style="123" customWidth="1"/>
    <col min="3341" max="3341" width="15.33203125" style="123" customWidth="1"/>
    <col min="3342" max="3342" width="8.6640625" style="123" customWidth="1"/>
    <col min="3343" max="3584" width="11.44140625" style="123"/>
    <col min="3585" max="3585" width="2.33203125" style="123" customWidth="1"/>
    <col min="3586" max="3587" width="1.6640625" style="123" customWidth="1"/>
    <col min="3588" max="3588" width="54.6640625" style="123" bestFit="1" customWidth="1"/>
    <col min="3589" max="3589" width="15.33203125" style="123" customWidth="1"/>
    <col min="3590" max="3590" width="8.6640625" style="123" customWidth="1"/>
    <col min="3591" max="3591" width="15.33203125" style="123" customWidth="1"/>
    <col min="3592" max="3592" width="8.6640625" style="123" customWidth="1"/>
    <col min="3593" max="3593" width="15.33203125" style="123" customWidth="1"/>
    <col min="3594" max="3594" width="8.6640625" style="123" customWidth="1"/>
    <col min="3595" max="3595" width="15.33203125" style="123" customWidth="1"/>
    <col min="3596" max="3596" width="8.6640625" style="123" customWidth="1"/>
    <col min="3597" max="3597" width="15.33203125" style="123" customWidth="1"/>
    <col min="3598" max="3598" width="8.6640625" style="123" customWidth="1"/>
    <col min="3599" max="3840" width="11.44140625" style="123"/>
    <col min="3841" max="3841" width="2.33203125" style="123" customWidth="1"/>
    <col min="3842" max="3843" width="1.6640625" style="123" customWidth="1"/>
    <col min="3844" max="3844" width="54.6640625" style="123" bestFit="1" customWidth="1"/>
    <col min="3845" max="3845" width="15.33203125" style="123" customWidth="1"/>
    <col min="3846" max="3846" width="8.6640625" style="123" customWidth="1"/>
    <col min="3847" max="3847" width="15.33203125" style="123" customWidth="1"/>
    <col min="3848" max="3848" width="8.6640625" style="123" customWidth="1"/>
    <col min="3849" max="3849" width="15.33203125" style="123" customWidth="1"/>
    <col min="3850" max="3850" width="8.6640625" style="123" customWidth="1"/>
    <col min="3851" max="3851" width="15.33203125" style="123" customWidth="1"/>
    <col min="3852" max="3852" width="8.6640625" style="123" customWidth="1"/>
    <col min="3853" max="3853" width="15.33203125" style="123" customWidth="1"/>
    <col min="3854" max="3854" width="8.6640625" style="123" customWidth="1"/>
    <col min="3855" max="4096" width="11.44140625" style="123"/>
    <col min="4097" max="4097" width="2.33203125" style="123" customWidth="1"/>
    <col min="4098" max="4099" width="1.6640625" style="123" customWidth="1"/>
    <col min="4100" max="4100" width="54.6640625" style="123" bestFit="1" customWidth="1"/>
    <col min="4101" max="4101" width="15.33203125" style="123" customWidth="1"/>
    <col min="4102" max="4102" width="8.6640625" style="123" customWidth="1"/>
    <col min="4103" max="4103" width="15.33203125" style="123" customWidth="1"/>
    <col min="4104" max="4104" width="8.6640625" style="123" customWidth="1"/>
    <col min="4105" max="4105" width="15.33203125" style="123" customWidth="1"/>
    <col min="4106" max="4106" width="8.6640625" style="123" customWidth="1"/>
    <col min="4107" max="4107" width="15.33203125" style="123" customWidth="1"/>
    <col min="4108" max="4108" width="8.6640625" style="123" customWidth="1"/>
    <col min="4109" max="4109" width="15.33203125" style="123" customWidth="1"/>
    <col min="4110" max="4110" width="8.6640625" style="123" customWidth="1"/>
    <col min="4111" max="4352" width="11.44140625" style="123"/>
    <col min="4353" max="4353" width="2.33203125" style="123" customWidth="1"/>
    <col min="4354" max="4355" width="1.6640625" style="123" customWidth="1"/>
    <col min="4356" max="4356" width="54.6640625" style="123" bestFit="1" customWidth="1"/>
    <col min="4357" max="4357" width="15.33203125" style="123" customWidth="1"/>
    <col min="4358" max="4358" width="8.6640625" style="123" customWidth="1"/>
    <col min="4359" max="4359" width="15.33203125" style="123" customWidth="1"/>
    <col min="4360" max="4360" width="8.6640625" style="123" customWidth="1"/>
    <col min="4361" max="4361" width="15.33203125" style="123" customWidth="1"/>
    <col min="4362" max="4362" width="8.6640625" style="123" customWidth="1"/>
    <col min="4363" max="4363" width="15.33203125" style="123" customWidth="1"/>
    <col min="4364" max="4364" width="8.6640625" style="123" customWidth="1"/>
    <col min="4365" max="4365" width="15.33203125" style="123" customWidth="1"/>
    <col min="4366" max="4366" width="8.6640625" style="123" customWidth="1"/>
    <col min="4367" max="4608" width="11.44140625" style="123"/>
    <col min="4609" max="4609" width="2.33203125" style="123" customWidth="1"/>
    <col min="4610" max="4611" width="1.6640625" style="123" customWidth="1"/>
    <col min="4612" max="4612" width="54.6640625" style="123" bestFit="1" customWidth="1"/>
    <col min="4613" max="4613" width="15.33203125" style="123" customWidth="1"/>
    <col min="4614" max="4614" width="8.6640625" style="123" customWidth="1"/>
    <col min="4615" max="4615" width="15.33203125" style="123" customWidth="1"/>
    <col min="4616" max="4616" width="8.6640625" style="123" customWidth="1"/>
    <col min="4617" max="4617" width="15.33203125" style="123" customWidth="1"/>
    <col min="4618" max="4618" width="8.6640625" style="123" customWidth="1"/>
    <col min="4619" max="4619" width="15.33203125" style="123" customWidth="1"/>
    <col min="4620" max="4620" width="8.6640625" style="123" customWidth="1"/>
    <col min="4621" max="4621" width="15.33203125" style="123" customWidth="1"/>
    <col min="4622" max="4622" width="8.6640625" style="123" customWidth="1"/>
    <col min="4623" max="4864" width="11.44140625" style="123"/>
    <col min="4865" max="4865" width="2.33203125" style="123" customWidth="1"/>
    <col min="4866" max="4867" width="1.6640625" style="123" customWidth="1"/>
    <col min="4868" max="4868" width="54.6640625" style="123" bestFit="1" customWidth="1"/>
    <col min="4869" max="4869" width="15.33203125" style="123" customWidth="1"/>
    <col min="4870" max="4870" width="8.6640625" style="123" customWidth="1"/>
    <col min="4871" max="4871" width="15.33203125" style="123" customWidth="1"/>
    <col min="4872" max="4872" width="8.6640625" style="123" customWidth="1"/>
    <col min="4873" max="4873" width="15.33203125" style="123" customWidth="1"/>
    <col min="4874" max="4874" width="8.6640625" style="123" customWidth="1"/>
    <col min="4875" max="4875" width="15.33203125" style="123" customWidth="1"/>
    <col min="4876" max="4876" width="8.6640625" style="123" customWidth="1"/>
    <col min="4877" max="4877" width="15.33203125" style="123" customWidth="1"/>
    <col min="4878" max="4878" width="8.6640625" style="123" customWidth="1"/>
    <col min="4879" max="5120" width="11.44140625" style="123"/>
    <col min="5121" max="5121" width="2.33203125" style="123" customWidth="1"/>
    <col min="5122" max="5123" width="1.6640625" style="123" customWidth="1"/>
    <col min="5124" max="5124" width="54.6640625" style="123" bestFit="1" customWidth="1"/>
    <col min="5125" max="5125" width="15.33203125" style="123" customWidth="1"/>
    <col min="5126" max="5126" width="8.6640625" style="123" customWidth="1"/>
    <col min="5127" max="5127" width="15.33203125" style="123" customWidth="1"/>
    <col min="5128" max="5128" width="8.6640625" style="123" customWidth="1"/>
    <col min="5129" max="5129" width="15.33203125" style="123" customWidth="1"/>
    <col min="5130" max="5130" width="8.6640625" style="123" customWidth="1"/>
    <col min="5131" max="5131" width="15.33203125" style="123" customWidth="1"/>
    <col min="5132" max="5132" width="8.6640625" style="123" customWidth="1"/>
    <col min="5133" max="5133" width="15.33203125" style="123" customWidth="1"/>
    <col min="5134" max="5134" width="8.6640625" style="123" customWidth="1"/>
    <col min="5135" max="5376" width="11.44140625" style="123"/>
    <col min="5377" max="5377" width="2.33203125" style="123" customWidth="1"/>
    <col min="5378" max="5379" width="1.6640625" style="123" customWidth="1"/>
    <col min="5380" max="5380" width="54.6640625" style="123" bestFit="1" customWidth="1"/>
    <col min="5381" max="5381" width="15.33203125" style="123" customWidth="1"/>
    <col min="5382" max="5382" width="8.6640625" style="123" customWidth="1"/>
    <col min="5383" max="5383" width="15.33203125" style="123" customWidth="1"/>
    <col min="5384" max="5384" width="8.6640625" style="123" customWidth="1"/>
    <col min="5385" max="5385" width="15.33203125" style="123" customWidth="1"/>
    <col min="5386" max="5386" width="8.6640625" style="123" customWidth="1"/>
    <col min="5387" max="5387" width="15.33203125" style="123" customWidth="1"/>
    <col min="5388" max="5388" width="8.6640625" style="123" customWidth="1"/>
    <col min="5389" max="5389" width="15.33203125" style="123" customWidth="1"/>
    <col min="5390" max="5390" width="8.6640625" style="123" customWidth="1"/>
    <col min="5391" max="5632" width="11.44140625" style="123"/>
    <col min="5633" max="5633" width="2.33203125" style="123" customWidth="1"/>
    <col min="5634" max="5635" width="1.6640625" style="123" customWidth="1"/>
    <col min="5636" max="5636" width="54.6640625" style="123" bestFit="1" customWidth="1"/>
    <col min="5637" max="5637" width="15.33203125" style="123" customWidth="1"/>
    <col min="5638" max="5638" width="8.6640625" style="123" customWidth="1"/>
    <col min="5639" max="5639" width="15.33203125" style="123" customWidth="1"/>
    <col min="5640" max="5640" width="8.6640625" style="123" customWidth="1"/>
    <col min="5641" max="5641" width="15.33203125" style="123" customWidth="1"/>
    <col min="5642" max="5642" width="8.6640625" style="123" customWidth="1"/>
    <col min="5643" max="5643" width="15.33203125" style="123" customWidth="1"/>
    <col min="5644" max="5644" width="8.6640625" style="123" customWidth="1"/>
    <col min="5645" max="5645" width="15.33203125" style="123" customWidth="1"/>
    <col min="5646" max="5646" width="8.6640625" style="123" customWidth="1"/>
    <col min="5647" max="5888" width="11.44140625" style="123"/>
    <col min="5889" max="5889" width="2.33203125" style="123" customWidth="1"/>
    <col min="5890" max="5891" width="1.6640625" style="123" customWidth="1"/>
    <col min="5892" max="5892" width="54.6640625" style="123" bestFit="1" customWidth="1"/>
    <col min="5893" max="5893" width="15.33203125" style="123" customWidth="1"/>
    <col min="5894" max="5894" width="8.6640625" style="123" customWidth="1"/>
    <col min="5895" max="5895" width="15.33203125" style="123" customWidth="1"/>
    <col min="5896" max="5896" width="8.6640625" style="123" customWidth="1"/>
    <col min="5897" max="5897" width="15.33203125" style="123" customWidth="1"/>
    <col min="5898" max="5898" width="8.6640625" style="123" customWidth="1"/>
    <col min="5899" max="5899" width="15.33203125" style="123" customWidth="1"/>
    <col min="5900" max="5900" width="8.6640625" style="123" customWidth="1"/>
    <col min="5901" max="5901" width="15.33203125" style="123" customWidth="1"/>
    <col min="5902" max="5902" width="8.6640625" style="123" customWidth="1"/>
    <col min="5903" max="6144" width="11.44140625" style="123"/>
    <col min="6145" max="6145" width="2.33203125" style="123" customWidth="1"/>
    <col min="6146" max="6147" width="1.6640625" style="123" customWidth="1"/>
    <col min="6148" max="6148" width="54.6640625" style="123" bestFit="1" customWidth="1"/>
    <col min="6149" max="6149" width="15.33203125" style="123" customWidth="1"/>
    <col min="6150" max="6150" width="8.6640625" style="123" customWidth="1"/>
    <col min="6151" max="6151" width="15.33203125" style="123" customWidth="1"/>
    <col min="6152" max="6152" width="8.6640625" style="123" customWidth="1"/>
    <col min="6153" max="6153" width="15.33203125" style="123" customWidth="1"/>
    <col min="6154" max="6154" width="8.6640625" style="123" customWidth="1"/>
    <col min="6155" max="6155" width="15.33203125" style="123" customWidth="1"/>
    <col min="6156" max="6156" width="8.6640625" style="123" customWidth="1"/>
    <col min="6157" max="6157" width="15.33203125" style="123" customWidth="1"/>
    <col min="6158" max="6158" width="8.6640625" style="123" customWidth="1"/>
    <col min="6159" max="6400" width="11.44140625" style="123"/>
    <col min="6401" max="6401" width="2.33203125" style="123" customWidth="1"/>
    <col min="6402" max="6403" width="1.6640625" style="123" customWidth="1"/>
    <col min="6404" max="6404" width="54.6640625" style="123" bestFit="1" customWidth="1"/>
    <col min="6405" max="6405" width="15.33203125" style="123" customWidth="1"/>
    <col min="6406" max="6406" width="8.6640625" style="123" customWidth="1"/>
    <col min="6407" max="6407" width="15.33203125" style="123" customWidth="1"/>
    <col min="6408" max="6408" width="8.6640625" style="123" customWidth="1"/>
    <col min="6409" max="6409" width="15.33203125" style="123" customWidth="1"/>
    <col min="6410" max="6410" width="8.6640625" style="123" customWidth="1"/>
    <col min="6411" max="6411" width="15.33203125" style="123" customWidth="1"/>
    <col min="6412" max="6412" width="8.6640625" style="123" customWidth="1"/>
    <col min="6413" max="6413" width="15.33203125" style="123" customWidth="1"/>
    <col min="6414" max="6414" width="8.6640625" style="123" customWidth="1"/>
    <col min="6415" max="6656" width="11.44140625" style="123"/>
    <col min="6657" max="6657" width="2.33203125" style="123" customWidth="1"/>
    <col min="6658" max="6659" width="1.6640625" style="123" customWidth="1"/>
    <col min="6660" max="6660" width="54.6640625" style="123" bestFit="1" customWidth="1"/>
    <col min="6661" max="6661" width="15.33203125" style="123" customWidth="1"/>
    <col min="6662" max="6662" width="8.6640625" style="123" customWidth="1"/>
    <col min="6663" max="6663" width="15.33203125" style="123" customWidth="1"/>
    <col min="6664" max="6664" width="8.6640625" style="123" customWidth="1"/>
    <col min="6665" max="6665" width="15.33203125" style="123" customWidth="1"/>
    <col min="6666" max="6666" width="8.6640625" style="123" customWidth="1"/>
    <col min="6667" max="6667" width="15.33203125" style="123" customWidth="1"/>
    <col min="6668" max="6668" width="8.6640625" style="123" customWidth="1"/>
    <col min="6669" max="6669" width="15.33203125" style="123" customWidth="1"/>
    <col min="6670" max="6670" width="8.6640625" style="123" customWidth="1"/>
    <col min="6671" max="6912" width="11.44140625" style="123"/>
    <col min="6913" max="6913" width="2.33203125" style="123" customWidth="1"/>
    <col min="6914" max="6915" width="1.6640625" style="123" customWidth="1"/>
    <col min="6916" max="6916" width="54.6640625" style="123" bestFit="1" customWidth="1"/>
    <col min="6917" max="6917" width="15.33203125" style="123" customWidth="1"/>
    <col min="6918" max="6918" width="8.6640625" style="123" customWidth="1"/>
    <col min="6919" max="6919" width="15.33203125" style="123" customWidth="1"/>
    <col min="6920" max="6920" width="8.6640625" style="123" customWidth="1"/>
    <col min="6921" max="6921" width="15.33203125" style="123" customWidth="1"/>
    <col min="6922" max="6922" width="8.6640625" style="123" customWidth="1"/>
    <col min="6923" max="6923" width="15.33203125" style="123" customWidth="1"/>
    <col min="6924" max="6924" width="8.6640625" style="123" customWidth="1"/>
    <col min="6925" max="6925" width="15.33203125" style="123" customWidth="1"/>
    <col min="6926" max="6926" width="8.6640625" style="123" customWidth="1"/>
    <col min="6927" max="7168" width="11.44140625" style="123"/>
    <col min="7169" max="7169" width="2.33203125" style="123" customWidth="1"/>
    <col min="7170" max="7171" width="1.6640625" style="123" customWidth="1"/>
    <col min="7172" max="7172" width="54.6640625" style="123" bestFit="1" customWidth="1"/>
    <col min="7173" max="7173" width="15.33203125" style="123" customWidth="1"/>
    <col min="7174" max="7174" width="8.6640625" style="123" customWidth="1"/>
    <col min="7175" max="7175" width="15.33203125" style="123" customWidth="1"/>
    <col min="7176" max="7176" width="8.6640625" style="123" customWidth="1"/>
    <col min="7177" max="7177" width="15.33203125" style="123" customWidth="1"/>
    <col min="7178" max="7178" width="8.6640625" style="123" customWidth="1"/>
    <col min="7179" max="7179" width="15.33203125" style="123" customWidth="1"/>
    <col min="7180" max="7180" width="8.6640625" style="123" customWidth="1"/>
    <col min="7181" max="7181" width="15.33203125" style="123" customWidth="1"/>
    <col min="7182" max="7182" width="8.6640625" style="123" customWidth="1"/>
    <col min="7183" max="7424" width="11.44140625" style="123"/>
    <col min="7425" max="7425" width="2.33203125" style="123" customWidth="1"/>
    <col min="7426" max="7427" width="1.6640625" style="123" customWidth="1"/>
    <col min="7428" max="7428" width="54.6640625" style="123" bestFit="1" customWidth="1"/>
    <col min="7429" max="7429" width="15.33203125" style="123" customWidth="1"/>
    <col min="7430" max="7430" width="8.6640625" style="123" customWidth="1"/>
    <col min="7431" max="7431" width="15.33203125" style="123" customWidth="1"/>
    <col min="7432" max="7432" width="8.6640625" style="123" customWidth="1"/>
    <col min="7433" max="7433" width="15.33203125" style="123" customWidth="1"/>
    <col min="7434" max="7434" width="8.6640625" style="123" customWidth="1"/>
    <col min="7435" max="7435" width="15.33203125" style="123" customWidth="1"/>
    <col min="7436" max="7436" width="8.6640625" style="123" customWidth="1"/>
    <col min="7437" max="7437" width="15.33203125" style="123" customWidth="1"/>
    <col min="7438" max="7438" width="8.6640625" style="123" customWidth="1"/>
    <col min="7439" max="7680" width="11.44140625" style="123"/>
    <col min="7681" max="7681" width="2.33203125" style="123" customWidth="1"/>
    <col min="7682" max="7683" width="1.6640625" style="123" customWidth="1"/>
    <col min="7684" max="7684" width="54.6640625" style="123" bestFit="1" customWidth="1"/>
    <col min="7685" max="7685" width="15.33203125" style="123" customWidth="1"/>
    <col min="7686" max="7686" width="8.6640625" style="123" customWidth="1"/>
    <col min="7687" max="7687" width="15.33203125" style="123" customWidth="1"/>
    <col min="7688" max="7688" width="8.6640625" style="123" customWidth="1"/>
    <col min="7689" max="7689" width="15.33203125" style="123" customWidth="1"/>
    <col min="7690" max="7690" width="8.6640625" style="123" customWidth="1"/>
    <col min="7691" max="7691" width="15.33203125" style="123" customWidth="1"/>
    <col min="7692" max="7692" width="8.6640625" style="123" customWidth="1"/>
    <col min="7693" max="7693" width="15.33203125" style="123" customWidth="1"/>
    <col min="7694" max="7694" width="8.6640625" style="123" customWidth="1"/>
    <col min="7695" max="7936" width="11.44140625" style="123"/>
    <col min="7937" max="7937" width="2.33203125" style="123" customWidth="1"/>
    <col min="7938" max="7939" width="1.6640625" style="123" customWidth="1"/>
    <col min="7940" max="7940" width="54.6640625" style="123" bestFit="1" customWidth="1"/>
    <col min="7941" max="7941" width="15.33203125" style="123" customWidth="1"/>
    <col min="7942" max="7942" width="8.6640625" style="123" customWidth="1"/>
    <col min="7943" max="7943" width="15.33203125" style="123" customWidth="1"/>
    <col min="7944" max="7944" width="8.6640625" style="123" customWidth="1"/>
    <col min="7945" max="7945" width="15.33203125" style="123" customWidth="1"/>
    <col min="7946" max="7946" width="8.6640625" style="123" customWidth="1"/>
    <col min="7947" max="7947" width="15.33203125" style="123" customWidth="1"/>
    <col min="7948" max="7948" width="8.6640625" style="123" customWidth="1"/>
    <col min="7949" max="7949" width="15.33203125" style="123" customWidth="1"/>
    <col min="7950" max="7950" width="8.6640625" style="123" customWidth="1"/>
    <col min="7951" max="8192" width="11.44140625" style="123"/>
    <col min="8193" max="8193" width="2.33203125" style="123" customWidth="1"/>
    <col min="8194" max="8195" width="1.6640625" style="123" customWidth="1"/>
    <col min="8196" max="8196" width="54.6640625" style="123" bestFit="1" customWidth="1"/>
    <col min="8197" max="8197" width="15.33203125" style="123" customWidth="1"/>
    <col min="8198" max="8198" width="8.6640625" style="123" customWidth="1"/>
    <col min="8199" max="8199" width="15.33203125" style="123" customWidth="1"/>
    <col min="8200" max="8200" width="8.6640625" style="123" customWidth="1"/>
    <col min="8201" max="8201" width="15.33203125" style="123" customWidth="1"/>
    <col min="8202" max="8202" width="8.6640625" style="123" customWidth="1"/>
    <col min="8203" max="8203" width="15.33203125" style="123" customWidth="1"/>
    <col min="8204" max="8204" width="8.6640625" style="123" customWidth="1"/>
    <col min="8205" max="8205" width="15.33203125" style="123" customWidth="1"/>
    <col min="8206" max="8206" width="8.6640625" style="123" customWidth="1"/>
    <col min="8207" max="8448" width="11.44140625" style="123"/>
    <col min="8449" max="8449" width="2.33203125" style="123" customWidth="1"/>
    <col min="8450" max="8451" width="1.6640625" style="123" customWidth="1"/>
    <col min="8452" max="8452" width="54.6640625" style="123" bestFit="1" customWidth="1"/>
    <col min="8453" max="8453" width="15.33203125" style="123" customWidth="1"/>
    <col min="8454" max="8454" width="8.6640625" style="123" customWidth="1"/>
    <col min="8455" max="8455" width="15.33203125" style="123" customWidth="1"/>
    <col min="8456" max="8456" width="8.6640625" style="123" customWidth="1"/>
    <col min="8457" max="8457" width="15.33203125" style="123" customWidth="1"/>
    <col min="8458" max="8458" width="8.6640625" style="123" customWidth="1"/>
    <col min="8459" max="8459" width="15.33203125" style="123" customWidth="1"/>
    <col min="8460" max="8460" width="8.6640625" style="123" customWidth="1"/>
    <col min="8461" max="8461" width="15.33203125" style="123" customWidth="1"/>
    <col min="8462" max="8462" width="8.6640625" style="123" customWidth="1"/>
    <col min="8463" max="8704" width="11.44140625" style="123"/>
    <col min="8705" max="8705" width="2.33203125" style="123" customWidth="1"/>
    <col min="8706" max="8707" width="1.6640625" style="123" customWidth="1"/>
    <col min="8708" max="8708" width="54.6640625" style="123" bestFit="1" customWidth="1"/>
    <col min="8709" max="8709" width="15.33203125" style="123" customWidth="1"/>
    <col min="8710" max="8710" width="8.6640625" style="123" customWidth="1"/>
    <col min="8711" max="8711" width="15.33203125" style="123" customWidth="1"/>
    <col min="8712" max="8712" width="8.6640625" style="123" customWidth="1"/>
    <col min="8713" max="8713" width="15.33203125" style="123" customWidth="1"/>
    <col min="8714" max="8714" width="8.6640625" style="123" customWidth="1"/>
    <col min="8715" max="8715" width="15.33203125" style="123" customWidth="1"/>
    <col min="8716" max="8716" width="8.6640625" style="123" customWidth="1"/>
    <col min="8717" max="8717" width="15.33203125" style="123" customWidth="1"/>
    <col min="8718" max="8718" width="8.6640625" style="123" customWidth="1"/>
    <col min="8719" max="8960" width="11.44140625" style="123"/>
    <col min="8961" max="8961" width="2.33203125" style="123" customWidth="1"/>
    <col min="8962" max="8963" width="1.6640625" style="123" customWidth="1"/>
    <col min="8964" max="8964" width="54.6640625" style="123" bestFit="1" customWidth="1"/>
    <col min="8965" max="8965" width="15.33203125" style="123" customWidth="1"/>
    <col min="8966" max="8966" width="8.6640625" style="123" customWidth="1"/>
    <col min="8967" max="8967" width="15.33203125" style="123" customWidth="1"/>
    <col min="8968" max="8968" width="8.6640625" style="123" customWidth="1"/>
    <col min="8969" max="8969" width="15.33203125" style="123" customWidth="1"/>
    <col min="8970" max="8970" width="8.6640625" style="123" customWidth="1"/>
    <col min="8971" max="8971" width="15.33203125" style="123" customWidth="1"/>
    <col min="8972" max="8972" width="8.6640625" style="123" customWidth="1"/>
    <col min="8973" max="8973" width="15.33203125" style="123" customWidth="1"/>
    <col min="8974" max="8974" width="8.6640625" style="123" customWidth="1"/>
    <col min="8975" max="9216" width="11.44140625" style="123"/>
    <col min="9217" max="9217" width="2.33203125" style="123" customWidth="1"/>
    <col min="9218" max="9219" width="1.6640625" style="123" customWidth="1"/>
    <col min="9220" max="9220" width="54.6640625" style="123" bestFit="1" customWidth="1"/>
    <col min="9221" max="9221" width="15.33203125" style="123" customWidth="1"/>
    <col min="9222" max="9222" width="8.6640625" style="123" customWidth="1"/>
    <col min="9223" max="9223" width="15.33203125" style="123" customWidth="1"/>
    <col min="9224" max="9224" width="8.6640625" style="123" customWidth="1"/>
    <col min="9225" max="9225" width="15.33203125" style="123" customWidth="1"/>
    <col min="9226" max="9226" width="8.6640625" style="123" customWidth="1"/>
    <col min="9227" max="9227" width="15.33203125" style="123" customWidth="1"/>
    <col min="9228" max="9228" width="8.6640625" style="123" customWidth="1"/>
    <col min="9229" max="9229" width="15.33203125" style="123" customWidth="1"/>
    <col min="9230" max="9230" width="8.6640625" style="123" customWidth="1"/>
    <col min="9231" max="9472" width="11.44140625" style="123"/>
    <col min="9473" max="9473" width="2.33203125" style="123" customWidth="1"/>
    <col min="9474" max="9475" width="1.6640625" style="123" customWidth="1"/>
    <col min="9476" max="9476" width="54.6640625" style="123" bestFit="1" customWidth="1"/>
    <col min="9477" max="9477" width="15.33203125" style="123" customWidth="1"/>
    <col min="9478" max="9478" width="8.6640625" style="123" customWidth="1"/>
    <col min="9479" max="9479" width="15.33203125" style="123" customWidth="1"/>
    <col min="9480" max="9480" width="8.6640625" style="123" customWidth="1"/>
    <col min="9481" max="9481" width="15.33203125" style="123" customWidth="1"/>
    <col min="9482" max="9482" width="8.6640625" style="123" customWidth="1"/>
    <col min="9483" max="9483" width="15.33203125" style="123" customWidth="1"/>
    <col min="9484" max="9484" width="8.6640625" style="123" customWidth="1"/>
    <col min="9485" max="9485" width="15.33203125" style="123" customWidth="1"/>
    <col min="9486" max="9486" width="8.6640625" style="123" customWidth="1"/>
    <col min="9487" max="9728" width="11.44140625" style="123"/>
    <col min="9729" max="9729" width="2.33203125" style="123" customWidth="1"/>
    <col min="9730" max="9731" width="1.6640625" style="123" customWidth="1"/>
    <col min="9732" max="9732" width="54.6640625" style="123" bestFit="1" customWidth="1"/>
    <col min="9733" max="9733" width="15.33203125" style="123" customWidth="1"/>
    <col min="9734" max="9734" width="8.6640625" style="123" customWidth="1"/>
    <col min="9735" max="9735" width="15.33203125" style="123" customWidth="1"/>
    <col min="9736" max="9736" width="8.6640625" style="123" customWidth="1"/>
    <col min="9737" max="9737" width="15.33203125" style="123" customWidth="1"/>
    <col min="9738" max="9738" width="8.6640625" style="123" customWidth="1"/>
    <col min="9739" max="9739" width="15.33203125" style="123" customWidth="1"/>
    <col min="9740" max="9740" width="8.6640625" style="123" customWidth="1"/>
    <col min="9741" max="9741" width="15.33203125" style="123" customWidth="1"/>
    <col min="9742" max="9742" width="8.6640625" style="123" customWidth="1"/>
    <col min="9743" max="9984" width="11.44140625" style="123"/>
    <col min="9985" max="9985" width="2.33203125" style="123" customWidth="1"/>
    <col min="9986" max="9987" width="1.6640625" style="123" customWidth="1"/>
    <col min="9988" max="9988" width="54.6640625" style="123" bestFit="1" customWidth="1"/>
    <col min="9989" max="9989" width="15.33203125" style="123" customWidth="1"/>
    <col min="9990" max="9990" width="8.6640625" style="123" customWidth="1"/>
    <col min="9991" max="9991" width="15.33203125" style="123" customWidth="1"/>
    <col min="9992" max="9992" width="8.6640625" style="123" customWidth="1"/>
    <col min="9993" max="9993" width="15.33203125" style="123" customWidth="1"/>
    <col min="9994" max="9994" width="8.6640625" style="123" customWidth="1"/>
    <col min="9995" max="9995" width="15.33203125" style="123" customWidth="1"/>
    <col min="9996" max="9996" width="8.6640625" style="123" customWidth="1"/>
    <col min="9997" max="9997" width="15.33203125" style="123" customWidth="1"/>
    <col min="9998" max="9998" width="8.6640625" style="123" customWidth="1"/>
    <col min="9999" max="10240" width="11.44140625" style="123"/>
    <col min="10241" max="10241" width="2.33203125" style="123" customWidth="1"/>
    <col min="10242" max="10243" width="1.6640625" style="123" customWidth="1"/>
    <col min="10244" max="10244" width="54.6640625" style="123" bestFit="1" customWidth="1"/>
    <col min="10245" max="10245" width="15.33203125" style="123" customWidth="1"/>
    <col min="10246" max="10246" width="8.6640625" style="123" customWidth="1"/>
    <col min="10247" max="10247" width="15.33203125" style="123" customWidth="1"/>
    <col min="10248" max="10248" width="8.6640625" style="123" customWidth="1"/>
    <col min="10249" max="10249" width="15.33203125" style="123" customWidth="1"/>
    <col min="10250" max="10250" width="8.6640625" style="123" customWidth="1"/>
    <col min="10251" max="10251" width="15.33203125" style="123" customWidth="1"/>
    <col min="10252" max="10252" width="8.6640625" style="123" customWidth="1"/>
    <col min="10253" max="10253" width="15.33203125" style="123" customWidth="1"/>
    <col min="10254" max="10254" width="8.6640625" style="123" customWidth="1"/>
    <col min="10255" max="10496" width="11.44140625" style="123"/>
    <col min="10497" max="10497" width="2.33203125" style="123" customWidth="1"/>
    <col min="10498" max="10499" width="1.6640625" style="123" customWidth="1"/>
    <col min="10500" max="10500" width="54.6640625" style="123" bestFit="1" customWidth="1"/>
    <col min="10501" max="10501" width="15.33203125" style="123" customWidth="1"/>
    <col min="10502" max="10502" width="8.6640625" style="123" customWidth="1"/>
    <col min="10503" max="10503" width="15.33203125" style="123" customWidth="1"/>
    <col min="10504" max="10504" width="8.6640625" style="123" customWidth="1"/>
    <col min="10505" max="10505" width="15.33203125" style="123" customWidth="1"/>
    <col min="10506" max="10506" width="8.6640625" style="123" customWidth="1"/>
    <col min="10507" max="10507" width="15.33203125" style="123" customWidth="1"/>
    <col min="10508" max="10508" width="8.6640625" style="123" customWidth="1"/>
    <col min="10509" max="10509" width="15.33203125" style="123" customWidth="1"/>
    <col min="10510" max="10510" width="8.6640625" style="123" customWidth="1"/>
    <col min="10511" max="10752" width="11.44140625" style="123"/>
    <col min="10753" max="10753" width="2.33203125" style="123" customWidth="1"/>
    <col min="10754" max="10755" width="1.6640625" style="123" customWidth="1"/>
    <col min="10756" max="10756" width="54.6640625" style="123" bestFit="1" customWidth="1"/>
    <col min="10757" max="10757" width="15.33203125" style="123" customWidth="1"/>
    <col min="10758" max="10758" width="8.6640625" style="123" customWidth="1"/>
    <col min="10759" max="10759" width="15.33203125" style="123" customWidth="1"/>
    <col min="10760" max="10760" width="8.6640625" style="123" customWidth="1"/>
    <col min="10761" max="10761" width="15.33203125" style="123" customWidth="1"/>
    <col min="10762" max="10762" width="8.6640625" style="123" customWidth="1"/>
    <col min="10763" max="10763" width="15.33203125" style="123" customWidth="1"/>
    <col min="10764" max="10764" width="8.6640625" style="123" customWidth="1"/>
    <col min="10765" max="10765" width="15.33203125" style="123" customWidth="1"/>
    <col min="10766" max="10766" width="8.6640625" style="123" customWidth="1"/>
    <col min="10767" max="11008" width="11.44140625" style="123"/>
    <col min="11009" max="11009" width="2.33203125" style="123" customWidth="1"/>
    <col min="11010" max="11011" width="1.6640625" style="123" customWidth="1"/>
    <col min="11012" max="11012" width="54.6640625" style="123" bestFit="1" customWidth="1"/>
    <col min="11013" max="11013" width="15.33203125" style="123" customWidth="1"/>
    <col min="11014" max="11014" width="8.6640625" style="123" customWidth="1"/>
    <col min="11015" max="11015" width="15.33203125" style="123" customWidth="1"/>
    <col min="11016" max="11016" width="8.6640625" style="123" customWidth="1"/>
    <col min="11017" max="11017" width="15.33203125" style="123" customWidth="1"/>
    <col min="11018" max="11018" width="8.6640625" style="123" customWidth="1"/>
    <col min="11019" max="11019" width="15.33203125" style="123" customWidth="1"/>
    <col min="11020" max="11020" width="8.6640625" style="123" customWidth="1"/>
    <col min="11021" max="11021" width="15.33203125" style="123" customWidth="1"/>
    <col min="11022" max="11022" width="8.6640625" style="123" customWidth="1"/>
    <col min="11023" max="11264" width="11.44140625" style="123"/>
    <col min="11265" max="11265" width="2.33203125" style="123" customWidth="1"/>
    <col min="11266" max="11267" width="1.6640625" style="123" customWidth="1"/>
    <col min="11268" max="11268" width="54.6640625" style="123" bestFit="1" customWidth="1"/>
    <col min="11269" max="11269" width="15.33203125" style="123" customWidth="1"/>
    <col min="11270" max="11270" width="8.6640625" style="123" customWidth="1"/>
    <col min="11271" max="11271" width="15.33203125" style="123" customWidth="1"/>
    <col min="11272" max="11272" width="8.6640625" style="123" customWidth="1"/>
    <col min="11273" max="11273" width="15.33203125" style="123" customWidth="1"/>
    <col min="11274" max="11274" width="8.6640625" style="123" customWidth="1"/>
    <col min="11275" max="11275" width="15.33203125" style="123" customWidth="1"/>
    <col min="11276" max="11276" width="8.6640625" style="123" customWidth="1"/>
    <col min="11277" max="11277" width="15.33203125" style="123" customWidth="1"/>
    <col min="11278" max="11278" width="8.6640625" style="123" customWidth="1"/>
    <col min="11279" max="11520" width="11.44140625" style="123"/>
    <col min="11521" max="11521" width="2.33203125" style="123" customWidth="1"/>
    <col min="11522" max="11523" width="1.6640625" style="123" customWidth="1"/>
    <col min="11524" max="11524" width="54.6640625" style="123" bestFit="1" customWidth="1"/>
    <col min="11525" max="11525" width="15.33203125" style="123" customWidth="1"/>
    <col min="11526" max="11526" width="8.6640625" style="123" customWidth="1"/>
    <col min="11527" max="11527" width="15.33203125" style="123" customWidth="1"/>
    <col min="11528" max="11528" width="8.6640625" style="123" customWidth="1"/>
    <col min="11529" max="11529" width="15.33203125" style="123" customWidth="1"/>
    <col min="11530" max="11530" width="8.6640625" style="123" customWidth="1"/>
    <col min="11531" max="11531" width="15.33203125" style="123" customWidth="1"/>
    <col min="11532" max="11532" width="8.6640625" style="123" customWidth="1"/>
    <col min="11533" max="11533" width="15.33203125" style="123" customWidth="1"/>
    <col min="11534" max="11534" width="8.6640625" style="123" customWidth="1"/>
    <col min="11535" max="11776" width="11.44140625" style="123"/>
    <col min="11777" max="11777" width="2.33203125" style="123" customWidth="1"/>
    <col min="11778" max="11779" width="1.6640625" style="123" customWidth="1"/>
    <col min="11780" max="11780" width="54.6640625" style="123" bestFit="1" customWidth="1"/>
    <col min="11781" max="11781" width="15.33203125" style="123" customWidth="1"/>
    <col min="11782" max="11782" width="8.6640625" style="123" customWidth="1"/>
    <col min="11783" max="11783" width="15.33203125" style="123" customWidth="1"/>
    <col min="11784" max="11784" width="8.6640625" style="123" customWidth="1"/>
    <col min="11785" max="11785" width="15.33203125" style="123" customWidth="1"/>
    <col min="11786" max="11786" width="8.6640625" style="123" customWidth="1"/>
    <col min="11787" max="11787" width="15.33203125" style="123" customWidth="1"/>
    <col min="11788" max="11788" width="8.6640625" style="123" customWidth="1"/>
    <col min="11789" max="11789" width="15.33203125" style="123" customWidth="1"/>
    <col min="11790" max="11790" width="8.6640625" style="123" customWidth="1"/>
    <col min="11791" max="12032" width="11.44140625" style="123"/>
    <col min="12033" max="12033" width="2.33203125" style="123" customWidth="1"/>
    <col min="12034" max="12035" width="1.6640625" style="123" customWidth="1"/>
    <col min="12036" max="12036" width="54.6640625" style="123" bestFit="1" customWidth="1"/>
    <col min="12037" max="12037" width="15.33203125" style="123" customWidth="1"/>
    <col min="12038" max="12038" width="8.6640625" style="123" customWidth="1"/>
    <col min="12039" max="12039" width="15.33203125" style="123" customWidth="1"/>
    <col min="12040" max="12040" width="8.6640625" style="123" customWidth="1"/>
    <col min="12041" max="12041" width="15.33203125" style="123" customWidth="1"/>
    <col min="12042" max="12042" width="8.6640625" style="123" customWidth="1"/>
    <col min="12043" max="12043" width="15.33203125" style="123" customWidth="1"/>
    <col min="12044" max="12044" width="8.6640625" style="123" customWidth="1"/>
    <col min="12045" max="12045" width="15.33203125" style="123" customWidth="1"/>
    <col min="12046" max="12046" width="8.6640625" style="123" customWidth="1"/>
    <col min="12047" max="12288" width="11.44140625" style="123"/>
    <col min="12289" max="12289" width="2.33203125" style="123" customWidth="1"/>
    <col min="12290" max="12291" width="1.6640625" style="123" customWidth="1"/>
    <col min="12292" max="12292" width="54.6640625" style="123" bestFit="1" customWidth="1"/>
    <col min="12293" max="12293" width="15.33203125" style="123" customWidth="1"/>
    <col min="12294" max="12294" width="8.6640625" style="123" customWidth="1"/>
    <col min="12295" max="12295" width="15.33203125" style="123" customWidth="1"/>
    <col min="12296" max="12296" width="8.6640625" style="123" customWidth="1"/>
    <col min="12297" max="12297" width="15.33203125" style="123" customWidth="1"/>
    <col min="12298" max="12298" width="8.6640625" style="123" customWidth="1"/>
    <col min="12299" max="12299" width="15.33203125" style="123" customWidth="1"/>
    <col min="12300" max="12300" width="8.6640625" style="123" customWidth="1"/>
    <col min="12301" max="12301" width="15.33203125" style="123" customWidth="1"/>
    <col min="12302" max="12302" width="8.6640625" style="123" customWidth="1"/>
    <col min="12303" max="12544" width="11.44140625" style="123"/>
    <col min="12545" max="12545" width="2.33203125" style="123" customWidth="1"/>
    <col min="12546" max="12547" width="1.6640625" style="123" customWidth="1"/>
    <col min="12548" max="12548" width="54.6640625" style="123" bestFit="1" customWidth="1"/>
    <col min="12549" max="12549" width="15.33203125" style="123" customWidth="1"/>
    <col min="12550" max="12550" width="8.6640625" style="123" customWidth="1"/>
    <col min="12551" max="12551" width="15.33203125" style="123" customWidth="1"/>
    <col min="12552" max="12552" width="8.6640625" style="123" customWidth="1"/>
    <col min="12553" max="12553" width="15.33203125" style="123" customWidth="1"/>
    <col min="12554" max="12554" width="8.6640625" style="123" customWidth="1"/>
    <col min="12555" max="12555" width="15.33203125" style="123" customWidth="1"/>
    <col min="12556" max="12556" width="8.6640625" style="123" customWidth="1"/>
    <col min="12557" max="12557" width="15.33203125" style="123" customWidth="1"/>
    <col min="12558" max="12558" width="8.6640625" style="123" customWidth="1"/>
    <col min="12559" max="12800" width="11.44140625" style="123"/>
    <col min="12801" max="12801" width="2.33203125" style="123" customWidth="1"/>
    <col min="12802" max="12803" width="1.6640625" style="123" customWidth="1"/>
    <col min="12804" max="12804" width="54.6640625" style="123" bestFit="1" customWidth="1"/>
    <col min="12805" max="12805" width="15.33203125" style="123" customWidth="1"/>
    <col min="12806" max="12806" width="8.6640625" style="123" customWidth="1"/>
    <col min="12807" max="12807" width="15.33203125" style="123" customWidth="1"/>
    <col min="12808" max="12808" width="8.6640625" style="123" customWidth="1"/>
    <col min="12809" max="12809" width="15.33203125" style="123" customWidth="1"/>
    <col min="12810" max="12810" width="8.6640625" style="123" customWidth="1"/>
    <col min="12811" max="12811" width="15.33203125" style="123" customWidth="1"/>
    <col min="12812" max="12812" width="8.6640625" style="123" customWidth="1"/>
    <col min="12813" max="12813" width="15.33203125" style="123" customWidth="1"/>
    <col min="12814" max="12814" width="8.6640625" style="123" customWidth="1"/>
    <col min="12815" max="13056" width="11.44140625" style="123"/>
    <col min="13057" max="13057" width="2.33203125" style="123" customWidth="1"/>
    <col min="13058" max="13059" width="1.6640625" style="123" customWidth="1"/>
    <col min="13060" max="13060" width="54.6640625" style="123" bestFit="1" customWidth="1"/>
    <col min="13061" max="13061" width="15.33203125" style="123" customWidth="1"/>
    <col min="13062" max="13062" width="8.6640625" style="123" customWidth="1"/>
    <col min="13063" max="13063" width="15.33203125" style="123" customWidth="1"/>
    <col min="13064" max="13064" width="8.6640625" style="123" customWidth="1"/>
    <col min="13065" max="13065" width="15.33203125" style="123" customWidth="1"/>
    <col min="13066" max="13066" width="8.6640625" style="123" customWidth="1"/>
    <col min="13067" max="13067" width="15.33203125" style="123" customWidth="1"/>
    <col min="13068" max="13068" width="8.6640625" style="123" customWidth="1"/>
    <col min="13069" max="13069" width="15.33203125" style="123" customWidth="1"/>
    <col min="13070" max="13070" width="8.6640625" style="123" customWidth="1"/>
    <col min="13071" max="13312" width="11.44140625" style="123"/>
    <col min="13313" max="13313" width="2.33203125" style="123" customWidth="1"/>
    <col min="13314" max="13315" width="1.6640625" style="123" customWidth="1"/>
    <col min="13316" max="13316" width="54.6640625" style="123" bestFit="1" customWidth="1"/>
    <col min="13317" max="13317" width="15.33203125" style="123" customWidth="1"/>
    <col min="13318" max="13318" width="8.6640625" style="123" customWidth="1"/>
    <col min="13319" max="13319" width="15.33203125" style="123" customWidth="1"/>
    <col min="13320" max="13320" width="8.6640625" style="123" customWidth="1"/>
    <col min="13321" max="13321" width="15.33203125" style="123" customWidth="1"/>
    <col min="13322" max="13322" width="8.6640625" style="123" customWidth="1"/>
    <col min="13323" max="13323" width="15.33203125" style="123" customWidth="1"/>
    <col min="13324" max="13324" width="8.6640625" style="123" customWidth="1"/>
    <col min="13325" max="13325" width="15.33203125" style="123" customWidth="1"/>
    <col min="13326" max="13326" width="8.6640625" style="123" customWidth="1"/>
    <col min="13327" max="13568" width="11.44140625" style="123"/>
    <col min="13569" max="13569" width="2.33203125" style="123" customWidth="1"/>
    <col min="13570" max="13571" width="1.6640625" style="123" customWidth="1"/>
    <col min="13572" max="13572" width="54.6640625" style="123" bestFit="1" customWidth="1"/>
    <col min="13573" max="13573" width="15.33203125" style="123" customWidth="1"/>
    <col min="13574" max="13574" width="8.6640625" style="123" customWidth="1"/>
    <col min="13575" max="13575" width="15.33203125" style="123" customWidth="1"/>
    <col min="13576" max="13576" width="8.6640625" style="123" customWidth="1"/>
    <col min="13577" max="13577" width="15.33203125" style="123" customWidth="1"/>
    <col min="13578" max="13578" width="8.6640625" style="123" customWidth="1"/>
    <col min="13579" max="13579" width="15.33203125" style="123" customWidth="1"/>
    <col min="13580" max="13580" width="8.6640625" style="123" customWidth="1"/>
    <col min="13581" max="13581" width="15.33203125" style="123" customWidth="1"/>
    <col min="13582" max="13582" width="8.6640625" style="123" customWidth="1"/>
    <col min="13583" max="13824" width="11.44140625" style="123"/>
    <col min="13825" max="13825" width="2.33203125" style="123" customWidth="1"/>
    <col min="13826" max="13827" width="1.6640625" style="123" customWidth="1"/>
    <col min="13828" max="13828" width="54.6640625" style="123" bestFit="1" customWidth="1"/>
    <col min="13829" max="13829" width="15.33203125" style="123" customWidth="1"/>
    <col min="13830" max="13830" width="8.6640625" style="123" customWidth="1"/>
    <col min="13831" max="13831" width="15.33203125" style="123" customWidth="1"/>
    <col min="13832" max="13832" width="8.6640625" style="123" customWidth="1"/>
    <col min="13833" max="13833" width="15.33203125" style="123" customWidth="1"/>
    <col min="13834" max="13834" width="8.6640625" style="123" customWidth="1"/>
    <col min="13835" max="13835" width="15.33203125" style="123" customWidth="1"/>
    <col min="13836" max="13836" width="8.6640625" style="123" customWidth="1"/>
    <col min="13837" max="13837" width="15.33203125" style="123" customWidth="1"/>
    <col min="13838" max="13838" width="8.6640625" style="123" customWidth="1"/>
    <col min="13839" max="14080" width="11.44140625" style="123"/>
    <col min="14081" max="14081" width="2.33203125" style="123" customWidth="1"/>
    <col min="14082" max="14083" width="1.6640625" style="123" customWidth="1"/>
    <col min="14084" max="14084" width="54.6640625" style="123" bestFit="1" customWidth="1"/>
    <col min="14085" max="14085" width="15.33203125" style="123" customWidth="1"/>
    <col min="14086" max="14086" width="8.6640625" style="123" customWidth="1"/>
    <col min="14087" max="14087" width="15.33203125" style="123" customWidth="1"/>
    <col min="14088" max="14088" width="8.6640625" style="123" customWidth="1"/>
    <col min="14089" max="14089" width="15.33203125" style="123" customWidth="1"/>
    <col min="14090" max="14090" width="8.6640625" style="123" customWidth="1"/>
    <col min="14091" max="14091" width="15.33203125" style="123" customWidth="1"/>
    <col min="14092" max="14092" width="8.6640625" style="123" customWidth="1"/>
    <col min="14093" max="14093" width="15.33203125" style="123" customWidth="1"/>
    <col min="14094" max="14094" width="8.6640625" style="123" customWidth="1"/>
    <col min="14095" max="14336" width="11.44140625" style="123"/>
    <col min="14337" max="14337" width="2.33203125" style="123" customWidth="1"/>
    <col min="14338" max="14339" width="1.6640625" style="123" customWidth="1"/>
    <col min="14340" max="14340" width="54.6640625" style="123" bestFit="1" customWidth="1"/>
    <col min="14341" max="14341" width="15.33203125" style="123" customWidth="1"/>
    <col min="14342" max="14342" width="8.6640625" style="123" customWidth="1"/>
    <col min="14343" max="14343" width="15.33203125" style="123" customWidth="1"/>
    <col min="14344" max="14344" width="8.6640625" style="123" customWidth="1"/>
    <col min="14345" max="14345" width="15.33203125" style="123" customWidth="1"/>
    <col min="14346" max="14346" width="8.6640625" style="123" customWidth="1"/>
    <col min="14347" max="14347" width="15.33203125" style="123" customWidth="1"/>
    <col min="14348" max="14348" width="8.6640625" style="123" customWidth="1"/>
    <col min="14349" max="14349" width="15.33203125" style="123" customWidth="1"/>
    <col min="14350" max="14350" width="8.6640625" style="123" customWidth="1"/>
    <col min="14351" max="14592" width="11.44140625" style="123"/>
    <col min="14593" max="14593" width="2.33203125" style="123" customWidth="1"/>
    <col min="14594" max="14595" width="1.6640625" style="123" customWidth="1"/>
    <col min="14596" max="14596" width="54.6640625" style="123" bestFit="1" customWidth="1"/>
    <col min="14597" max="14597" width="15.33203125" style="123" customWidth="1"/>
    <col min="14598" max="14598" width="8.6640625" style="123" customWidth="1"/>
    <col min="14599" max="14599" width="15.33203125" style="123" customWidth="1"/>
    <col min="14600" max="14600" width="8.6640625" style="123" customWidth="1"/>
    <col min="14601" max="14601" width="15.33203125" style="123" customWidth="1"/>
    <col min="14602" max="14602" width="8.6640625" style="123" customWidth="1"/>
    <col min="14603" max="14603" width="15.33203125" style="123" customWidth="1"/>
    <col min="14604" max="14604" width="8.6640625" style="123" customWidth="1"/>
    <col min="14605" max="14605" width="15.33203125" style="123" customWidth="1"/>
    <col min="14606" max="14606" width="8.6640625" style="123" customWidth="1"/>
    <col min="14607" max="14848" width="11.44140625" style="123"/>
    <col min="14849" max="14849" width="2.33203125" style="123" customWidth="1"/>
    <col min="14850" max="14851" width="1.6640625" style="123" customWidth="1"/>
    <col min="14852" max="14852" width="54.6640625" style="123" bestFit="1" customWidth="1"/>
    <col min="14853" max="14853" width="15.33203125" style="123" customWidth="1"/>
    <col min="14854" max="14854" width="8.6640625" style="123" customWidth="1"/>
    <col min="14855" max="14855" width="15.33203125" style="123" customWidth="1"/>
    <col min="14856" max="14856" width="8.6640625" style="123" customWidth="1"/>
    <col min="14857" max="14857" width="15.33203125" style="123" customWidth="1"/>
    <col min="14858" max="14858" width="8.6640625" style="123" customWidth="1"/>
    <col min="14859" max="14859" width="15.33203125" style="123" customWidth="1"/>
    <col min="14860" max="14860" width="8.6640625" style="123" customWidth="1"/>
    <col min="14861" max="14861" width="15.33203125" style="123" customWidth="1"/>
    <col min="14862" max="14862" width="8.6640625" style="123" customWidth="1"/>
    <col min="14863" max="15104" width="11.44140625" style="123"/>
    <col min="15105" max="15105" width="2.33203125" style="123" customWidth="1"/>
    <col min="15106" max="15107" width="1.6640625" style="123" customWidth="1"/>
    <col min="15108" max="15108" width="54.6640625" style="123" bestFit="1" customWidth="1"/>
    <col min="15109" max="15109" width="15.33203125" style="123" customWidth="1"/>
    <col min="15110" max="15110" width="8.6640625" style="123" customWidth="1"/>
    <col min="15111" max="15111" width="15.33203125" style="123" customWidth="1"/>
    <col min="15112" max="15112" width="8.6640625" style="123" customWidth="1"/>
    <col min="15113" max="15113" width="15.33203125" style="123" customWidth="1"/>
    <col min="15114" max="15114" width="8.6640625" style="123" customWidth="1"/>
    <col min="15115" max="15115" width="15.33203125" style="123" customWidth="1"/>
    <col min="15116" max="15116" width="8.6640625" style="123" customWidth="1"/>
    <col min="15117" max="15117" width="15.33203125" style="123" customWidth="1"/>
    <col min="15118" max="15118" width="8.6640625" style="123" customWidth="1"/>
    <col min="15119" max="15360" width="11.44140625" style="123"/>
    <col min="15361" max="15361" width="2.33203125" style="123" customWidth="1"/>
    <col min="15362" max="15363" width="1.6640625" style="123" customWidth="1"/>
    <col min="15364" max="15364" width="54.6640625" style="123" bestFit="1" customWidth="1"/>
    <col min="15365" max="15365" width="15.33203125" style="123" customWidth="1"/>
    <col min="15366" max="15366" width="8.6640625" style="123" customWidth="1"/>
    <col min="15367" max="15367" width="15.33203125" style="123" customWidth="1"/>
    <col min="15368" max="15368" width="8.6640625" style="123" customWidth="1"/>
    <col min="15369" max="15369" width="15.33203125" style="123" customWidth="1"/>
    <col min="15370" max="15370" width="8.6640625" style="123" customWidth="1"/>
    <col min="15371" max="15371" width="15.33203125" style="123" customWidth="1"/>
    <col min="15372" max="15372" width="8.6640625" style="123" customWidth="1"/>
    <col min="15373" max="15373" width="15.33203125" style="123" customWidth="1"/>
    <col min="15374" max="15374" width="8.6640625" style="123" customWidth="1"/>
    <col min="15375" max="15616" width="11.44140625" style="123"/>
    <col min="15617" max="15617" width="2.33203125" style="123" customWidth="1"/>
    <col min="15618" max="15619" width="1.6640625" style="123" customWidth="1"/>
    <col min="15620" max="15620" width="54.6640625" style="123" bestFit="1" customWidth="1"/>
    <col min="15621" max="15621" width="15.33203125" style="123" customWidth="1"/>
    <col min="15622" max="15622" width="8.6640625" style="123" customWidth="1"/>
    <col min="15623" max="15623" width="15.33203125" style="123" customWidth="1"/>
    <col min="15624" max="15624" width="8.6640625" style="123" customWidth="1"/>
    <col min="15625" max="15625" width="15.33203125" style="123" customWidth="1"/>
    <col min="15626" max="15626" width="8.6640625" style="123" customWidth="1"/>
    <col min="15627" max="15627" width="15.33203125" style="123" customWidth="1"/>
    <col min="15628" max="15628" width="8.6640625" style="123" customWidth="1"/>
    <col min="15629" max="15629" width="15.33203125" style="123" customWidth="1"/>
    <col min="15630" max="15630" width="8.6640625" style="123" customWidth="1"/>
    <col min="15631" max="15872" width="11.44140625" style="123"/>
    <col min="15873" max="15873" width="2.33203125" style="123" customWidth="1"/>
    <col min="15874" max="15875" width="1.6640625" style="123" customWidth="1"/>
    <col min="15876" max="15876" width="54.6640625" style="123" bestFit="1" customWidth="1"/>
    <col min="15877" max="15877" width="15.33203125" style="123" customWidth="1"/>
    <col min="15878" max="15878" width="8.6640625" style="123" customWidth="1"/>
    <col min="15879" max="15879" width="15.33203125" style="123" customWidth="1"/>
    <col min="15880" max="15880" width="8.6640625" style="123" customWidth="1"/>
    <col min="15881" max="15881" width="15.33203125" style="123" customWidth="1"/>
    <col min="15882" max="15882" width="8.6640625" style="123" customWidth="1"/>
    <col min="15883" max="15883" width="15.33203125" style="123" customWidth="1"/>
    <col min="15884" max="15884" width="8.6640625" style="123" customWidth="1"/>
    <col min="15885" max="15885" width="15.33203125" style="123" customWidth="1"/>
    <col min="15886" max="15886" width="8.6640625" style="123" customWidth="1"/>
    <col min="15887" max="16128" width="11.44140625" style="123"/>
    <col min="16129" max="16129" width="2.33203125" style="123" customWidth="1"/>
    <col min="16130" max="16131" width="1.6640625" style="123" customWidth="1"/>
    <col min="16132" max="16132" width="54.6640625" style="123" bestFit="1" customWidth="1"/>
    <col min="16133" max="16133" width="15.33203125" style="123" customWidth="1"/>
    <col min="16134" max="16134" width="8.6640625" style="123" customWidth="1"/>
    <col min="16135" max="16135" width="15.33203125" style="123" customWidth="1"/>
    <col min="16136" max="16136" width="8.6640625" style="123" customWidth="1"/>
    <col min="16137" max="16137" width="15.33203125" style="123" customWidth="1"/>
    <col min="16138" max="16138" width="8.6640625" style="123" customWidth="1"/>
    <col min="16139" max="16139" width="15.33203125" style="123" customWidth="1"/>
    <col min="16140" max="16140" width="8.6640625" style="123" customWidth="1"/>
    <col min="16141" max="16141" width="15.33203125" style="123" customWidth="1"/>
    <col min="16142" max="16142" width="8.6640625" style="123" customWidth="1"/>
    <col min="16143" max="16384" width="11.44140625" style="123"/>
  </cols>
  <sheetData>
    <row r="2" spans="2:27" ht="34.5" customHeight="1">
      <c r="B2" s="194" t="s">
        <v>45</v>
      </c>
      <c r="C2" s="614"/>
      <c r="D2" s="616"/>
      <c r="E2" s="616"/>
      <c r="F2" s="616"/>
      <c r="G2" s="617"/>
      <c r="H2" s="683"/>
      <c r="I2" s="617"/>
      <c r="J2" s="683"/>
      <c r="K2" s="617"/>
      <c r="L2" s="683"/>
      <c r="M2" s="617"/>
      <c r="N2" s="616"/>
    </row>
    <row r="3" spans="2:27" ht="16.8">
      <c r="B3" s="25">
        <v>45565</v>
      </c>
      <c r="C3" s="668"/>
      <c r="D3" s="615"/>
      <c r="E3" s="615"/>
      <c r="F3" s="615"/>
      <c r="G3" s="620"/>
      <c r="H3" s="684"/>
      <c r="I3" s="620"/>
      <c r="J3" s="684"/>
      <c r="K3" s="620"/>
      <c r="L3" s="684"/>
      <c r="M3" s="620"/>
      <c r="N3" s="615"/>
      <c r="P3" s="680"/>
    </row>
    <row r="4" spans="2:27" ht="15.6">
      <c r="B4" s="301" t="s">
        <v>231</v>
      </c>
      <c r="C4" s="619"/>
      <c r="D4" s="615"/>
      <c r="E4" s="615"/>
      <c r="F4" s="615"/>
      <c r="G4" s="620"/>
      <c r="H4" s="684"/>
      <c r="I4" s="620"/>
      <c r="J4" s="684"/>
      <c r="K4" s="620"/>
      <c r="L4" s="684"/>
      <c r="M4" s="620"/>
      <c r="N4" s="615"/>
    </row>
    <row r="5" spans="2:27" ht="13.8" thickBot="1">
      <c r="B5" s="621"/>
      <c r="C5" s="253"/>
      <c r="D5" s="253"/>
      <c r="E5" s="508"/>
      <c r="F5" s="508"/>
      <c r="G5" s="508"/>
      <c r="H5" s="508"/>
      <c r="I5" s="508"/>
      <c r="J5" s="508"/>
      <c r="K5" s="508"/>
      <c r="L5" s="508"/>
      <c r="M5" s="508"/>
      <c r="N5" s="670"/>
    </row>
    <row r="6" spans="2:27" ht="16.5" customHeight="1">
      <c r="B6" s="622"/>
      <c r="C6" s="622"/>
      <c r="D6" s="623"/>
      <c r="E6" s="1863" t="s">
        <v>114</v>
      </c>
      <c r="F6" s="1863"/>
      <c r="G6" s="1864" t="s">
        <v>117</v>
      </c>
      <c r="H6" s="1864"/>
      <c r="I6" s="1864" t="s">
        <v>118</v>
      </c>
      <c r="J6" s="1864"/>
      <c r="K6" s="1864" t="s">
        <v>119</v>
      </c>
      <c r="L6" s="1864"/>
      <c r="M6" s="1864" t="s">
        <v>389</v>
      </c>
      <c r="N6" s="1864"/>
    </row>
    <row r="7" spans="2:27" ht="15.75" customHeight="1">
      <c r="B7" s="624"/>
      <c r="C7" s="624"/>
      <c r="D7" s="625"/>
      <c r="E7" s="672" t="s">
        <v>449</v>
      </c>
      <c r="F7" s="672" t="s">
        <v>129</v>
      </c>
      <c r="G7" s="672" t="s">
        <v>449</v>
      </c>
      <c r="H7" s="685" t="s">
        <v>129</v>
      </c>
      <c r="I7" s="672" t="s">
        <v>449</v>
      </c>
      <c r="J7" s="685" t="s">
        <v>129</v>
      </c>
      <c r="K7" s="672" t="s">
        <v>449</v>
      </c>
      <c r="L7" s="685" t="s">
        <v>129</v>
      </c>
      <c r="M7" s="672" t="s">
        <v>449</v>
      </c>
      <c r="N7" s="672" t="s">
        <v>129</v>
      </c>
    </row>
    <row r="8" spans="2:27" ht="6" customHeight="1">
      <c r="B8" s="70"/>
      <c r="C8" s="70"/>
      <c r="D8" s="628"/>
      <c r="E8" s="686"/>
      <c r="F8" s="629"/>
      <c r="G8" s="686"/>
      <c r="H8" s="629"/>
      <c r="I8" s="686"/>
      <c r="J8" s="629"/>
      <c r="K8" s="686"/>
      <c r="L8" s="629"/>
      <c r="M8" s="686"/>
      <c r="N8" s="629"/>
      <c r="O8" s="687"/>
    </row>
    <row r="9" spans="2:27" ht="13.2">
      <c r="B9" s="631" t="s">
        <v>450</v>
      </c>
      <c r="C9" s="631"/>
      <c r="D9" s="631"/>
      <c r="E9" s="272">
        <v>1801101.8554819999</v>
      </c>
      <c r="F9" s="632">
        <v>51.662350271914889</v>
      </c>
      <c r="G9" s="272">
        <v>1641696.61143</v>
      </c>
      <c r="H9" s="632">
        <v>51.091499902955327</v>
      </c>
      <c r="I9" s="272">
        <v>1523416.7604749999</v>
      </c>
      <c r="J9" s="632">
        <v>51.652321295138734</v>
      </c>
      <c r="K9" s="272">
        <v>1625993.6842060001</v>
      </c>
      <c r="L9" s="632">
        <v>49.385724635171194</v>
      </c>
      <c r="M9" s="272">
        <v>6592208.9115939997</v>
      </c>
      <c r="N9" s="632">
        <v>50.939125045983388</v>
      </c>
      <c r="O9" s="687"/>
      <c r="P9" s="120"/>
      <c r="R9" s="633"/>
      <c r="S9" s="633"/>
      <c r="T9" s="633"/>
      <c r="U9" s="633"/>
      <c r="V9" s="633"/>
      <c r="W9" s="633"/>
      <c r="X9" s="633"/>
      <c r="Y9" s="633"/>
      <c r="Z9" s="633"/>
      <c r="AA9" s="633"/>
    </row>
    <row r="10" spans="2:27" ht="13.2">
      <c r="B10" s="70"/>
      <c r="C10" s="634" t="s">
        <v>451</v>
      </c>
      <c r="D10" s="634"/>
      <c r="E10" s="272">
        <v>27185.498094999999</v>
      </c>
      <c r="F10" s="632">
        <v>0.77978195437731646</v>
      </c>
      <c r="G10" s="272">
        <v>0</v>
      </c>
      <c r="H10" s="632">
        <v>0</v>
      </c>
      <c r="I10" s="272">
        <v>0</v>
      </c>
      <c r="J10" s="632">
        <v>0</v>
      </c>
      <c r="K10" s="272">
        <v>458.04562299999998</v>
      </c>
      <c r="L10" s="632">
        <v>1.3912055887762937E-2</v>
      </c>
      <c r="M10" s="272">
        <v>27643.543718000001</v>
      </c>
      <c r="N10" s="632">
        <v>0.21360638733532222</v>
      </c>
      <c r="O10" s="687"/>
      <c r="P10" s="120"/>
    </row>
    <row r="11" spans="2:27" ht="13.2">
      <c r="B11" s="70"/>
      <c r="C11" s="628"/>
      <c r="D11" s="628" t="s">
        <v>452</v>
      </c>
      <c r="E11" s="273">
        <v>0</v>
      </c>
      <c r="F11" s="635">
        <v>0</v>
      </c>
      <c r="G11" s="273">
        <v>0</v>
      </c>
      <c r="H11" s="635">
        <v>0</v>
      </c>
      <c r="I11" s="273">
        <v>0</v>
      </c>
      <c r="J11" s="635">
        <v>0</v>
      </c>
      <c r="K11" s="273">
        <v>0</v>
      </c>
      <c r="L11" s="635">
        <v>0</v>
      </c>
      <c r="M11" s="273">
        <v>0</v>
      </c>
      <c r="N11" s="635">
        <v>0</v>
      </c>
      <c r="O11" s="687"/>
      <c r="P11" s="120"/>
    </row>
    <row r="12" spans="2:27" s="217" customFormat="1" ht="13.2">
      <c r="B12" s="70"/>
      <c r="C12" s="628"/>
      <c r="D12" s="628" t="s">
        <v>453</v>
      </c>
      <c r="E12" s="273">
        <v>27185.498094999999</v>
      </c>
      <c r="F12" s="635">
        <v>0.77978195437731646</v>
      </c>
      <c r="G12" s="273">
        <v>0</v>
      </c>
      <c r="H12" s="635">
        <v>0</v>
      </c>
      <c r="I12" s="273">
        <v>0</v>
      </c>
      <c r="J12" s="635">
        <v>0</v>
      </c>
      <c r="K12" s="273">
        <v>458.04562299999998</v>
      </c>
      <c r="L12" s="635">
        <v>1.3912055887762937E-2</v>
      </c>
      <c r="M12" s="273">
        <v>27643.543718000001</v>
      </c>
      <c r="N12" s="635">
        <v>0.21360638733532222</v>
      </c>
      <c r="O12" s="687"/>
      <c r="P12" s="120"/>
      <c r="Q12" s="123"/>
    </row>
    <row r="13" spans="2:27" ht="13.2">
      <c r="B13" s="70"/>
      <c r="C13" s="628"/>
      <c r="D13" s="628" t="s">
        <v>454</v>
      </c>
      <c r="E13" s="273">
        <v>0</v>
      </c>
      <c r="F13" s="636">
        <v>0</v>
      </c>
      <c r="G13" s="273">
        <v>0</v>
      </c>
      <c r="H13" s="636">
        <v>0</v>
      </c>
      <c r="I13" s="273">
        <v>0</v>
      </c>
      <c r="J13" s="636">
        <v>0</v>
      </c>
      <c r="K13" s="273">
        <v>0</v>
      </c>
      <c r="L13" s="636">
        <v>0</v>
      </c>
      <c r="M13" s="273">
        <v>0</v>
      </c>
      <c r="N13" s="636">
        <v>0</v>
      </c>
      <c r="O13" s="687"/>
      <c r="P13" s="120"/>
    </row>
    <row r="14" spans="2:27" ht="13.2">
      <c r="B14" s="70"/>
      <c r="C14" s="628"/>
      <c r="D14" s="628" t="s">
        <v>455</v>
      </c>
      <c r="E14" s="273">
        <v>0</v>
      </c>
      <c r="F14" s="636">
        <v>0</v>
      </c>
      <c r="G14" s="273">
        <v>0</v>
      </c>
      <c r="H14" s="636">
        <v>0</v>
      </c>
      <c r="I14" s="273">
        <v>0</v>
      </c>
      <c r="J14" s="636">
        <v>0</v>
      </c>
      <c r="K14" s="273">
        <v>0</v>
      </c>
      <c r="L14" s="636">
        <v>0</v>
      </c>
      <c r="M14" s="273">
        <v>0</v>
      </c>
      <c r="N14" s="636">
        <v>0</v>
      </c>
      <c r="O14" s="687"/>
      <c r="P14" s="120"/>
    </row>
    <row r="15" spans="2:27" ht="13.2">
      <c r="B15" s="70"/>
      <c r="C15" s="634" t="s">
        <v>456</v>
      </c>
      <c r="D15" s="634"/>
      <c r="E15" s="272">
        <v>311260.94293199998</v>
      </c>
      <c r="F15" s="632">
        <v>8.9281301947335656</v>
      </c>
      <c r="G15" s="272">
        <v>135661.75137000001</v>
      </c>
      <c r="H15" s="632">
        <v>4.2219508213016992</v>
      </c>
      <c r="I15" s="272">
        <v>342696.353925</v>
      </c>
      <c r="J15" s="632">
        <v>11.619316945211699</v>
      </c>
      <c r="K15" s="272">
        <v>180268.083144</v>
      </c>
      <c r="L15" s="632">
        <v>5.4752180166105955</v>
      </c>
      <c r="M15" s="272">
        <v>969887.13137099997</v>
      </c>
      <c r="N15" s="632">
        <v>7.4944836439431475</v>
      </c>
      <c r="O15" s="687"/>
      <c r="P15" s="120"/>
    </row>
    <row r="16" spans="2:27" ht="13.2">
      <c r="B16" s="70"/>
      <c r="C16" s="634"/>
      <c r="D16" s="628" t="s">
        <v>457</v>
      </c>
      <c r="E16" s="273">
        <v>89398.538897000006</v>
      </c>
      <c r="F16" s="635">
        <v>2.5642850881735595</v>
      </c>
      <c r="G16" s="273">
        <v>7794.978908</v>
      </c>
      <c r="H16" s="635">
        <v>0.24258877148727187</v>
      </c>
      <c r="I16" s="273">
        <v>210103.86319400001</v>
      </c>
      <c r="J16" s="635">
        <v>7.1236923004986563</v>
      </c>
      <c r="K16" s="273">
        <v>6529.1903499999999</v>
      </c>
      <c r="L16" s="635">
        <v>0.19830876334133743</v>
      </c>
      <c r="M16" s="273">
        <v>313826.57134899998</v>
      </c>
      <c r="N16" s="635">
        <v>2.4249915582292285</v>
      </c>
      <c r="O16" s="687"/>
      <c r="P16" s="120"/>
    </row>
    <row r="17" spans="2:16" ht="13.2">
      <c r="B17" s="70"/>
      <c r="C17" s="634"/>
      <c r="D17" s="628" t="s">
        <v>458</v>
      </c>
      <c r="E17" s="273">
        <v>0</v>
      </c>
      <c r="F17" s="635">
        <v>0</v>
      </c>
      <c r="G17" s="273">
        <v>0</v>
      </c>
      <c r="H17" s="635">
        <v>0</v>
      </c>
      <c r="I17" s="273">
        <v>0</v>
      </c>
      <c r="J17" s="636">
        <v>0</v>
      </c>
      <c r="K17" s="273">
        <v>0</v>
      </c>
      <c r="L17" s="635">
        <v>0</v>
      </c>
      <c r="M17" s="273">
        <v>0</v>
      </c>
      <c r="N17" s="635">
        <v>0</v>
      </c>
      <c r="O17" s="687"/>
      <c r="P17" s="120"/>
    </row>
    <row r="18" spans="2:16" ht="13.2">
      <c r="B18" s="70"/>
      <c r="C18" s="634"/>
      <c r="D18" s="628" t="s">
        <v>459</v>
      </c>
      <c r="E18" s="273">
        <v>0</v>
      </c>
      <c r="F18" s="635">
        <v>0</v>
      </c>
      <c r="G18" s="273">
        <v>0</v>
      </c>
      <c r="H18" s="635">
        <v>0</v>
      </c>
      <c r="I18" s="273">
        <v>0</v>
      </c>
      <c r="J18" s="636">
        <v>0</v>
      </c>
      <c r="K18" s="273">
        <v>0</v>
      </c>
      <c r="L18" s="635">
        <v>0</v>
      </c>
      <c r="M18" s="273">
        <v>0</v>
      </c>
      <c r="N18" s="635">
        <v>0</v>
      </c>
      <c r="O18" s="687"/>
      <c r="P18" s="120"/>
    </row>
    <row r="19" spans="2:16" ht="13.2">
      <c r="B19" s="70"/>
      <c r="C19" s="634"/>
      <c r="D19" s="628" t="s">
        <v>460</v>
      </c>
      <c r="E19" s="273">
        <v>0</v>
      </c>
      <c r="F19" s="635">
        <v>0</v>
      </c>
      <c r="G19" s="273">
        <v>0</v>
      </c>
      <c r="H19" s="635">
        <v>0</v>
      </c>
      <c r="I19" s="273">
        <v>0</v>
      </c>
      <c r="J19" s="636">
        <v>0</v>
      </c>
      <c r="K19" s="273">
        <v>0</v>
      </c>
      <c r="L19" s="635">
        <v>0</v>
      </c>
      <c r="M19" s="273">
        <v>0</v>
      </c>
      <c r="N19" s="635">
        <v>0</v>
      </c>
      <c r="O19" s="687"/>
      <c r="P19" s="120"/>
    </row>
    <row r="20" spans="2:16" ht="13.2">
      <c r="B20" s="70"/>
      <c r="C20" s="628"/>
      <c r="D20" s="628" t="s">
        <v>461</v>
      </c>
      <c r="E20" s="273">
        <v>0</v>
      </c>
      <c r="F20" s="635">
        <v>0</v>
      </c>
      <c r="G20" s="273">
        <v>0</v>
      </c>
      <c r="H20" s="635">
        <v>0</v>
      </c>
      <c r="I20" s="273">
        <v>0</v>
      </c>
      <c r="J20" s="635">
        <v>0</v>
      </c>
      <c r="K20" s="273">
        <v>0</v>
      </c>
      <c r="L20" s="635">
        <v>0</v>
      </c>
      <c r="M20" s="273">
        <v>0</v>
      </c>
      <c r="N20" s="635">
        <v>0</v>
      </c>
      <c r="O20" s="687"/>
      <c r="P20" s="120"/>
    </row>
    <row r="21" spans="2:16" ht="13.2">
      <c r="B21" s="70"/>
      <c r="C21" s="628"/>
      <c r="D21" s="628" t="s">
        <v>462</v>
      </c>
      <c r="E21" s="273">
        <v>0</v>
      </c>
      <c r="F21" s="635">
        <v>0</v>
      </c>
      <c r="G21" s="273">
        <v>0</v>
      </c>
      <c r="H21" s="635">
        <v>0</v>
      </c>
      <c r="I21" s="273">
        <v>0</v>
      </c>
      <c r="J21" s="635">
        <v>0</v>
      </c>
      <c r="K21" s="273">
        <v>0</v>
      </c>
      <c r="L21" s="635">
        <v>0</v>
      </c>
      <c r="M21" s="273">
        <v>0</v>
      </c>
      <c r="N21" s="635">
        <v>0</v>
      </c>
      <c r="O21" s="687"/>
      <c r="P21" s="120"/>
    </row>
    <row r="22" spans="2:16" ht="13.2">
      <c r="B22" s="70"/>
      <c r="C22" s="628"/>
      <c r="D22" s="628" t="s">
        <v>463</v>
      </c>
      <c r="E22" s="273">
        <v>2875.7267489999999</v>
      </c>
      <c r="F22" s="635">
        <v>8.2486619033210945E-2</v>
      </c>
      <c r="G22" s="273">
        <v>0</v>
      </c>
      <c r="H22" s="635">
        <v>0</v>
      </c>
      <c r="I22" s="273">
        <v>0</v>
      </c>
      <c r="J22" s="635">
        <v>0</v>
      </c>
      <c r="K22" s="273">
        <v>0</v>
      </c>
      <c r="L22" s="635">
        <v>0</v>
      </c>
      <c r="M22" s="273">
        <v>2875.7267489999999</v>
      </c>
      <c r="N22" s="635">
        <v>2.2221232128696245E-2</v>
      </c>
      <c r="O22" s="687"/>
      <c r="P22" s="120"/>
    </row>
    <row r="23" spans="2:16" ht="13.2">
      <c r="B23" s="70"/>
      <c r="C23" s="628"/>
      <c r="D23" s="628" t="s">
        <v>464</v>
      </c>
      <c r="E23" s="273">
        <v>0</v>
      </c>
      <c r="F23" s="636">
        <v>0</v>
      </c>
      <c r="G23" s="273">
        <v>0</v>
      </c>
      <c r="H23" s="636">
        <v>0</v>
      </c>
      <c r="I23" s="273">
        <v>0</v>
      </c>
      <c r="J23" s="635">
        <v>0</v>
      </c>
      <c r="K23" s="273">
        <v>0</v>
      </c>
      <c r="L23" s="636">
        <v>0</v>
      </c>
      <c r="M23" s="273">
        <v>0</v>
      </c>
      <c r="N23" s="635">
        <v>0</v>
      </c>
      <c r="O23" s="687"/>
      <c r="P23" s="120"/>
    </row>
    <row r="24" spans="2:16" ht="13.2">
      <c r="B24" s="70"/>
      <c r="C24" s="628"/>
      <c r="D24" s="628" t="s">
        <v>465</v>
      </c>
      <c r="E24" s="273">
        <v>0</v>
      </c>
      <c r="F24" s="635">
        <v>0</v>
      </c>
      <c r="G24" s="273">
        <v>0</v>
      </c>
      <c r="H24" s="635">
        <v>0</v>
      </c>
      <c r="I24" s="273">
        <v>0</v>
      </c>
      <c r="J24" s="635">
        <v>0</v>
      </c>
      <c r="K24" s="273">
        <v>0</v>
      </c>
      <c r="L24" s="636">
        <v>0</v>
      </c>
      <c r="M24" s="273">
        <v>0</v>
      </c>
      <c r="N24" s="635">
        <v>0</v>
      </c>
      <c r="O24" s="687"/>
      <c r="P24" s="120"/>
    </row>
    <row r="25" spans="2:16" ht="13.2">
      <c r="B25" s="70"/>
      <c r="C25" s="628"/>
      <c r="D25" s="638" t="s">
        <v>466</v>
      </c>
      <c r="E25" s="273">
        <v>218986.67728599999</v>
      </c>
      <c r="F25" s="635">
        <v>6.2813584875267958</v>
      </c>
      <c r="G25" s="273">
        <v>127866.77246199999</v>
      </c>
      <c r="H25" s="635">
        <v>3.9793620498144269</v>
      </c>
      <c r="I25" s="273">
        <v>132592.49072999999</v>
      </c>
      <c r="J25" s="635">
        <v>4.495624644679137</v>
      </c>
      <c r="K25" s="273">
        <v>173738.89279400001</v>
      </c>
      <c r="L25" s="635">
        <v>5.2769092532692579</v>
      </c>
      <c r="M25" s="273">
        <v>653184.83327299997</v>
      </c>
      <c r="N25" s="635">
        <v>5.0472708535852231</v>
      </c>
      <c r="O25" s="687"/>
      <c r="P25" s="120"/>
    </row>
    <row r="26" spans="2:16" ht="13.2">
      <c r="B26" s="70"/>
      <c r="C26" s="628"/>
      <c r="D26" s="638" t="s">
        <v>366</v>
      </c>
      <c r="E26" s="272">
        <v>0</v>
      </c>
      <c r="F26" s="635">
        <v>0</v>
      </c>
      <c r="G26" s="272">
        <v>0</v>
      </c>
      <c r="H26" s="635">
        <v>0</v>
      </c>
      <c r="I26" s="272">
        <v>0</v>
      </c>
      <c r="J26" s="635">
        <v>0</v>
      </c>
      <c r="K26" s="272">
        <v>0</v>
      </c>
      <c r="L26" s="635">
        <v>0</v>
      </c>
      <c r="M26" s="272">
        <v>0</v>
      </c>
      <c r="N26" s="635">
        <v>0</v>
      </c>
      <c r="O26" s="687"/>
      <c r="P26" s="120"/>
    </row>
    <row r="27" spans="2:16" ht="13.2">
      <c r="B27" s="70"/>
      <c r="C27" s="634" t="s">
        <v>467</v>
      </c>
      <c r="D27" s="634"/>
      <c r="E27" s="272">
        <v>1366799.873255</v>
      </c>
      <c r="F27" s="632">
        <v>39.204942013016755</v>
      </c>
      <c r="G27" s="272">
        <v>1232841.1100969999</v>
      </c>
      <c r="H27" s="632">
        <v>38.367443179415936</v>
      </c>
      <c r="I27" s="272">
        <v>955733.60655000003</v>
      </c>
      <c r="J27" s="632">
        <v>32.404697518681679</v>
      </c>
      <c r="K27" s="272">
        <v>1289219.5409500001</v>
      </c>
      <c r="L27" s="632">
        <v>39.157004029034205</v>
      </c>
      <c r="M27" s="272">
        <v>4844594.1308519999</v>
      </c>
      <c r="N27" s="632">
        <v>37.435006920743334</v>
      </c>
      <c r="O27" s="687"/>
      <c r="P27" s="120"/>
    </row>
    <row r="28" spans="2:16" ht="13.2">
      <c r="B28" s="70"/>
      <c r="C28" s="628"/>
      <c r="D28" s="628" t="s">
        <v>458</v>
      </c>
      <c r="E28" s="273">
        <v>0</v>
      </c>
      <c r="F28" s="635">
        <v>0</v>
      </c>
      <c r="G28" s="273">
        <v>0</v>
      </c>
      <c r="H28" s="635">
        <v>0</v>
      </c>
      <c r="I28" s="273">
        <v>0</v>
      </c>
      <c r="J28" s="635">
        <v>0</v>
      </c>
      <c r="K28" s="273">
        <v>0</v>
      </c>
      <c r="L28" s="635">
        <v>0</v>
      </c>
      <c r="M28" s="273">
        <v>0</v>
      </c>
      <c r="N28" s="635">
        <v>0</v>
      </c>
      <c r="O28" s="687"/>
      <c r="P28" s="120"/>
    </row>
    <row r="29" spans="2:16" ht="13.2">
      <c r="B29" s="70"/>
      <c r="C29" s="628"/>
      <c r="D29" s="628" t="s">
        <v>468</v>
      </c>
      <c r="E29" s="273">
        <v>0</v>
      </c>
      <c r="F29" s="635">
        <v>0</v>
      </c>
      <c r="G29" s="273">
        <v>0</v>
      </c>
      <c r="H29" s="635">
        <v>0</v>
      </c>
      <c r="I29" s="273">
        <v>0</v>
      </c>
      <c r="J29" s="635">
        <v>0</v>
      </c>
      <c r="K29" s="273">
        <v>0</v>
      </c>
      <c r="L29" s="635">
        <v>0</v>
      </c>
      <c r="M29" s="273">
        <v>0</v>
      </c>
      <c r="N29" s="635">
        <v>0</v>
      </c>
      <c r="O29" s="687"/>
      <c r="P29" s="120"/>
    </row>
    <row r="30" spans="2:16" ht="13.2">
      <c r="B30" s="70"/>
      <c r="C30" s="628"/>
      <c r="D30" s="628" t="s">
        <v>469</v>
      </c>
      <c r="E30" s="273">
        <v>0</v>
      </c>
      <c r="F30" s="635">
        <v>0</v>
      </c>
      <c r="G30" s="273">
        <v>0</v>
      </c>
      <c r="H30" s="635">
        <v>0</v>
      </c>
      <c r="I30" s="273">
        <v>0</v>
      </c>
      <c r="J30" s="635">
        <v>0</v>
      </c>
      <c r="K30" s="273">
        <v>0</v>
      </c>
      <c r="L30" s="635">
        <v>0</v>
      </c>
      <c r="M30" s="273">
        <v>0</v>
      </c>
      <c r="N30" s="635">
        <v>0</v>
      </c>
      <c r="O30" s="687"/>
      <c r="P30" s="120"/>
    </row>
    <row r="31" spans="2:16" ht="13.2">
      <c r="B31" s="70"/>
      <c r="C31" s="628"/>
      <c r="D31" s="628" t="s">
        <v>470</v>
      </c>
      <c r="E31" s="273">
        <v>0</v>
      </c>
      <c r="F31" s="635">
        <v>0</v>
      </c>
      <c r="G31" s="273">
        <v>0</v>
      </c>
      <c r="H31" s="635">
        <v>0</v>
      </c>
      <c r="I31" s="273">
        <v>0</v>
      </c>
      <c r="J31" s="635">
        <v>0</v>
      </c>
      <c r="K31" s="273">
        <v>0</v>
      </c>
      <c r="L31" s="635">
        <v>0</v>
      </c>
      <c r="M31" s="273">
        <v>0</v>
      </c>
      <c r="N31" s="635">
        <v>0</v>
      </c>
      <c r="O31" s="687"/>
      <c r="P31" s="120"/>
    </row>
    <row r="32" spans="2:16" ht="13.2">
      <c r="B32" s="70"/>
      <c r="C32" s="628"/>
      <c r="D32" s="628" t="s">
        <v>471</v>
      </c>
      <c r="E32" s="273">
        <v>7166.901503</v>
      </c>
      <c r="F32" s="635">
        <v>0.20557359079129528</v>
      </c>
      <c r="G32" s="273">
        <v>0</v>
      </c>
      <c r="H32" s="635">
        <v>0</v>
      </c>
      <c r="I32" s="273">
        <v>30316.800163</v>
      </c>
      <c r="J32" s="635">
        <v>1.0279085430119161</v>
      </c>
      <c r="K32" s="273">
        <v>21001.164758999999</v>
      </c>
      <c r="L32" s="635">
        <v>0.63786086617691684</v>
      </c>
      <c r="M32" s="273">
        <v>58484.866425</v>
      </c>
      <c r="N32" s="635">
        <v>0.45192255950522453</v>
      </c>
      <c r="O32" s="687"/>
      <c r="P32" s="120"/>
    </row>
    <row r="33" spans="2:16" ht="13.2">
      <c r="B33" s="70"/>
      <c r="C33" s="628"/>
      <c r="D33" s="628" t="s">
        <v>472</v>
      </c>
      <c r="E33" s="273">
        <v>0</v>
      </c>
      <c r="F33" s="635">
        <v>0</v>
      </c>
      <c r="G33" s="273">
        <v>0</v>
      </c>
      <c r="H33" s="635">
        <v>0</v>
      </c>
      <c r="I33" s="273">
        <v>42076.827465000002</v>
      </c>
      <c r="J33" s="635">
        <v>1.4266390312160175</v>
      </c>
      <c r="K33" s="273">
        <v>7863.5108449999998</v>
      </c>
      <c r="L33" s="635">
        <v>0.23883560251741556</v>
      </c>
      <c r="M33" s="273">
        <v>49940.338309999999</v>
      </c>
      <c r="N33" s="635">
        <v>0.38589753027057577</v>
      </c>
      <c r="O33" s="687"/>
      <c r="P33" s="120"/>
    </row>
    <row r="34" spans="2:16" ht="13.2">
      <c r="B34" s="70"/>
      <c r="C34" s="628"/>
      <c r="D34" s="628" t="s">
        <v>473</v>
      </c>
      <c r="E34" s="273">
        <v>0</v>
      </c>
      <c r="F34" s="635">
        <v>0</v>
      </c>
      <c r="G34" s="273">
        <v>0</v>
      </c>
      <c r="H34" s="635">
        <v>0</v>
      </c>
      <c r="I34" s="273">
        <v>0</v>
      </c>
      <c r="J34" s="635">
        <v>0</v>
      </c>
      <c r="K34" s="273">
        <v>0</v>
      </c>
      <c r="L34" s="635">
        <v>0</v>
      </c>
      <c r="M34" s="273">
        <v>0</v>
      </c>
      <c r="N34" s="635">
        <v>0</v>
      </c>
      <c r="O34" s="687"/>
      <c r="P34" s="120"/>
    </row>
    <row r="35" spans="2:16" ht="13.2">
      <c r="B35" s="70"/>
      <c r="C35" s="628"/>
      <c r="D35" s="628" t="s">
        <v>474</v>
      </c>
      <c r="E35" s="273">
        <v>0</v>
      </c>
      <c r="F35" s="635">
        <v>0</v>
      </c>
      <c r="G35" s="273">
        <v>0</v>
      </c>
      <c r="H35" s="635">
        <v>0</v>
      </c>
      <c r="I35" s="273">
        <v>0</v>
      </c>
      <c r="J35" s="635">
        <v>0</v>
      </c>
      <c r="K35" s="273">
        <v>0</v>
      </c>
      <c r="L35" s="635">
        <v>0</v>
      </c>
      <c r="M35" s="273">
        <v>0</v>
      </c>
      <c r="N35" s="635">
        <v>0</v>
      </c>
      <c r="O35" s="687"/>
      <c r="P35" s="120"/>
    </row>
    <row r="36" spans="2:16" ht="13.2">
      <c r="B36" s="70"/>
      <c r="C36" s="628"/>
      <c r="D36" s="638" t="s">
        <v>466</v>
      </c>
      <c r="E36" s="273">
        <v>1359632.971752</v>
      </c>
      <c r="F36" s="635">
        <v>38.999368422225459</v>
      </c>
      <c r="G36" s="273">
        <v>1232841.1100969999</v>
      </c>
      <c r="H36" s="635">
        <v>38.367443179415936</v>
      </c>
      <c r="I36" s="273">
        <v>883339.97892300005</v>
      </c>
      <c r="J36" s="635">
        <v>29.950149944487649</v>
      </c>
      <c r="K36" s="273">
        <v>1260354.8653460001</v>
      </c>
      <c r="L36" s="635">
        <v>38.280307560339871</v>
      </c>
      <c r="M36" s="273">
        <v>4736168.9261180004</v>
      </c>
      <c r="N36" s="635">
        <v>36.597186830975268</v>
      </c>
      <c r="O36" s="687"/>
      <c r="P36" s="120"/>
    </row>
    <row r="37" spans="2:16" ht="13.2">
      <c r="B37" s="70"/>
      <c r="C37" s="628"/>
      <c r="D37" s="638" t="s">
        <v>475</v>
      </c>
      <c r="E37" s="272">
        <v>0</v>
      </c>
      <c r="F37" s="635">
        <v>0</v>
      </c>
      <c r="G37" s="272">
        <v>0</v>
      </c>
      <c r="H37" s="635">
        <v>0</v>
      </c>
      <c r="I37" s="272">
        <v>0</v>
      </c>
      <c r="J37" s="635">
        <v>0</v>
      </c>
      <c r="K37" s="272">
        <v>0</v>
      </c>
      <c r="L37" s="635">
        <v>0</v>
      </c>
      <c r="M37" s="272">
        <v>0</v>
      </c>
      <c r="N37" s="635">
        <v>0</v>
      </c>
      <c r="O37" s="687"/>
      <c r="P37" s="120"/>
    </row>
    <row r="38" spans="2:16" ht="13.2">
      <c r="B38" s="70"/>
      <c r="C38" s="628"/>
      <c r="D38" s="638" t="s">
        <v>476</v>
      </c>
      <c r="E38" s="273">
        <v>0</v>
      </c>
      <c r="F38" s="635">
        <v>0</v>
      </c>
      <c r="G38" s="273">
        <v>0</v>
      </c>
      <c r="H38" s="635">
        <v>0</v>
      </c>
      <c r="I38" s="273">
        <v>0</v>
      </c>
      <c r="J38" s="635">
        <v>0</v>
      </c>
      <c r="K38" s="273">
        <v>0</v>
      </c>
      <c r="L38" s="635">
        <v>0</v>
      </c>
      <c r="M38" s="273">
        <v>0</v>
      </c>
      <c r="N38" s="635">
        <v>0</v>
      </c>
      <c r="O38" s="687"/>
      <c r="P38" s="120"/>
    </row>
    <row r="39" spans="2:16" ht="13.2">
      <c r="B39" s="70"/>
      <c r="C39" s="628"/>
      <c r="D39" s="638" t="s">
        <v>477</v>
      </c>
      <c r="E39" s="273">
        <v>0</v>
      </c>
      <c r="F39" s="635">
        <v>0</v>
      </c>
      <c r="G39" s="273">
        <v>0</v>
      </c>
      <c r="H39" s="635">
        <v>0</v>
      </c>
      <c r="I39" s="273">
        <v>0</v>
      </c>
      <c r="J39" s="635">
        <v>0</v>
      </c>
      <c r="K39" s="273">
        <v>0</v>
      </c>
      <c r="L39" s="635">
        <v>0</v>
      </c>
      <c r="M39" s="273">
        <v>0</v>
      </c>
      <c r="N39" s="635">
        <v>0</v>
      </c>
      <c r="O39" s="687"/>
      <c r="P39" s="120"/>
    </row>
    <row r="40" spans="2:16" ht="13.2">
      <c r="B40" s="70"/>
      <c r="C40" s="634" t="s">
        <v>478</v>
      </c>
      <c r="D40" s="634"/>
      <c r="E40" s="272">
        <v>77513.864503000004</v>
      </c>
      <c r="F40" s="632">
        <v>2.2233880925141034</v>
      </c>
      <c r="G40" s="272">
        <v>273193.74996400002</v>
      </c>
      <c r="H40" s="632">
        <v>8.502105902268811</v>
      </c>
      <c r="I40" s="272">
        <v>224986.80000000002</v>
      </c>
      <c r="J40" s="632">
        <v>7.6283068312453617</v>
      </c>
      <c r="K40" s="272">
        <v>155917.63962900001</v>
      </c>
      <c r="L40" s="632">
        <v>4.7356307046443051</v>
      </c>
      <c r="M40" s="272">
        <v>731612.05409600004</v>
      </c>
      <c r="N40" s="632">
        <v>5.6532913942094059</v>
      </c>
      <c r="O40" s="687"/>
      <c r="P40" s="120"/>
    </row>
    <row r="41" spans="2:16" ht="13.2">
      <c r="B41" s="70"/>
      <c r="C41" s="628"/>
      <c r="D41" s="638" t="s">
        <v>479</v>
      </c>
      <c r="E41" s="273">
        <v>0</v>
      </c>
      <c r="F41" s="635">
        <v>0</v>
      </c>
      <c r="G41" s="273">
        <v>0</v>
      </c>
      <c r="H41" s="635">
        <v>0</v>
      </c>
      <c r="I41" s="273">
        <v>0</v>
      </c>
      <c r="J41" s="635">
        <v>0</v>
      </c>
      <c r="K41" s="273">
        <v>126.317477</v>
      </c>
      <c r="L41" s="635">
        <v>3.8365955515859383E-3</v>
      </c>
      <c r="M41" s="273">
        <v>126.317477</v>
      </c>
      <c r="N41" s="635">
        <v>9.7607673583880166E-4</v>
      </c>
      <c r="O41" s="687"/>
      <c r="P41" s="120"/>
    </row>
    <row r="42" spans="2:16" ht="13.2">
      <c r="B42" s="209"/>
      <c r="C42" s="628"/>
      <c r="D42" s="638" t="s">
        <v>480</v>
      </c>
      <c r="E42" s="273">
        <v>0</v>
      </c>
      <c r="F42" s="636">
        <v>0</v>
      </c>
      <c r="G42" s="273">
        <v>48925.876399000001</v>
      </c>
      <c r="H42" s="636">
        <v>1.5226299377655121</v>
      </c>
      <c r="I42" s="273">
        <v>58803.388174</v>
      </c>
      <c r="J42" s="636">
        <v>1.9937626905582766</v>
      </c>
      <c r="K42" s="273">
        <v>26461.523237000001</v>
      </c>
      <c r="L42" s="636">
        <v>0.80370638133678163</v>
      </c>
      <c r="M42" s="273">
        <v>134190.78781000001</v>
      </c>
      <c r="N42" s="636">
        <v>1.0369151542285955</v>
      </c>
      <c r="O42" s="687"/>
      <c r="P42" s="120"/>
    </row>
    <row r="43" spans="2:16" ht="13.2">
      <c r="B43" s="209"/>
      <c r="C43" s="628"/>
      <c r="D43" s="638" t="s">
        <v>481</v>
      </c>
      <c r="E43" s="273">
        <v>0</v>
      </c>
      <c r="F43" s="636">
        <v>0</v>
      </c>
      <c r="G43" s="273">
        <v>0</v>
      </c>
      <c r="H43" s="636">
        <v>0</v>
      </c>
      <c r="I43" s="273">
        <v>0</v>
      </c>
      <c r="J43" s="636">
        <v>0</v>
      </c>
      <c r="K43" s="273">
        <v>0</v>
      </c>
      <c r="L43" s="636">
        <v>0</v>
      </c>
      <c r="M43" s="273">
        <v>0</v>
      </c>
      <c r="N43" s="636">
        <v>0</v>
      </c>
      <c r="O43" s="687"/>
      <c r="P43" s="120"/>
    </row>
    <row r="44" spans="2:16" ht="13.2">
      <c r="B44" s="209"/>
      <c r="C44" s="628"/>
      <c r="D44" s="638" t="s">
        <v>482</v>
      </c>
      <c r="E44" s="273">
        <v>77513.864503000004</v>
      </c>
      <c r="F44" s="636">
        <v>2.2233880925141034</v>
      </c>
      <c r="G44" s="273">
        <v>22111.121999999999</v>
      </c>
      <c r="H44" s="636">
        <v>0.68812372496354024</v>
      </c>
      <c r="I44" s="273">
        <v>2251.426962</v>
      </c>
      <c r="J44" s="636">
        <v>7.6335925815534902E-2</v>
      </c>
      <c r="K44" s="273">
        <v>0</v>
      </c>
      <c r="L44" s="636">
        <v>0</v>
      </c>
      <c r="M44" s="273">
        <v>101876.41346500001</v>
      </c>
      <c r="N44" s="636">
        <v>0.78721646026765846</v>
      </c>
      <c r="O44" s="687"/>
      <c r="P44" s="120"/>
    </row>
    <row r="45" spans="2:16" ht="13.2">
      <c r="B45" s="209"/>
      <c r="C45" s="628"/>
      <c r="D45" s="638" t="s">
        <v>483</v>
      </c>
      <c r="E45" s="273">
        <v>0</v>
      </c>
      <c r="F45" s="636">
        <v>0</v>
      </c>
      <c r="G45" s="273">
        <v>202156.75156500001</v>
      </c>
      <c r="H45" s="636">
        <v>6.2913522395397576</v>
      </c>
      <c r="I45" s="273">
        <v>163931.98486299999</v>
      </c>
      <c r="J45" s="636">
        <v>5.5582082148376433</v>
      </c>
      <c r="K45" s="273">
        <v>129329.798916</v>
      </c>
      <c r="L45" s="636">
        <v>3.92808772778631</v>
      </c>
      <c r="M45" s="273">
        <v>495418.53534399997</v>
      </c>
      <c r="N45" s="636">
        <v>3.8281837029773129</v>
      </c>
      <c r="O45" s="687"/>
      <c r="P45" s="120"/>
    </row>
    <row r="46" spans="2:16" ht="13.2">
      <c r="B46" s="70"/>
      <c r="C46" s="634" t="s">
        <v>484</v>
      </c>
      <c r="D46" s="634"/>
      <c r="E46" s="272">
        <v>18341.676696999999</v>
      </c>
      <c r="F46" s="632">
        <v>0.52610801727315348</v>
      </c>
      <c r="G46" s="272">
        <v>0</v>
      </c>
      <c r="H46" s="632">
        <v>0</v>
      </c>
      <c r="I46" s="272">
        <v>0</v>
      </c>
      <c r="J46" s="632">
        <v>0</v>
      </c>
      <c r="K46" s="272">
        <v>130.37486000000001</v>
      </c>
      <c r="L46" s="632">
        <v>3.9598289943254608E-3</v>
      </c>
      <c r="M46" s="272">
        <v>18472.051557999999</v>
      </c>
      <c r="N46" s="632">
        <v>0.14273669975991282</v>
      </c>
      <c r="O46" s="687"/>
      <c r="P46" s="120"/>
    </row>
    <row r="47" spans="2:16" ht="13.2">
      <c r="B47" s="70"/>
      <c r="C47" s="628"/>
      <c r="D47" s="628" t="s">
        <v>485</v>
      </c>
      <c r="E47" s="273">
        <v>18341.676696999999</v>
      </c>
      <c r="F47" s="635">
        <v>0.52610801727315348</v>
      </c>
      <c r="G47" s="273">
        <v>0</v>
      </c>
      <c r="H47" s="635">
        <v>0</v>
      </c>
      <c r="I47" s="273">
        <v>0</v>
      </c>
      <c r="J47" s="635">
        <v>0</v>
      </c>
      <c r="K47" s="273">
        <v>130.37486000000001</v>
      </c>
      <c r="L47" s="635">
        <v>3.9598289943254608E-3</v>
      </c>
      <c r="M47" s="273">
        <v>18472.051557999999</v>
      </c>
      <c r="N47" s="635">
        <v>0.14273669975991282</v>
      </c>
      <c r="O47" s="687"/>
      <c r="P47" s="120"/>
    </row>
    <row r="48" spans="2:16" ht="13.2">
      <c r="B48" s="70"/>
      <c r="C48" s="628"/>
      <c r="D48" s="628" t="s">
        <v>486</v>
      </c>
      <c r="E48" s="273">
        <v>0</v>
      </c>
      <c r="F48" s="635">
        <v>0</v>
      </c>
      <c r="G48" s="273">
        <v>0</v>
      </c>
      <c r="H48" s="635">
        <v>0</v>
      </c>
      <c r="I48" s="273">
        <v>0</v>
      </c>
      <c r="J48" s="635">
        <v>0</v>
      </c>
      <c r="K48" s="273">
        <v>0</v>
      </c>
      <c r="L48" s="635">
        <v>0</v>
      </c>
      <c r="M48" s="273">
        <v>0</v>
      </c>
      <c r="N48" s="635">
        <v>0</v>
      </c>
      <c r="O48" s="687"/>
      <c r="P48" s="120"/>
    </row>
    <row r="49" spans="2:27" ht="10.5" customHeight="1">
      <c r="B49" s="70"/>
      <c r="C49" s="70"/>
      <c r="D49" s="628" t="s">
        <v>487</v>
      </c>
      <c r="E49" s="273">
        <v>0</v>
      </c>
      <c r="F49" s="635">
        <v>0</v>
      </c>
      <c r="G49" s="273">
        <v>0</v>
      </c>
      <c r="H49" s="635">
        <v>0</v>
      </c>
      <c r="I49" s="273">
        <v>0</v>
      </c>
      <c r="J49" s="635">
        <v>0</v>
      </c>
      <c r="K49" s="273">
        <v>0</v>
      </c>
      <c r="L49" s="635">
        <v>0</v>
      </c>
      <c r="M49" s="273">
        <v>0</v>
      </c>
      <c r="N49" s="635">
        <v>0</v>
      </c>
      <c r="O49" s="687"/>
      <c r="P49" s="401"/>
    </row>
    <row r="50" spans="2:27" ht="10.5" customHeight="1">
      <c r="B50" s="70"/>
      <c r="C50" s="70"/>
      <c r="D50" s="628" t="s">
        <v>488</v>
      </c>
      <c r="E50" s="273">
        <v>0</v>
      </c>
      <c r="F50" s="635">
        <v>0</v>
      </c>
      <c r="G50" s="273">
        <v>0</v>
      </c>
      <c r="H50" s="635">
        <v>0</v>
      </c>
      <c r="I50" s="273">
        <v>0</v>
      </c>
      <c r="J50" s="635">
        <v>0</v>
      </c>
      <c r="K50" s="273">
        <v>0</v>
      </c>
      <c r="L50" s="635">
        <v>0</v>
      </c>
      <c r="M50" s="273">
        <v>0</v>
      </c>
      <c r="N50" s="635">
        <v>0</v>
      </c>
      <c r="O50" s="687"/>
      <c r="P50" s="401"/>
    </row>
    <row r="51" spans="2:27" ht="13.2">
      <c r="B51" s="631" t="s">
        <v>489</v>
      </c>
      <c r="C51" s="631"/>
      <c r="D51" s="634"/>
      <c r="E51" s="272">
        <v>1656962.2472099999</v>
      </c>
      <c r="F51" s="632">
        <v>47.527886189309271</v>
      </c>
      <c r="G51" s="272">
        <v>1640003.0572180001</v>
      </c>
      <c r="H51" s="632">
        <v>51.03879453446298</v>
      </c>
      <c r="I51" s="272">
        <v>1437890.775343</v>
      </c>
      <c r="J51" s="632">
        <v>48.752513588058036</v>
      </c>
      <c r="K51" s="272">
        <v>1679371.3145890001</v>
      </c>
      <c r="L51" s="632">
        <v>51.006944312331285</v>
      </c>
      <c r="M51" s="272">
        <v>6414227.3943609996</v>
      </c>
      <c r="N51" s="632">
        <v>49.563831440487895</v>
      </c>
      <c r="O51" s="687"/>
      <c r="P51" s="120"/>
    </row>
    <row r="52" spans="2:27" s="217" customFormat="1" ht="13.2">
      <c r="B52" s="631"/>
      <c r="C52" s="631" t="s">
        <v>451</v>
      </c>
      <c r="D52" s="634"/>
      <c r="E52" s="272">
        <v>121.409525</v>
      </c>
      <c r="F52" s="632">
        <v>3.4824801206027587E-3</v>
      </c>
      <c r="G52" s="272">
        <v>0</v>
      </c>
      <c r="H52" s="632">
        <v>0</v>
      </c>
      <c r="I52" s="272">
        <v>0</v>
      </c>
      <c r="J52" s="632">
        <v>0</v>
      </c>
      <c r="K52" s="272">
        <v>0</v>
      </c>
      <c r="L52" s="632">
        <v>0</v>
      </c>
      <c r="M52" s="272">
        <v>121.409525</v>
      </c>
      <c r="N52" s="632">
        <v>9.3815215183358513E-4</v>
      </c>
      <c r="O52" s="687"/>
      <c r="P52" s="120"/>
      <c r="Q52" s="123"/>
      <c r="R52" s="123"/>
      <c r="S52" s="123"/>
      <c r="T52" s="123"/>
      <c r="U52" s="123"/>
      <c r="V52" s="123"/>
      <c r="W52" s="123"/>
      <c r="X52" s="123"/>
      <c r="Y52" s="123"/>
      <c r="Z52" s="123"/>
      <c r="AA52" s="123"/>
    </row>
    <row r="53" spans="2:27" s="217" customFormat="1" ht="13.2">
      <c r="B53" s="631"/>
      <c r="C53" s="631"/>
      <c r="D53" s="628" t="s">
        <v>490</v>
      </c>
      <c r="E53" s="273">
        <v>121.409525</v>
      </c>
      <c r="F53" s="635">
        <v>3.4824801206027587E-3</v>
      </c>
      <c r="G53" s="273">
        <v>0</v>
      </c>
      <c r="H53" s="635">
        <v>0</v>
      </c>
      <c r="I53" s="273">
        <v>0</v>
      </c>
      <c r="J53" s="635">
        <v>0</v>
      </c>
      <c r="K53" s="273">
        <v>0</v>
      </c>
      <c r="L53" s="635">
        <v>0</v>
      </c>
      <c r="M53" s="273">
        <v>121.409525</v>
      </c>
      <c r="N53" s="635">
        <v>9.3815215183358513E-4</v>
      </c>
      <c r="O53" s="687"/>
      <c r="P53" s="120"/>
      <c r="Q53" s="123"/>
      <c r="R53" s="123"/>
      <c r="S53" s="123"/>
      <c r="T53" s="123"/>
      <c r="U53" s="123"/>
      <c r="V53" s="123"/>
      <c r="W53" s="123"/>
      <c r="X53" s="123"/>
      <c r="Y53" s="123"/>
      <c r="Z53" s="123"/>
      <c r="AA53" s="123"/>
    </row>
    <row r="54" spans="2:27" s="217" customFormat="1" ht="13.2">
      <c r="B54" s="631"/>
      <c r="C54" s="631" t="s">
        <v>456</v>
      </c>
      <c r="D54" s="634"/>
      <c r="E54" s="272">
        <v>4131.4625859999996</v>
      </c>
      <c r="F54" s="632">
        <v>0.11850582830926211</v>
      </c>
      <c r="G54" s="272">
        <v>115490.690227</v>
      </c>
      <c r="H54" s="632">
        <v>3.594204037118224</v>
      </c>
      <c r="I54" s="272">
        <v>27865.248328999998</v>
      </c>
      <c r="J54" s="632">
        <v>0.94478726833067106</v>
      </c>
      <c r="K54" s="272">
        <v>13166.060702000001</v>
      </c>
      <c r="L54" s="632">
        <v>0.39988805287176243</v>
      </c>
      <c r="M54" s="272">
        <v>160653.461844</v>
      </c>
      <c r="N54" s="632">
        <v>1.2413967596732083</v>
      </c>
      <c r="O54" s="687"/>
      <c r="P54" s="120"/>
      <c r="Q54" s="123"/>
      <c r="R54" s="123"/>
      <c r="S54" s="123"/>
      <c r="T54" s="123"/>
      <c r="U54" s="123"/>
      <c r="V54" s="123"/>
      <c r="W54" s="123"/>
      <c r="X54" s="123"/>
      <c r="Y54" s="123"/>
      <c r="Z54" s="123"/>
      <c r="AA54" s="123"/>
    </row>
    <row r="55" spans="2:27" s="217" customFormat="1" ht="13.2">
      <c r="B55" s="631"/>
      <c r="C55" s="631"/>
      <c r="D55" s="628" t="s">
        <v>491</v>
      </c>
      <c r="E55" s="273">
        <v>0</v>
      </c>
      <c r="F55" s="636">
        <v>0</v>
      </c>
      <c r="G55" s="273">
        <v>0</v>
      </c>
      <c r="H55" s="636">
        <v>0</v>
      </c>
      <c r="I55" s="273">
        <v>0</v>
      </c>
      <c r="J55" s="635">
        <v>0</v>
      </c>
      <c r="K55" s="273">
        <v>0</v>
      </c>
      <c r="L55" s="636">
        <v>0</v>
      </c>
      <c r="M55" s="273">
        <v>0</v>
      </c>
      <c r="N55" s="635">
        <v>0</v>
      </c>
      <c r="O55" s="687"/>
      <c r="P55" s="120"/>
      <c r="Q55" s="123"/>
    </row>
    <row r="56" spans="2:27" s="217" customFormat="1" ht="13.2">
      <c r="B56" s="631"/>
      <c r="C56" s="631"/>
      <c r="D56" s="628" t="s">
        <v>492</v>
      </c>
      <c r="E56" s="273">
        <v>0</v>
      </c>
      <c r="F56" s="636">
        <v>0</v>
      </c>
      <c r="G56" s="273">
        <v>0</v>
      </c>
      <c r="H56" s="636">
        <v>0</v>
      </c>
      <c r="I56" s="273">
        <v>0</v>
      </c>
      <c r="J56" s="636">
        <v>0</v>
      </c>
      <c r="K56" s="273">
        <v>0</v>
      </c>
      <c r="L56" s="636">
        <v>0</v>
      </c>
      <c r="M56" s="273">
        <v>0</v>
      </c>
      <c r="N56" s="636">
        <v>0</v>
      </c>
      <c r="O56" s="687"/>
      <c r="P56" s="120"/>
      <c r="Q56" s="123"/>
    </row>
    <row r="57" spans="2:27" s="217" customFormat="1" ht="13.2">
      <c r="B57" s="631"/>
      <c r="C57" s="631"/>
      <c r="D57" s="628" t="s">
        <v>493</v>
      </c>
      <c r="E57" s="273">
        <v>4131.4625859999996</v>
      </c>
      <c r="F57" s="636">
        <v>0.11850582830926211</v>
      </c>
      <c r="G57" s="273">
        <v>115490.690227</v>
      </c>
      <c r="H57" s="636">
        <v>3.594204037118224</v>
      </c>
      <c r="I57" s="273">
        <v>27865.248328999998</v>
      </c>
      <c r="J57" s="636">
        <v>0.94478726833067106</v>
      </c>
      <c r="K57" s="273">
        <v>13166.060702000001</v>
      </c>
      <c r="L57" s="636">
        <v>0.39988805287176243</v>
      </c>
      <c r="M57" s="273">
        <v>160653.461844</v>
      </c>
      <c r="N57" s="636">
        <v>1.2413967596732083</v>
      </c>
      <c r="O57" s="687"/>
      <c r="P57" s="120"/>
      <c r="Q57" s="123"/>
    </row>
    <row r="58" spans="2:27" s="217" customFormat="1" ht="13.2">
      <c r="B58" s="631"/>
      <c r="C58" s="631"/>
      <c r="D58" s="628" t="s">
        <v>494</v>
      </c>
      <c r="E58" s="273">
        <v>0</v>
      </c>
      <c r="F58" s="636">
        <v>0</v>
      </c>
      <c r="G58" s="273">
        <v>0</v>
      </c>
      <c r="H58" s="635">
        <v>0</v>
      </c>
      <c r="I58" s="273">
        <v>0</v>
      </c>
      <c r="J58" s="636">
        <v>0</v>
      </c>
      <c r="K58" s="273">
        <v>0</v>
      </c>
      <c r="L58" s="636">
        <v>0</v>
      </c>
      <c r="M58" s="273">
        <v>0</v>
      </c>
      <c r="N58" s="636">
        <v>0</v>
      </c>
      <c r="O58" s="687"/>
      <c r="P58" s="120"/>
      <c r="Q58" s="123"/>
    </row>
    <row r="59" spans="2:27" s="217" customFormat="1" ht="13.2">
      <c r="B59" s="631"/>
      <c r="C59" s="631"/>
      <c r="D59" s="638" t="s">
        <v>466</v>
      </c>
      <c r="E59" s="273">
        <v>0</v>
      </c>
      <c r="F59" s="636">
        <v>0</v>
      </c>
      <c r="G59" s="273">
        <v>0</v>
      </c>
      <c r="H59" s="635">
        <v>0</v>
      </c>
      <c r="I59" s="273">
        <v>0</v>
      </c>
      <c r="J59" s="636">
        <v>0</v>
      </c>
      <c r="K59" s="273">
        <v>0</v>
      </c>
      <c r="L59" s="636">
        <v>0</v>
      </c>
      <c r="M59" s="273">
        <v>0</v>
      </c>
      <c r="N59" s="636">
        <v>0</v>
      </c>
      <c r="O59" s="687"/>
      <c r="P59" s="120"/>
      <c r="Q59" s="123"/>
    </row>
    <row r="60" spans="2:27" s="217" customFormat="1" ht="13.2">
      <c r="B60" s="631"/>
      <c r="C60" s="631" t="s">
        <v>495</v>
      </c>
      <c r="D60" s="634"/>
      <c r="E60" s="272">
        <v>13099.657155000001</v>
      </c>
      <c r="F60" s="629">
        <v>0.37574725400662917</v>
      </c>
      <c r="G60" s="272">
        <v>17140.433845</v>
      </c>
      <c r="H60" s="629">
        <v>0.53343015270380834</v>
      </c>
      <c r="I60" s="272">
        <v>0</v>
      </c>
      <c r="J60" s="629">
        <v>0</v>
      </c>
      <c r="K60" s="272">
        <v>20563.702079999999</v>
      </c>
      <c r="L60" s="629">
        <v>0.62457396868579396</v>
      </c>
      <c r="M60" s="272">
        <v>50803.793080000003</v>
      </c>
      <c r="N60" s="629">
        <v>0.39256959286604737</v>
      </c>
      <c r="O60" s="687"/>
      <c r="P60" s="120"/>
      <c r="Q60" s="123"/>
      <c r="R60" s="123"/>
      <c r="S60" s="123"/>
      <c r="T60" s="123"/>
      <c r="U60" s="123"/>
      <c r="V60" s="123"/>
      <c r="W60" s="123"/>
      <c r="X60" s="123"/>
      <c r="Y60" s="123"/>
      <c r="Z60" s="123"/>
      <c r="AA60" s="123"/>
    </row>
    <row r="61" spans="2:27" s="217" customFormat="1" ht="13.2">
      <c r="B61" s="631"/>
      <c r="C61" s="631"/>
      <c r="D61" s="638" t="s">
        <v>496</v>
      </c>
      <c r="E61" s="272">
        <v>0</v>
      </c>
      <c r="F61" s="632">
        <v>0</v>
      </c>
      <c r="G61" s="272">
        <v>0</v>
      </c>
      <c r="H61" s="632">
        <v>0</v>
      </c>
      <c r="I61" s="272">
        <v>0</v>
      </c>
      <c r="J61" s="632">
        <v>0</v>
      </c>
      <c r="K61" s="272">
        <v>0</v>
      </c>
      <c r="L61" s="629">
        <v>0</v>
      </c>
      <c r="M61" s="272">
        <v>0</v>
      </c>
      <c r="N61" s="632">
        <v>0</v>
      </c>
      <c r="O61" s="687"/>
      <c r="P61" s="120"/>
      <c r="Q61" s="123"/>
      <c r="R61" s="123"/>
      <c r="S61" s="123"/>
      <c r="T61" s="123"/>
      <c r="U61" s="123"/>
      <c r="V61" s="123"/>
      <c r="W61" s="123"/>
      <c r="X61" s="123"/>
      <c r="Y61" s="123"/>
      <c r="Z61" s="123"/>
      <c r="AA61" s="123"/>
    </row>
    <row r="62" spans="2:27" s="217" customFormat="1" ht="13.2">
      <c r="B62" s="631"/>
      <c r="C62" s="640"/>
      <c r="D62" s="638" t="s">
        <v>497</v>
      </c>
      <c r="E62" s="273">
        <v>0</v>
      </c>
      <c r="F62" s="635">
        <v>0</v>
      </c>
      <c r="G62" s="273">
        <v>0</v>
      </c>
      <c r="H62" s="635">
        <v>0</v>
      </c>
      <c r="I62" s="273">
        <v>0</v>
      </c>
      <c r="J62" s="635">
        <v>0</v>
      </c>
      <c r="K62" s="273">
        <v>0</v>
      </c>
      <c r="L62" s="636">
        <v>0</v>
      </c>
      <c r="M62" s="273">
        <v>0</v>
      </c>
      <c r="N62" s="635">
        <v>0</v>
      </c>
      <c r="O62" s="687"/>
      <c r="P62" s="120"/>
      <c r="Q62" s="123"/>
    </row>
    <row r="63" spans="2:27" s="217" customFormat="1" ht="13.2">
      <c r="B63" s="631"/>
      <c r="C63" s="640"/>
      <c r="D63" s="638" t="s">
        <v>466</v>
      </c>
      <c r="E63" s="273">
        <v>13099.657155000001</v>
      </c>
      <c r="F63" s="635">
        <v>0.37574725400662917</v>
      </c>
      <c r="G63" s="273">
        <v>17140.433845</v>
      </c>
      <c r="H63" s="635">
        <v>0.53343015270380834</v>
      </c>
      <c r="I63" s="273">
        <v>0</v>
      </c>
      <c r="J63" s="635">
        <v>0</v>
      </c>
      <c r="K63" s="273">
        <v>20563.702079999999</v>
      </c>
      <c r="L63" s="636">
        <v>0.62457396868579396</v>
      </c>
      <c r="M63" s="273">
        <v>50803.793080000003</v>
      </c>
      <c r="N63" s="635">
        <v>0.39256959286604737</v>
      </c>
      <c r="O63" s="687"/>
      <c r="P63" s="120"/>
      <c r="Q63" s="123"/>
    </row>
    <row r="64" spans="2:27" s="217" customFormat="1" ht="13.2">
      <c r="B64" s="631"/>
      <c r="C64" s="631" t="s">
        <v>478</v>
      </c>
      <c r="D64" s="634"/>
      <c r="E64" s="272">
        <v>1639609.7179439999</v>
      </c>
      <c r="F64" s="632">
        <v>47.030150626872782</v>
      </c>
      <c r="G64" s="272">
        <v>1507371.9331469999</v>
      </c>
      <c r="H64" s="632">
        <v>46.911160344672069</v>
      </c>
      <c r="I64" s="272">
        <v>1410025.5270140001</v>
      </c>
      <c r="J64" s="632">
        <v>47.807726319727365</v>
      </c>
      <c r="K64" s="272">
        <v>1645641.5518080001</v>
      </c>
      <c r="L64" s="632">
        <v>49.982482290804093</v>
      </c>
      <c r="M64" s="272">
        <v>6202648.7299119998</v>
      </c>
      <c r="N64" s="632">
        <v>47.92892693579681</v>
      </c>
      <c r="O64" s="687"/>
      <c r="P64" s="120"/>
      <c r="Q64" s="123"/>
      <c r="R64" s="123"/>
      <c r="S64" s="123"/>
      <c r="T64" s="123"/>
      <c r="U64" s="123"/>
      <c r="V64" s="123"/>
      <c r="W64" s="123"/>
      <c r="X64" s="123"/>
      <c r="Y64" s="123"/>
      <c r="Z64" s="123"/>
      <c r="AA64" s="123"/>
    </row>
    <row r="65" spans="2:27" s="217" customFormat="1" ht="13.2">
      <c r="B65" s="631"/>
      <c r="C65" s="640"/>
      <c r="D65" s="638" t="s">
        <v>498</v>
      </c>
      <c r="E65" s="273">
        <v>523901.13512599998</v>
      </c>
      <c r="F65" s="635">
        <v>15.027447708386262</v>
      </c>
      <c r="G65" s="273">
        <v>643413.25764500001</v>
      </c>
      <c r="H65" s="635">
        <v>20.023765756509484</v>
      </c>
      <c r="I65" s="273">
        <v>244692.138901</v>
      </c>
      <c r="J65" s="635">
        <v>8.296427678115057</v>
      </c>
      <c r="K65" s="273">
        <v>602207.86122399999</v>
      </c>
      <c r="L65" s="635">
        <v>18.290643989842202</v>
      </c>
      <c r="M65" s="273">
        <v>2014214.3928960001</v>
      </c>
      <c r="N65" s="635">
        <v>15.564178897409908</v>
      </c>
      <c r="O65" s="687"/>
      <c r="P65" s="120"/>
      <c r="Q65" s="123"/>
    </row>
    <row r="66" spans="2:27" s="217" customFormat="1" ht="13.2">
      <c r="B66" s="631"/>
      <c r="C66" s="640"/>
      <c r="D66" s="638" t="s">
        <v>499</v>
      </c>
      <c r="E66" s="273">
        <v>1115708.5828180001</v>
      </c>
      <c r="F66" s="635">
        <v>32.00270291848652</v>
      </c>
      <c r="G66" s="273">
        <v>863958.67550100002</v>
      </c>
      <c r="H66" s="635">
        <v>26.887394588131468</v>
      </c>
      <c r="I66" s="273">
        <v>1165333.388113</v>
      </c>
      <c r="J66" s="635">
        <v>39.511298641612299</v>
      </c>
      <c r="K66" s="273">
        <v>1043433.690584</v>
      </c>
      <c r="L66" s="635">
        <v>31.691838300961887</v>
      </c>
      <c r="M66" s="273">
        <v>4188434.3370159999</v>
      </c>
      <c r="N66" s="635">
        <v>32.364748038386907</v>
      </c>
      <c r="O66" s="687"/>
      <c r="P66" s="120"/>
      <c r="Q66" s="123"/>
    </row>
    <row r="67" spans="2:27" s="217" customFormat="1" ht="13.2">
      <c r="B67" s="631"/>
      <c r="C67" s="640"/>
      <c r="D67" s="638" t="s">
        <v>500</v>
      </c>
      <c r="E67" s="273">
        <v>0</v>
      </c>
      <c r="F67" s="635">
        <v>0</v>
      </c>
      <c r="G67" s="273">
        <v>0</v>
      </c>
      <c r="H67" s="635">
        <v>0</v>
      </c>
      <c r="I67" s="273">
        <v>0</v>
      </c>
      <c r="J67" s="635">
        <v>0</v>
      </c>
      <c r="K67" s="273">
        <v>0</v>
      </c>
      <c r="L67" s="635">
        <v>0</v>
      </c>
      <c r="M67" s="273">
        <v>0</v>
      </c>
      <c r="N67" s="635">
        <v>0</v>
      </c>
      <c r="O67" s="687"/>
      <c r="P67" s="120"/>
      <c r="Q67" s="123"/>
    </row>
    <row r="68" spans="2:27" s="217" customFormat="1" ht="13.2">
      <c r="B68" s="631"/>
      <c r="C68" s="631" t="s">
        <v>484</v>
      </c>
      <c r="D68" s="634"/>
      <c r="E68" s="272">
        <v>0</v>
      </c>
      <c r="F68" s="632">
        <v>0</v>
      </c>
      <c r="G68" s="272">
        <v>0</v>
      </c>
      <c r="H68" s="632">
        <v>0</v>
      </c>
      <c r="I68" s="272">
        <v>0</v>
      </c>
      <c r="J68" s="632">
        <v>0</v>
      </c>
      <c r="K68" s="272">
        <v>0</v>
      </c>
      <c r="L68" s="632">
        <v>0</v>
      </c>
      <c r="M68" s="272">
        <v>0</v>
      </c>
      <c r="N68" s="632">
        <v>0</v>
      </c>
      <c r="O68" s="687"/>
      <c r="P68" s="120"/>
      <c r="Q68" s="123"/>
      <c r="R68" s="123"/>
      <c r="S68" s="123"/>
      <c r="T68" s="123"/>
      <c r="U68" s="123"/>
      <c r="V68" s="123"/>
      <c r="W68" s="123"/>
      <c r="X68" s="123"/>
      <c r="Y68" s="123"/>
      <c r="Z68" s="123"/>
      <c r="AA68" s="123"/>
    </row>
    <row r="69" spans="2:27" s="217" customFormat="1" ht="13.2">
      <c r="B69" s="631"/>
      <c r="C69" s="640"/>
      <c r="D69" s="628" t="s">
        <v>501</v>
      </c>
      <c r="E69" s="272">
        <v>0</v>
      </c>
      <c r="F69" s="635">
        <v>0</v>
      </c>
      <c r="G69" s="272">
        <v>0</v>
      </c>
      <c r="H69" s="635">
        <v>0</v>
      </c>
      <c r="I69" s="272">
        <v>0</v>
      </c>
      <c r="J69" s="635">
        <v>0</v>
      </c>
      <c r="K69" s="272">
        <v>0</v>
      </c>
      <c r="L69" s="635">
        <v>0</v>
      </c>
      <c r="M69" s="272">
        <v>0</v>
      </c>
      <c r="N69" s="635">
        <v>0</v>
      </c>
      <c r="O69" s="687"/>
      <c r="P69" s="120"/>
      <c r="Q69" s="123"/>
    </row>
    <row r="70" spans="2:27" ht="6" customHeight="1">
      <c r="B70" s="70"/>
      <c r="C70" s="70"/>
      <c r="D70" s="628"/>
      <c r="E70" s="272"/>
      <c r="F70" s="629"/>
      <c r="G70" s="272"/>
      <c r="H70" s="629"/>
      <c r="I70" s="272"/>
      <c r="J70" s="629"/>
      <c r="K70" s="272"/>
      <c r="L70" s="629"/>
      <c r="M70" s="272"/>
      <c r="N70" s="630"/>
      <c r="O70" s="687"/>
      <c r="P70" s="80"/>
      <c r="R70" s="217"/>
      <c r="S70" s="217"/>
      <c r="T70" s="217"/>
      <c r="U70" s="217"/>
      <c r="V70" s="217"/>
      <c r="W70" s="217"/>
      <c r="X70" s="217"/>
      <c r="Y70" s="217"/>
      <c r="Z70" s="217"/>
      <c r="AA70" s="217"/>
    </row>
    <row r="71" spans="2:27" ht="13.2">
      <c r="B71" s="641" t="s">
        <v>388</v>
      </c>
      <c r="C71" s="641"/>
      <c r="D71" s="642"/>
      <c r="E71" s="272">
        <v>28230.744526999999</v>
      </c>
      <c r="F71" s="241">
        <v>0.80976353877583018</v>
      </c>
      <c r="G71" s="272">
        <v>-68451.643930999999</v>
      </c>
      <c r="H71" s="241">
        <v>-2.130294437418311</v>
      </c>
      <c r="I71" s="272">
        <v>-11940.068343000001</v>
      </c>
      <c r="J71" s="241">
        <v>-0.40483488323067568</v>
      </c>
      <c r="K71" s="272">
        <v>-12928.376233999999</v>
      </c>
      <c r="L71" s="241">
        <v>-0.39266894753284032</v>
      </c>
      <c r="M71" s="643">
        <v>-65089.343980999998</v>
      </c>
      <c r="N71" s="241">
        <v>-0.50295648646357494</v>
      </c>
      <c r="O71" s="687"/>
      <c r="P71" s="120"/>
      <c r="R71" s="217"/>
      <c r="S71" s="217"/>
      <c r="T71" s="217"/>
      <c r="U71" s="217"/>
      <c r="V71" s="217"/>
      <c r="W71" s="217"/>
      <c r="X71" s="217"/>
      <c r="Y71" s="217"/>
      <c r="Z71" s="217"/>
      <c r="AA71" s="217"/>
    </row>
    <row r="72" spans="2:27" ht="13.2">
      <c r="B72" s="631" t="s">
        <v>389</v>
      </c>
      <c r="C72" s="631"/>
      <c r="D72" s="631"/>
      <c r="E72" s="644">
        <v>3486294.8472190001</v>
      </c>
      <c r="F72" s="645">
        <v>100</v>
      </c>
      <c r="G72" s="644">
        <v>3213248.0247169998</v>
      </c>
      <c r="H72" s="645">
        <v>100</v>
      </c>
      <c r="I72" s="644">
        <v>2949367.4674760001</v>
      </c>
      <c r="J72" s="645">
        <v>100</v>
      </c>
      <c r="K72" s="644">
        <v>3292436.6225620001</v>
      </c>
      <c r="L72" s="645">
        <v>100</v>
      </c>
      <c r="M72" s="644">
        <v>12941346.961973</v>
      </c>
      <c r="N72" s="645">
        <v>100</v>
      </c>
      <c r="O72" s="687"/>
      <c r="P72" s="120"/>
    </row>
    <row r="73" spans="2:27" ht="13.2">
      <c r="B73" s="646"/>
      <c r="C73" s="646"/>
      <c r="D73" s="640" t="s">
        <v>502</v>
      </c>
      <c r="E73" s="273">
        <v>3446271.8526329999</v>
      </c>
      <c r="F73" s="635">
        <v>98.851990541823326</v>
      </c>
      <c r="G73" s="273">
        <v>3167390.705106</v>
      </c>
      <c r="H73" s="635">
        <v>98.57286710337155</v>
      </c>
      <c r="I73" s="273">
        <v>2914747.2989019998</v>
      </c>
      <c r="J73" s="635">
        <v>98.826183276388164</v>
      </c>
      <c r="K73" s="273">
        <v>3228529.255938</v>
      </c>
      <c r="L73" s="635">
        <v>98.058964409942973</v>
      </c>
      <c r="M73" s="273">
        <v>12756939.112579999</v>
      </c>
      <c r="N73" s="635">
        <v>98.575049027470882</v>
      </c>
      <c r="O73" s="687"/>
      <c r="P73" s="120"/>
    </row>
    <row r="74" spans="2:27" ht="13.2">
      <c r="B74" s="646"/>
      <c r="C74" s="646"/>
      <c r="D74" s="640" t="s">
        <v>503</v>
      </c>
      <c r="E74" s="273">
        <v>40022.994585</v>
      </c>
      <c r="F74" s="635">
        <v>1.1480094581479861</v>
      </c>
      <c r="G74" s="273">
        <v>45857.319610999999</v>
      </c>
      <c r="H74" s="635">
        <v>1.4271328966284447</v>
      </c>
      <c r="I74" s="273">
        <v>34620.168574000003</v>
      </c>
      <c r="J74" s="635">
        <v>1.1738167236118304</v>
      </c>
      <c r="K74" s="273">
        <v>63907.366624000002</v>
      </c>
      <c r="L74" s="635">
        <v>1.941035590057028</v>
      </c>
      <c r="M74" s="273">
        <v>184407.84939399999</v>
      </c>
      <c r="N74" s="635">
        <v>1.4249509725368317</v>
      </c>
      <c r="O74" s="687"/>
      <c r="P74" s="120"/>
    </row>
    <row r="75" spans="2:27" ht="6" customHeight="1" thickBot="1">
      <c r="B75" s="647"/>
      <c r="C75" s="647"/>
      <c r="D75" s="648"/>
      <c r="E75" s="648"/>
      <c r="F75" s="648"/>
      <c r="G75" s="650"/>
      <c r="H75" s="688"/>
      <c r="I75" s="239"/>
      <c r="J75" s="688"/>
      <c r="K75" s="650"/>
      <c r="L75" s="688"/>
      <c r="M75" s="650"/>
      <c r="N75" s="239"/>
    </row>
    <row r="76" spans="2:27" ht="12.9" customHeight="1">
      <c r="B76" s="651" t="s">
        <v>509</v>
      </c>
      <c r="C76" s="640"/>
      <c r="D76" s="679"/>
      <c r="E76" s="679"/>
      <c r="F76" s="679"/>
      <c r="G76" s="657"/>
      <c r="H76" s="689"/>
      <c r="I76" s="653"/>
      <c r="K76" s="653"/>
      <c r="L76" s="689"/>
      <c r="M76" s="654"/>
      <c r="N76" s="655"/>
    </row>
    <row r="77" spans="2:27" ht="12.9" customHeight="1">
      <c r="B77" s="123" t="s">
        <v>505</v>
      </c>
      <c r="C77" s="640"/>
      <c r="D77" s="679"/>
      <c r="E77" s="679"/>
      <c r="F77" s="217"/>
      <c r="G77" s="657"/>
      <c r="H77" s="689"/>
      <c r="I77" s="653"/>
      <c r="J77" s="689"/>
      <c r="K77" s="653"/>
      <c r="L77" s="689"/>
      <c r="M77" s="655"/>
      <c r="N77" s="655"/>
    </row>
    <row r="78" spans="2:27" ht="12.9" customHeight="1">
      <c r="B78" s="660" t="s">
        <v>510</v>
      </c>
      <c r="C78" s="640"/>
      <c r="D78" s="689"/>
      <c r="E78" s="679"/>
      <c r="F78" s="679"/>
      <c r="G78" s="657"/>
      <c r="H78" s="689"/>
      <c r="I78" s="653"/>
      <c r="J78" s="689"/>
      <c r="K78" s="653"/>
      <c r="L78" s="689"/>
      <c r="M78" s="655"/>
      <c r="N78" s="655"/>
    </row>
    <row r="79" spans="2:27" ht="12.9" customHeight="1">
      <c r="B79" s="651" t="s">
        <v>511</v>
      </c>
      <c r="C79" s="651"/>
      <c r="D79" s="651"/>
      <c r="E79" s="651"/>
      <c r="F79" s="651"/>
      <c r="G79" s="123"/>
      <c r="H79" s="690"/>
      <c r="I79" s="123"/>
      <c r="J79" s="690"/>
      <c r="K79" s="123"/>
      <c r="L79" s="690"/>
      <c r="M79" s="678"/>
      <c r="N79" s="651"/>
    </row>
    <row r="80" spans="2:27" ht="12.9" customHeight="1">
      <c r="B80" s="660" t="s">
        <v>508</v>
      </c>
      <c r="D80" s="660"/>
      <c r="E80" s="660"/>
      <c r="F80" s="660"/>
      <c r="G80" s="663"/>
      <c r="I80" s="663"/>
      <c r="K80" s="663"/>
      <c r="M80" s="663"/>
    </row>
  </sheetData>
  <mergeCells count="5">
    <mergeCell ref="E6:F6"/>
    <mergeCell ref="G6:H6"/>
    <mergeCell ref="I6:J6"/>
    <mergeCell ref="K6:L6"/>
    <mergeCell ref="M6:N6"/>
  </mergeCells>
  <printOptions horizontalCentered="1" verticalCentered="1"/>
  <pageMargins left="0.98425196850393704" right="0.98425196850393704" top="0.98425196850393704" bottom="0.98425196850393704" header="0.59055118110236227" footer="0.59055118110236227"/>
  <pageSetup paperSize="9" scale="38" orientation="portrait" useFirstPageNumber="1" verticalDpi="300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08266B-74E6-4B70-9AB1-CE372E9808F6}">
  <sheetPr codeName="Hoja39"/>
  <dimension ref="A1:Y137"/>
  <sheetViews>
    <sheetView zoomScale="55" zoomScaleNormal="55" workbookViewId="0"/>
  </sheetViews>
  <sheetFormatPr baseColWidth="10" defaultColWidth="7.44140625" defaultRowHeight="12.75" customHeight="1"/>
  <cols>
    <col min="1" max="1" width="5.6640625" style="501" customWidth="1"/>
    <col min="2" max="2" width="41.33203125" style="501" customWidth="1"/>
    <col min="3" max="3" width="13.33203125" style="605" customWidth="1"/>
    <col min="4" max="4" width="13.33203125" style="691" customWidth="1"/>
    <col min="5" max="19" width="15.33203125" style="691" customWidth="1"/>
    <col min="20" max="20" width="13.44140625" style="691" customWidth="1"/>
    <col min="21" max="24" width="15.33203125" style="691" customWidth="1"/>
    <col min="25" max="25" width="14.109375" style="692" customWidth="1"/>
    <col min="26" max="256" width="7.44140625" style="501"/>
    <col min="257" max="257" width="5.6640625" style="501" customWidth="1"/>
    <col min="258" max="258" width="41.33203125" style="501" customWidth="1"/>
    <col min="259" max="260" width="13.33203125" style="501" customWidth="1"/>
    <col min="261" max="275" width="15.33203125" style="501" customWidth="1"/>
    <col min="276" max="276" width="13.44140625" style="501" customWidth="1"/>
    <col min="277" max="280" width="15.33203125" style="501" customWidth="1"/>
    <col min="281" max="281" width="14.109375" style="501" customWidth="1"/>
    <col min="282" max="512" width="7.44140625" style="501"/>
    <col min="513" max="513" width="5.6640625" style="501" customWidth="1"/>
    <col min="514" max="514" width="41.33203125" style="501" customWidth="1"/>
    <col min="515" max="516" width="13.33203125" style="501" customWidth="1"/>
    <col min="517" max="531" width="15.33203125" style="501" customWidth="1"/>
    <col min="532" max="532" width="13.44140625" style="501" customWidth="1"/>
    <col min="533" max="536" width="15.33203125" style="501" customWidth="1"/>
    <col min="537" max="537" width="14.109375" style="501" customWidth="1"/>
    <col min="538" max="768" width="7.44140625" style="501"/>
    <col min="769" max="769" width="5.6640625" style="501" customWidth="1"/>
    <col min="770" max="770" width="41.33203125" style="501" customWidth="1"/>
    <col min="771" max="772" width="13.33203125" style="501" customWidth="1"/>
    <col min="773" max="787" width="15.33203125" style="501" customWidth="1"/>
    <col min="788" max="788" width="13.44140625" style="501" customWidth="1"/>
    <col min="789" max="792" width="15.33203125" style="501" customWidth="1"/>
    <col min="793" max="793" width="14.109375" style="501" customWidth="1"/>
    <col min="794" max="1024" width="7.44140625" style="501"/>
    <col min="1025" max="1025" width="5.6640625" style="501" customWidth="1"/>
    <col min="1026" max="1026" width="41.33203125" style="501" customWidth="1"/>
    <col min="1027" max="1028" width="13.33203125" style="501" customWidth="1"/>
    <col min="1029" max="1043" width="15.33203125" style="501" customWidth="1"/>
    <col min="1044" max="1044" width="13.44140625" style="501" customWidth="1"/>
    <col min="1045" max="1048" width="15.33203125" style="501" customWidth="1"/>
    <col min="1049" max="1049" width="14.109375" style="501" customWidth="1"/>
    <col min="1050" max="1280" width="7.44140625" style="501"/>
    <col min="1281" max="1281" width="5.6640625" style="501" customWidth="1"/>
    <col min="1282" max="1282" width="41.33203125" style="501" customWidth="1"/>
    <col min="1283" max="1284" width="13.33203125" style="501" customWidth="1"/>
    <col min="1285" max="1299" width="15.33203125" style="501" customWidth="1"/>
    <col min="1300" max="1300" width="13.44140625" style="501" customWidth="1"/>
    <col min="1301" max="1304" width="15.33203125" style="501" customWidth="1"/>
    <col min="1305" max="1305" width="14.109375" style="501" customWidth="1"/>
    <col min="1306" max="1536" width="7.44140625" style="501"/>
    <col min="1537" max="1537" width="5.6640625" style="501" customWidth="1"/>
    <col min="1538" max="1538" width="41.33203125" style="501" customWidth="1"/>
    <col min="1539" max="1540" width="13.33203125" style="501" customWidth="1"/>
    <col min="1541" max="1555" width="15.33203125" style="501" customWidth="1"/>
    <col min="1556" max="1556" width="13.44140625" style="501" customWidth="1"/>
    <col min="1557" max="1560" width="15.33203125" style="501" customWidth="1"/>
    <col min="1561" max="1561" width="14.109375" style="501" customWidth="1"/>
    <col min="1562" max="1792" width="7.44140625" style="501"/>
    <col min="1793" max="1793" width="5.6640625" style="501" customWidth="1"/>
    <col min="1794" max="1794" width="41.33203125" style="501" customWidth="1"/>
    <col min="1795" max="1796" width="13.33203125" style="501" customWidth="1"/>
    <col min="1797" max="1811" width="15.33203125" style="501" customWidth="1"/>
    <col min="1812" max="1812" width="13.44140625" style="501" customWidth="1"/>
    <col min="1813" max="1816" width="15.33203125" style="501" customWidth="1"/>
    <col min="1817" max="1817" width="14.109375" style="501" customWidth="1"/>
    <col min="1818" max="2048" width="7.44140625" style="501"/>
    <col min="2049" max="2049" width="5.6640625" style="501" customWidth="1"/>
    <col min="2050" max="2050" width="41.33203125" style="501" customWidth="1"/>
    <col min="2051" max="2052" width="13.33203125" style="501" customWidth="1"/>
    <col min="2053" max="2067" width="15.33203125" style="501" customWidth="1"/>
    <col min="2068" max="2068" width="13.44140625" style="501" customWidth="1"/>
    <col min="2069" max="2072" width="15.33203125" style="501" customWidth="1"/>
    <col min="2073" max="2073" width="14.109375" style="501" customWidth="1"/>
    <col min="2074" max="2304" width="7.44140625" style="501"/>
    <col min="2305" max="2305" width="5.6640625" style="501" customWidth="1"/>
    <col min="2306" max="2306" width="41.33203125" style="501" customWidth="1"/>
    <col min="2307" max="2308" width="13.33203125" style="501" customWidth="1"/>
    <col min="2309" max="2323" width="15.33203125" style="501" customWidth="1"/>
    <col min="2324" max="2324" width="13.44140625" style="501" customWidth="1"/>
    <col min="2325" max="2328" width="15.33203125" style="501" customWidth="1"/>
    <col min="2329" max="2329" width="14.109375" style="501" customWidth="1"/>
    <col min="2330" max="2560" width="7.44140625" style="501"/>
    <col min="2561" max="2561" width="5.6640625" style="501" customWidth="1"/>
    <col min="2562" max="2562" width="41.33203125" style="501" customWidth="1"/>
    <col min="2563" max="2564" width="13.33203125" style="501" customWidth="1"/>
    <col min="2565" max="2579" width="15.33203125" style="501" customWidth="1"/>
    <col min="2580" max="2580" width="13.44140625" style="501" customWidth="1"/>
    <col min="2581" max="2584" width="15.33203125" style="501" customWidth="1"/>
    <col min="2585" max="2585" width="14.109375" style="501" customWidth="1"/>
    <col min="2586" max="2816" width="7.44140625" style="501"/>
    <col min="2817" max="2817" width="5.6640625" style="501" customWidth="1"/>
    <col min="2818" max="2818" width="41.33203125" style="501" customWidth="1"/>
    <col min="2819" max="2820" width="13.33203125" style="501" customWidth="1"/>
    <col min="2821" max="2835" width="15.33203125" style="501" customWidth="1"/>
    <col min="2836" max="2836" width="13.44140625" style="501" customWidth="1"/>
    <col min="2837" max="2840" width="15.33203125" style="501" customWidth="1"/>
    <col min="2841" max="2841" width="14.109375" style="501" customWidth="1"/>
    <col min="2842" max="3072" width="7.44140625" style="501"/>
    <col min="3073" max="3073" width="5.6640625" style="501" customWidth="1"/>
    <col min="3074" max="3074" width="41.33203125" style="501" customWidth="1"/>
    <col min="3075" max="3076" width="13.33203125" style="501" customWidth="1"/>
    <col min="3077" max="3091" width="15.33203125" style="501" customWidth="1"/>
    <col min="3092" max="3092" width="13.44140625" style="501" customWidth="1"/>
    <col min="3093" max="3096" width="15.33203125" style="501" customWidth="1"/>
    <col min="3097" max="3097" width="14.109375" style="501" customWidth="1"/>
    <col min="3098" max="3328" width="7.44140625" style="501"/>
    <col min="3329" max="3329" width="5.6640625" style="501" customWidth="1"/>
    <col min="3330" max="3330" width="41.33203125" style="501" customWidth="1"/>
    <col min="3331" max="3332" width="13.33203125" style="501" customWidth="1"/>
    <col min="3333" max="3347" width="15.33203125" style="501" customWidth="1"/>
    <col min="3348" max="3348" width="13.44140625" style="501" customWidth="1"/>
    <col min="3349" max="3352" width="15.33203125" style="501" customWidth="1"/>
    <col min="3353" max="3353" width="14.109375" style="501" customWidth="1"/>
    <col min="3354" max="3584" width="7.44140625" style="501"/>
    <col min="3585" max="3585" width="5.6640625" style="501" customWidth="1"/>
    <col min="3586" max="3586" width="41.33203125" style="501" customWidth="1"/>
    <col min="3587" max="3588" width="13.33203125" style="501" customWidth="1"/>
    <col min="3589" max="3603" width="15.33203125" style="501" customWidth="1"/>
    <col min="3604" max="3604" width="13.44140625" style="501" customWidth="1"/>
    <col min="3605" max="3608" width="15.33203125" style="501" customWidth="1"/>
    <col min="3609" max="3609" width="14.109375" style="501" customWidth="1"/>
    <col min="3610" max="3840" width="7.44140625" style="501"/>
    <col min="3841" max="3841" width="5.6640625" style="501" customWidth="1"/>
    <col min="3842" max="3842" width="41.33203125" style="501" customWidth="1"/>
    <col min="3843" max="3844" width="13.33203125" style="501" customWidth="1"/>
    <col min="3845" max="3859" width="15.33203125" style="501" customWidth="1"/>
    <col min="3860" max="3860" width="13.44140625" style="501" customWidth="1"/>
    <col min="3861" max="3864" width="15.33203125" style="501" customWidth="1"/>
    <col min="3865" max="3865" width="14.109375" style="501" customWidth="1"/>
    <col min="3866" max="4096" width="7.44140625" style="501"/>
    <col min="4097" max="4097" width="5.6640625" style="501" customWidth="1"/>
    <col min="4098" max="4098" width="41.33203125" style="501" customWidth="1"/>
    <col min="4099" max="4100" width="13.33203125" style="501" customWidth="1"/>
    <col min="4101" max="4115" width="15.33203125" style="501" customWidth="1"/>
    <col min="4116" max="4116" width="13.44140625" style="501" customWidth="1"/>
    <col min="4117" max="4120" width="15.33203125" style="501" customWidth="1"/>
    <col min="4121" max="4121" width="14.109375" style="501" customWidth="1"/>
    <col min="4122" max="4352" width="7.44140625" style="501"/>
    <col min="4353" max="4353" width="5.6640625" style="501" customWidth="1"/>
    <col min="4354" max="4354" width="41.33203125" style="501" customWidth="1"/>
    <col min="4355" max="4356" width="13.33203125" style="501" customWidth="1"/>
    <col min="4357" max="4371" width="15.33203125" style="501" customWidth="1"/>
    <col min="4372" max="4372" width="13.44140625" style="501" customWidth="1"/>
    <col min="4373" max="4376" width="15.33203125" style="501" customWidth="1"/>
    <col min="4377" max="4377" width="14.109375" style="501" customWidth="1"/>
    <col min="4378" max="4608" width="7.44140625" style="501"/>
    <col min="4609" max="4609" width="5.6640625" style="501" customWidth="1"/>
    <col min="4610" max="4610" width="41.33203125" style="501" customWidth="1"/>
    <col min="4611" max="4612" width="13.33203125" style="501" customWidth="1"/>
    <col min="4613" max="4627" width="15.33203125" style="501" customWidth="1"/>
    <col min="4628" max="4628" width="13.44140625" style="501" customWidth="1"/>
    <col min="4629" max="4632" width="15.33203125" style="501" customWidth="1"/>
    <col min="4633" max="4633" width="14.109375" style="501" customWidth="1"/>
    <col min="4634" max="4864" width="7.44140625" style="501"/>
    <col min="4865" max="4865" width="5.6640625" style="501" customWidth="1"/>
    <col min="4866" max="4866" width="41.33203125" style="501" customWidth="1"/>
    <col min="4867" max="4868" width="13.33203125" style="501" customWidth="1"/>
    <col min="4869" max="4883" width="15.33203125" style="501" customWidth="1"/>
    <col min="4884" max="4884" width="13.44140625" style="501" customWidth="1"/>
    <col min="4885" max="4888" width="15.33203125" style="501" customWidth="1"/>
    <col min="4889" max="4889" width="14.109375" style="501" customWidth="1"/>
    <col min="4890" max="5120" width="7.44140625" style="501"/>
    <col min="5121" max="5121" width="5.6640625" style="501" customWidth="1"/>
    <col min="5122" max="5122" width="41.33203125" style="501" customWidth="1"/>
    <col min="5123" max="5124" width="13.33203125" style="501" customWidth="1"/>
    <col min="5125" max="5139" width="15.33203125" style="501" customWidth="1"/>
    <col min="5140" max="5140" width="13.44140625" style="501" customWidth="1"/>
    <col min="5141" max="5144" width="15.33203125" style="501" customWidth="1"/>
    <col min="5145" max="5145" width="14.109375" style="501" customWidth="1"/>
    <col min="5146" max="5376" width="7.44140625" style="501"/>
    <col min="5377" max="5377" width="5.6640625" style="501" customWidth="1"/>
    <col min="5378" max="5378" width="41.33203125" style="501" customWidth="1"/>
    <col min="5379" max="5380" width="13.33203125" style="501" customWidth="1"/>
    <col min="5381" max="5395" width="15.33203125" style="501" customWidth="1"/>
    <col min="5396" max="5396" width="13.44140625" style="501" customWidth="1"/>
    <col min="5397" max="5400" width="15.33203125" style="501" customWidth="1"/>
    <col min="5401" max="5401" width="14.109375" style="501" customWidth="1"/>
    <col min="5402" max="5632" width="7.44140625" style="501"/>
    <col min="5633" max="5633" width="5.6640625" style="501" customWidth="1"/>
    <col min="5634" max="5634" width="41.33203125" style="501" customWidth="1"/>
    <col min="5635" max="5636" width="13.33203125" style="501" customWidth="1"/>
    <col min="5637" max="5651" width="15.33203125" style="501" customWidth="1"/>
    <col min="5652" max="5652" width="13.44140625" style="501" customWidth="1"/>
    <col min="5653" max="5656" width="15.33203125" style="501" customWidth="1"/>
    <col min="5657" max="5657" width="14.109375" style="501" customWidth="1"/>
    <col min="5658" max="5888" width="7.44140625" style="501"/>
    <col min="5889" max="5889" width="5.6640625" style="501" customWidth="1"/>
    <col min="5890" max="5890" width="41.33203125" style="501" customWidth="1"/>
    <col min="5891" max="5892" width="13.33203125" style="501" customWidth="1"/>
    <col min="5893" max="5907" width="15.33203125" style="501" customWidth="1"/>
    <col min="5908" max="5908" width="13.44140625" style="501" customWidth="1"/>
    <col min="5909" max="5912" width="15.33203125" style="501" customWidth="1"/>
    <col min="5913" max="5913" width="14.109375" style="501" customWidth="1"/>
    <col min="5914" max="6144" width="7.44140625" style="501"/>
    <col min="6145" max="6145" width="5.6640625" style="501" customWidth="1"/>
    <col min="6146" max="6146" width="41.33203125" style="501" customWidth="1"/>
    <col min="6147" max="6148" width="13.33203125" style="501" customWidth="1"/>
    <col min="6149" max="6163" width="15.33203125" style="501" customWidth="1"/>
    <col min="6164" max="6164" width="13.44140625" style="501" customWidth="1"/>
    <col min="6165" max="6168" width="15.33203125" style="501" customWidth="1"/>
    <col min="6169" max="6169" width="14.109375" style="501" customWidth="1"/>
    <col min="6170" max="6400" width="7.44140625" style="501"/>
    <col min="6401" max="6401" width="5.6640625" style="501" customWidth="1"/>
    <col min="6402" max="6402" width="41.33203125" style="501" customWidth="1"/>
    <col min="6403" max="6404" width="13.33203125" style="501" customWidth="1"/>
    <col min="6405" max="6419" width="15.33203125" style="501" customWidth="1"/>
    <col min="6420" max="6420" width="13.44140625" style="501" customWidth="1"/>
    <col min="6421" max="6424" width="15.33203125" style="501" customWidth="1"/>
    <col min="6425" max="6425" width="14.109375" style="501" customWidth="1"/>
    <col min="6426" max="6656" width="7.44140625" style="501"/>
    <col min="6657" max="6657" width="5.6640625" style="501" customWidth="1"/>
    <col min="6658" max="6658" width="41.33203125" style="501" customWidth="1"/>
    <col min="6659" max="6660" width="13.33203125" style="501" customWidth="1"/>
    <col min="6661" max="6675" width="15.33203125" style="501" customWidth="1"/>
    <col min="6676" max="6676" width="13.44140625" style="501" customWidth="1"/>
    <col min="6677" max="6680" width="15.33203125" style="501" customWidth="1"/>
    <col min="6681" max="6681" width="14.109375" style="501" customWidth="1"/>
    <col min="6682" max="6912" width="7.44140625" style="501"/>
    <col min="6913" max="6913" width="5.6640625" style="501" customWidth="1"/>
    <col min="6914" max="6914" width="41.33203125" style="501" customWidth="1"/>
    <col min="6915" max="6916" width="13.33203125" style="501" customWidth="1"/>
    <col min="6917" max="6931" width="15.33203125" style="501" customWidth="1"/>
    <col min="6932" max="6932" width="13.44140625" style="501" customWidth="1"/>
    <col min="6933" max="6936" width="15.33203125" style="501" customWidth="1"/>
    <col min="6937" max="6937" width="14.109375" style="501" customWidth="1"/>
    <col min="6938" max="7168" width="7.44140625" style="501"/>
    <col min="7169" max="7169" width="5.6640625" style="501" customWidth="1"/>
    <col min="7170" max="7170" width="41.33203125" style="501" customWidth="1"/>
    <col min="7171" max="7172" width="13.33203125" style="501" customWidth="1"/>
    <col min="7173" max="7187" width="15.33203125" style="501" customWidth="1"/>
    <col min="7188" max="7188" width="13.44140625" style="501" customWidth="1"/>
    <col min="7189" max="7192" width="15.33203125" style="501" customWidth="1"/>
    <col min="7193" max="7193" width="14.109375" style="501" customWidth="1"/>
    <col min="7194" max="7424" width="7.44140625" style="501"/>
    <col min="7425" max="7425" width="5.6640625" style="501" customWidth="1"/>
    <col min="7426" max="7426" width="41.33203125" style="501" customWidth="1"/>
    <col min="7427" max="7428" width="13.33203125" style="501" customWidth="1"/>
    <col min="7429" max="7443" width="15.33203125" style="501" customWidth="1"/>
    <col min="7444" max="7444" width="13.44140625" style="501" customWidth="1"/>
    <col min="7445" max="7448" width="15.33203125" style="501" customWidth="1"/>
    <col min="7449" max="7449" width="14.109375" style="501" customWidth="1"/>
    <col min="7450" max="7680" width="7.44140625" style="501"/>
    <col min="7681" max="7681" width="5.6640625" style="501" customWidth="1"/>
    <col min="7682" max="7682" width="41.33203125" style="501" customWidth="1"/>
    <col min="7683" max="7684" width="13.33203125" style="501" customWidth="1"/>
    <col min="7685" max="7699" width="15.33203125" style="501" customWidth="1"/>
    <col min="7700" max="7700" width="13.44140625" style="501" customWidth="1"/>
    <col min="7701" max="7704" width="15.33203125" style="501" customWidth="1"/>
    <col min="7705" max="7705" width="14.109375" style="501" customWidth="1"/>
    <col min="7706" max="7936" width="7.44140625" style="501"/>
    <col min="7937" max="7937" width="5.6640625" style="501" customWidth="1"/>
    <col min="7938" max="7938" width="41.33203125" style="501" customWidth="1"/>
    <col min="7939" max="7940" width="13.33203125" style="501" customWidth="1"/>
    <col min="7941" max="7955" width="15.33203125" style="501" customWidth="1"/>
    <col min="7956" max="7956" width="13.44140625" style="501" customWidth="1"/>
    <col min="7957" max="7960" width="15.33203125" style="501" customWidth="1"/>
    <col min="7961" max="7961" width="14.109375" style="501" customWidth="1"/>
    <col min="7962" max="8192" width="7.44140625" style="501"/>
    <col min="8193" max="8193" width="5.6640625" style="501" customWidth="1"/>
    <col min="8194" max="8194" width="41.33203125" style="501" customWidth="1"/>
    <col min="8195" max="8196" width="13.33203125" style="501" customWidth="1"/>
    <col min="8197" max="8211" width="15.33203125" style="501" customWidth="1"/>
    <col min="8212" max="8212" width="13.44140625" style="501" customWidth="1"/>
    <col min="8213" max="8216" width="15.33203125" style="501" customWidth="1"/>
    <col min="8217" max="8217" width="14.109375" style="501" customWidth="1"/>
    <col min="8218" max="8448" width="7.44140625" style="501"/>
    <col min="8449" max="8449" width="5.6640625" style="501" customWidth="1"/>
    <col min="8450" max="8450" width="41.33203125" style="501" customWidth="1"/>
    <col min="8451" max="8452" width="13.33203125" style="501" customWidth="1"/>
    <col min="8453" max="8467" width="15.33203125" style="501" customWidth="1"/>
    <col min="8468" max="8468" width="13.44140625" style="501" customWidth="1"/>
    <col min="8469" max="8472" width="15.33203125" style="501" customWidth="1"/>
    <col min="8473" max="8473" width="14.109375" style="501" customWidth="1"/>
    <col min="8474" max="8704" width="7.44140625" style="501"/>
    <col min="8705" max="8705" width="5.6640625" style="501" customWidth="1"/>
    <col min="8706" max="8706" width="41.33203125" style="501" customWidth="1"/>
    <col min="8707" max="8708" width="13.33203125" style="501" customWidth="1"/>
    <col min="8709" max="8723" width="15.33203125" style="501" customWidth="1"/>
    <col min="8724" max="8724" width="13.44140625" style="501" customWidth="1"/>
    <col min="8725" max="8728" width="15.33203125" style="501" customWidth="1"/>
    <col min="8729" max="8729" width="14.109375" style="501" customWidth="1"/>
    <col min="8730" max="8960" width="7.44140625" style="501"/>
    <col min="8961" max="8961" width="5.6640625" style="501" customWidth="1"/>
    <col min="8962" max="8962" width="41.33203125" style="501" customWidth="1"/>
    <col min="8963" max="8964" width="13.33203125" style="501" customWidth="1"/>
    <col min="8965" max="8979" width="15.33203125" style="501" customWidth="1"/>
    <col min="8980" max="8980" width="13.44140625" style="501" customWidth="1"/>
    <col min="8981" max="8984" width="15.33203125" style="501" customWidth="1"/>
    <col min="8985" max="8985" width="14.109375" style="501" customWidth="1"/>
    <col min="8986" max="9216" width="7.44140625" style="501"/>
    <col min="9217" max="9217" width="5.6640625" style="501" customWidth="1"/>
    <col min="9218" max="9218" width="41.33203125" style="501" customWidth="1"/>
    <col min="9219" max="9220" width="13.33203125" style="501" customWidth="1"/>
    <col min="9221" max="9235" width="15.33203125" style="501" customWidth="1"/>
    <col min="9236" max="9236" width="13.44140625" style="501" customWidth="1"/>
    <col min="9237" max="9240" width="15.33203125" style="501" customWidth="1"/>
    <col min="9241" max="9241" width="14.109375" style="501" customWidth="1"/>
    <col min="9242" max="9472" width="7.44140625" style="501"/>
    <col min="9473" max="9473" width="5.6640625" style="501" customWidth="1"/>
    <col min="9474" max="9474" width="41.33203125" style="501" customWidth="1"/>
    <col min="9475" max="9476" width="13.33203125" style="501" customWidth="1"/>
    <col min="9477" max="9491" width="15.33203125" style="501" customWidth="1"/>
    <col min="9492" max="9492" width="13.44140625" style="501" customWidth="1"/>
    <col min="9493" max="9496" width="15.33203125" style="501" customWidth="1"/>
    <col min="9497" max="9497" width="14.109375" style="501" customWidth="1"/>
    <col min="9498" max="9728" width="7.44140625" style="501"/>
    <col min="9729" max="9729" width="5.6640625" style="501" customWidth="1"/>
    <col min="9730" max="9730" width="41.33203125" style="501" customWidth="1"/>
    <col min="9731" max="9732" width="13.33203125" style="501" customWidth="1"/>
    <col min="9733" max="9747" width="15.33203125" style="501" customWidth="1"/>
    <col min="9748" max="9748" width="13.44140625" style="501" customWidth="1"/>
    <col min="9749" max="9752" width="15.33203125" style="501" customWidth="1"/>
    <col min="9753" max="9753" width="14.109375" style="501" customWidth="1"/>
    <col min="9754" max="9984" width="7.44140625" style="501"/>
    <col min="9985" max="9985" width="5.6640625" style="501" customWidth="1"/>
    <col min="9986" max="9986" width="41.33203125" style="501" customWidth="1"/>
    <col min="9987" max="9988" width="13.33203125" style="501" customWidth="1"/>
    <col min="9989" max="10003" width="15.33203125" style="501" customWidth="1"/>
    <col min="10004" max="10004" width="13.44140625" style="501" customWidth="1"/>
    <col min="10005" max="10008" width="15.33203125" style="501" customWidth="1"/>
    <col min="10009" max="10009" width="14.109375" style="501" customWidth="1"/>
    <col min="10010" max="10240" width="7.44140625" style="501"/>
    <col min="10241" max="10241" width="5.6640625" style="501" customWidth="1"/>
    <col min="10242" max="10242" width="41.33203125" style="501" customWidth="1"/>
    <col min="10243" max="10244" width="13.33203125" style="501" customWidth="1"/>
    <col min="10245" max="10259" width="15.33203125" style="501" customWidth="1"/>
    <col min="10260" max="10260" width="13.44140625" style="501" customWidth="1"/>
    <col min="10261" max="10264" width="15.33203125" style="501" customWidth="1"/>
    <col min="10265" max="10265" width="14.109375" style="501" customWidth="1"/>
    <col min="10266" max="10496" width="7.44140625" style="501"/>
    <col min="10497" max="10497" width="5.6640625" style="501" customWidth="1"/>
    <col min="10498" max="10498" width="41.33203125" style="501" customWidth="1"/>
    <col min="10499" max="10500" width="13.33203125" style="501" customWidth="1"/>
    <col min="10501" max="10515" width="15.33203125" style="501" customWidth="1"/>
    <col min="10516" max="10516" width="13.44140625" style="501" customWidth="1"/>
    <col min="10517" max="10520" width="15.33203125" style="501" customWidth="1"/>
    <col min="10521" max="10521" width="14.109375" style="501" customWidth="1"/>
    <col min="10522" max="10752" width="7.44140625" style="501"/>
    <col min="10753" max="10753" width="5.6640625" style="501" customWidth="1"/>
    <col min="10754" max="10754" width="41.33203125" style="501" customWidth="1"/>
    <col min="10755" max="10756" width="13.33203125" style="501" customWidth="1"/>
    <col min="10757" max="10771" width="15.33203125" style="501" customWidth="1"/>
    <col min="10772" max="10772" width="13.44140625" style="501" customWidth="1"/>
    <col min="10773" max="10776" width="15.33203125" style="501" customWidth="1"/>
    <col min="10777" max="10777" width="14.109375" style="501" customWidth="1"/>
    <col min="10778" max="11008" width="7.44140625" style="501"/>
    <col min="11009" max="11009" width="5.6640625" style="501" customWidth="1"/>
    <col min="11010" max="11010" width="41.33203125" style="501" customWidth="1"/>
    <col min="11011" max="11012" width="13.33203125" style="501" customWidth="1"/>
    <col min="11013" max="11027" width="15.33203125" style="501" customWidth="1"/>
    <col min="11028" max="11028" width="13.44140625" style="501" customWidth="1"/>
    <col min="11029" max="11032" width="15.33203125" style="501" customWidth="1"/>
    <col min="11033" max="11033" width="14.109375" style="501" customWidth="1"/>
    <col min="11034" max="11264" width="7.44140625" style="501"/>
    <col min="11265" max="11265" width="5.6640625" style="501" customWidth="1"/>
    <col min="11266" max="11266" width="41.33203125" style="501" customWidth="1"/>
    <col min="11267" max="11268" width="13.33203125" style="501" customWidth="1"/>
    <col min="11269" max="11283" width="15.33203125" style="501" customWidth="1"/>
    <col min="11284" max="11284" width="13.44140625" style="501" customWidth="1"/>
    <col min="11285" max="11288" width="15.33203125" style="501" customWidth="1"/>
    <col min="11289" max="11289" width="14.109375" style="501" customWidth="1"/>
    <col min="11290" max="11520" width="7.44140625" style="501"/>
    <col min="11521" max="11521" width="5.6640625" style="501" customWidth="1"/>
    <col min="11522" max="11522" width="41.33203125" style="501" customWidth="1"/>
    <col min="11523" max="11524" width="13.33203125" style="501" customWidth="1"/>
    <col min="11525" max="11539" width="15.33203125" style="501" customWidth="1"/>
    <col min="11540" max="11540" width="13.44140625" style="501" customWidth="1"/>
    <col min="11541" max="11544" width="15.33203125" style="501" customWidth="1"/>
    <col min="11545" max="11545" width="14.109375" style="501" customWidth="1"/>
    <col min="11546" max="11776" width="7.44140625" style="501"/>
    <col min="11777" max="11777" width="5.6640625" style="501" customWidth="1"/>
    <col min="11778" max="11778" width="41.33203125" style="501" customWidth="1"/>
    <col min="11779" max="11780" width="13.33203125" style="501" customWidth="1"/>
    <col min="11781" max="11795" width="15.33203125" style="501" customWidth="1"/>
    <col min="11796" max="11796" width="13.44140625" style="501" customWidth="1"/>
    <col min="11797" max="11800" width="15.33203125" style="501" customWidth="1"/>
    <col min="11801" max="11801" width="14.109375" style="501" customWidth="1"/>
    <col min="11802" max="12032" width="7.44140625" style="501"/>
    <col min="12033" max="12033" width="5.6640625" style="501" customWidth="1"/>
    <col min="12034" max="12034" width="41.33203125" style="501" customWidth="1"/>
    <col min="12035" max="12036" width="13.33203125" style="501" customWidth="1"/>
    <col min="12037" max="12051" width="15.33203125" style="501" customWidth="1"/>
    <col min="12052" max="12052" width="13.44140625" style="501" customWidth="1"/>
    <col min="12053" max="12056" width="15.33203125" style="501" customWidth="1"/>
    <col min="12057" max="12057" width="14.109375" style="501" customWidth="1"/>
    <col min="12058" max="12288" width="7.44140625" style="501"/>
    <col min="12289" max="12289" width="5.6640625" style="501" customWidth="1"/>
    <col min="12290" max="12290" width="41.33203125" style="501" customWidth="1"/>
    <col min="12291" max="12292" width="13.33203125" style="501" customWidth="1"/>
    <col min="12293" max="12307" width="15.33203125" style="501" customWidth="1"/>
    <col min="12308" max="12308" width="13.44140625" style="501" customWidth="1"/>
    <col min="12309" max="12312" width="15.33203125" style="501" customWidth="1"/>
    <col min="12313" max="12313" width="14.109375" style="501" customWidth="1"/>
    <col min="12314" max="12544" width="7.44140625" style="501"/>
    <col min="12545" max="12545" width="5.6640625" style="501" customWidth="1"/>
    <col min="12546" max="12546" width="41.33203125" style="501" customWidth="1"/>
    <col min="12547" max="12548" width="13.33203125" style="501" customWidth="1"/>
    <col min="12549" max="12563" width="15.33203125" style="501" customWidth="1"/>
    <col min="12564" max="12564" width="13.44140625" style="501" customWidth="1"/>
    <col min="12565" max="12568" width="15.33203125" style="501" customWidth="1"/>
    <col min="12569" max="12569" width="14.109375" style="501" customWidth="1"/>
    <col min="12570" max="12800" width="7.44140625" style="501"/>
    <col min="12801" max="12801" width="5.6640625" style="501" customWidth="1"/>
    <col min="12802" max="12802" width="41.33203125" style="501" customWidth="1"/>
    <col min="12803" max="12804" width="13.33203125" style="501" customWidth="1"/>
    <col min="12805" max="12819" width="15.33203125" style="501" customWidth="1"/>
    <col min="12820" max="12820" width="13.44140625" style="501" customWidth="1"/>
    <col min="12821" max="12824" width="15.33203125" style="501" customWidth="1"/>
    <col min="12825" max="12825" width="14.109375" style="501" customWidth="1"/>
    <col min="12826" max="13056" width="7.44140625" style="501"/>
    <col min="13057" max="13057" width="5.6640625" style="501" customWidth="1"/>
    <col min="13058" max="13058" width="41.33203125" style="501" customWidth="1"/>
    <col min="13059" max="13060" width="13.33203125" style="501" customWidth="1"/>
    <col min="13061" max="13075" width="15.33203125" style="501" customWidth="1"/>
    <col min="13076" max="13076" width="13.44140625" style="501" customWidth="1"/>
    <col min="13077" max="13080" width="15.33203125" style="501" customWidth="1"/>
    <col min="13081" max="13081" width="14.109375" style="501" customWidth="1"/>
    <col min="13082" max="13312" width="7.44140625" style="501"/>
    <col min="13313" max="13313" width="5.6640625" style="501" customWidth="1"/>
    <col min="13314" max="13314" width="41.33203125" style="501" customWidth="1"/>
    <col min="13315" max="13316" width="13.33203125" style="501" customWidth="1"/>
    <col min="13317" max="13331" width="15.33203125" style="501" customWidth="1"/>
    <col min="13332" max="13332" width="13.44140625" style="501" customWidth="1"/>
    <col min="13333" max="13336" width="15.33203125" style="501" customWidth="1"/>
    <col min="13337" max="13337" width="14.109375" style="501" customWidth="1"/>
    <col min="13338" max="13568" width="7.44140625" style="501"/>
    <col min="13569" max="13569" width="5.6640625" style="501" customWidth="1"/>
    <col min="13570" max="13570" width="41.33203125" style="501" customWidth="1"/>
    <col min="13571" max="13572" width="13.33203125" style="501" customWidth="1"/>
    <col min="13573" max="13587" width="15.33203125" style="501" customWidth="1"/>
    <col min="13588" max="13588" width="13.44140625" style="501" customWidth="1"/>
    <col min="13589" max="13592" width="15.33203125" style="501" customWidth="1"/>
    <col min="13593" max="13593" width="14.109375" style="501" customWidth="1"/>
    <col min="13594" max="13824" width="7.44140625" style="501"/>
    <col min="13825" max="13825" width="5.6640625" style="501" customWidth="1"/>
    <col min="13826" max="13826" width="41.33203125" style="501" customWidth="1"/>
    <col min="13827" max="13828" width="13.33203125" style="501" customWidth="1"/>
    <col min="13829" max="13843" width="15.33203125" style="501" customWidth="1"/>
    <col min="13844" max="13844" width="13.44140625" style="501" customWidth="1"/>
    <col min="13845" max="13848" width="15.33203125" style="501" customWidth="1"/>
    <col min="13849" max="13849" width="14.109375" style="501" customWidth="1"/>
    <col min="13850" max="14080" width="7.44140625" style="501"/>
    <col min="14081" max="14081" width="5.6640625" style="501" customWidth="1"/>
    <col min="14082" max="14082" width="41.33203125" style="501" customWidth="1"/>
    <col min="14083" max="14084" width="13.33203125" style="501" customWidth="1"/>
    <col min="14085" max="14099" width="15.33203125" style="501" customWidth="1"/>
    <col min="14100" max="14100" width="13.44140625" style="501" customWidth="1"/>
    <col min="14101" max="14104" width="15.33203125" style="501" customWidth="1"/>
    <col min="14105" max="14105" width="14.109375" style="501" customWidth="1"/>
    <col min="14106" max="14336" width="7.44140625" style="501"/>
    <col min="14337" max="14337" width="5.6640625" style="501" customWidth="1"/>
    <col min="14338" max="14338" width="41.33203125" style="501" customWidth="1"/>
    <col min="14339" max="14340" width="13.33203125" style="501" customWidth="1"/>
    <col min="14341" max="14355" width="15.33203125" style="501" customWidth="1"/>
    <col min="14356" max="14356" width="13.44140625" style="501" customWidth="1"/>
    <col min="14357" max="14360" width="15.33203125" style="501" customWidth="1"/>
    <col min="14361" max="14361" width="14.109375" style="501" customWidth="1"/>
    <col min="14362" max="14592" width="7.44140625" style="501"/>
    <col min="14593" max="14593" width="5.6640625" style="501" customWidth="1"/>
    <col min="14594" max="14594" width="41.33203125" style="501" customWidth="1"/>
    <col min="14595" max="14596" width="13.33203125" style="501" customWidth="1"/>
    <col min="14597" max="14611" width="15.33203125" style="501" customWidth="1"/>
    <col min="14612" max="14612" width="13.44140625" style="501" customWidth="1"/>
    <col min="14613" max="14616" width="15.33203125" style="501" customWidth="1"/>
    <col min="14617" max="14617" width="14.109375" style="501" customWidth="1"/>
    <col min="14618" max="14848" width="7.44140625" style="501"/>
    <col min="14849" max="14849" width="5.6640625" style="501" customWidth="1"/>
    <col min="14850" max="14850" width="41.33203125" style="501" customWidth="1"/>
    <col min="14851" max="14852" width="13.33203125" style="501" customWidth="1"/>
    <col min="14853" max="14867" width="15.33203125" style="501" customWidth="1"/>
    <col min="14868" max="14868" width="13.44140625" style="501" customWidth="1"/>
    <col min="14869" max="14872" width="15.33203125" style="501" customWidth="1"/>
    <col min="14873" max="14873" width="14.109375" style="501" customWidth="1"/>
    <col min="14874" max="15104" width="7.44140625" style="501"/>
    <col min="15105" max="15105" width="5.6640625" style="501" customWidth="1"/>
    <col min="15106" max="15106" width="41.33203125" style="501" customWidth="1"/>
    <col min="15107" max="15108" width="13.33203125" style="501" customWidth="1"/>
    <col min="15109" max="15123" width="15.33203125" style="501" customWidth="1"/>
    <col min="15124" max="15124" width="13.44140625" style="501" customWidth="1"/>
    <col min="15125" max="15128" width="15.33203125" style="501" customWidth="1"/>
    <col min="15129" max="15129" width="14.109375" style="501" customWidth="1"/>
    <col min="15130" max="15360" width="7.44140625" style="501"/>
    <col min="15361" max="15361" width="5.6640625" style="501" customWidth="1"/>
    <col min="15362" max="15362" width="41.33203125" style="501" customWidth="1"/>
    <col min="15363" max="15364" width="13.33203125" style="501" customWidth="1"/>
    <col min="15365" max="15379" width="15.33203125" style="501" customWidth="1"/>
    <col min="15380" max="15380" width="13.44140625" style="501" customWidth="1"/>
    <col min="15381" max="15384" width="15.33203125" style="501" customWidth="1"/>
    <col min="15385" max="15385" width="14.109375" style="501" customWidth="1"/>
    <col min="15386" max="15616" width="7.44140625" style="501"/>
    <col min="15617" max="15617" width="5.6640625" style="501" customWidth="1"/>
    <col min="15618" max="15618" width="41.33203125" style="501" customWidth="1"/>
    <col min="15619" max="15620" width="13.33203125" style="501" customWidth="1"/>
    <col min="15621" max="15635" width="15.33203125" style="501" customWidth="1"/>
    <col min="15636" max="15636" width="13.44140625" style="501" customWidth="1"/>
    <col min="15637" max="15640" width="15.33203125" style="501" customWidth="1"/>
    <col min="15641" max="15641" width="14.109375" style="501" customWidth="1"/>
    <col min="15642" max="15872" width="7.44140625" style="501"/>
    <col min="15873" max="15873" width="5.6640625" style="501" customWidth="1"/>
    <col min="15874" max="15874" width="41.33203125" style="501" customWidth="1"/>
    <col min="15875" max="15876" width="13.33203125" style="501" customWidth="1"/>
    <col min="15877" max="15891" width="15.33203125" style="501" customWidth="1"/>
    <col min="15892" max="15892" width="13.44140625" style="501" customWidth="1"/>
    <col min="15893" max="15896" width="15.33203125" style="501" customWidth="1"/>
    <col min="15897" max="15897" width="14.109375" style="501" customWidth="1"/>
    <col min="15898" max="16128" width="7.44140625" style="501"/>
    <col min="16129" max="16129" width="5.6640625" style="501" customWidth="1"/>
    <col min="16130" max="16130" width="41.33203125" style="501" customWidth="1"/>
    <col min="16131" max="16132" width="13.33203125" style="501" customWidth="1"/>
    <col min="16133" max="16147" width="15.33203125" style="501" customWidth="1"/>
    <col min="16148" max="16148" width="13.44140625" style="501" customWidth="1"/>
    <col min="16149" max="16152" width="15.33203125" style="501" customWidth="1"/>
    <col min="16153" max="16153" width="14.109375" style="501" customWidth="1"/>
    <col min="16154" max="16384" width="7.44140625" style="501"/>
  </cols>
  <sheetData>
    <row r="1" spans="1:25" ht="13.5" customHeight="1">
      <c r="A1" s="483"/>
    </row>
    <row r="2" spans="1:25" ht="29.25" customHeight="1">
      <c r="A2" s="1865" t="s">
        <v>512</v>
      </c>
      <c r="B2" s="1865"/>
      <c r="C2" s="1865"/>
      <c r="D2" s="1865"/>
      <c r="E2" s="1865"/>
      <c r="F2" s="1865"/>
      <c r="G2" s="1865"/>
      <c r="H2" s="1865"/>
      <c r="I2" s="1865"/>
      <c r="J2" s="1865"/>
      <c r="K2" s="1865"/>
      <c r="L2" s="1865"/>
      <c r="M2" s="1865"/>
      <c r="N2" s="1865"/>
      <c r="O2" s="1865"/>
      <c r="P2" s="1865"/>
      <c r="Q2" s="1865"/>
      <c r="R2" s="1865"/>
      <c r="S2" s="1865"/>
      <c r="T2" s="1865"/>
      <c r="U2" s="1865"/>
      <c r="V2" s="1865"/>
      <c r="W2" s="1865"/>
      <c r="X2" s="1865"/>
    </row>
    <row r="3" spans="1:25" ht="15.75" customHeight="1">
      <c r="A3" s="693">
        <v>45565</v>
      </c>
      <c r="B3" s="693"/>
      <c r="C3" s="694"/>
      <c r="D3" s="695"/>
      <c r="E3" s="695"/>
      <c r="F3" s="695"/>
      <c r="G3" s="695"/>
      <c r="H3" s="696"/>
      <c r="I3" s="696"/>
      <c r="J3" s="696"/>
      <c r="K3" s="696"/>
      <c r="L3" s="696"/>
      <c r="M3" s="696"/>
      <c r="N3" s="696"/>
      <c r="O3" s="696"/>
      <c r="P3" s="696"/>
      <c r="Q3" s="696"/>
      <c r="R3" s="696"/>
      <c r="S3" s="696"/>
      <c r="T3" s="696"/>
      <c r="U3" s="696"/>
      <c r="V3" s="696"/>
      <c r="W3" s="696"/>
      <c r="X3" s="696"/>
    </row>
    <row r="4" spans="1:25" ht="15.6">
      <c r="A4" s="697" t="s">
        <v>231</v>
      </c>
      <c r="B4" s="504"/>
      <c r="C4" s="698"/>
      <c r="D4" s="699"/>
      <c r="E4" s="699"/>
      <c r="F4" s="699"/>
      <c r="G4" s="699"/>
      <c r="H4" s="699"/>
      <c r="I4" s="699"/>
      <c r="J4" s="699"/>
      <c r="K4" s="699"/>
      <c r="L4" s="699"/>
      <c r="M4" s="699"/>
      <c r="N4" s="699"/>
      <c r="O4" s="699"/>
      <c r="P4" s="699"/>
      <c r="Q4" s="699"/>
      <c r="R4" s="699"/>
      <c r="S4" s="699"/>
      <c r="T4" s="699"/>
      <c r="U4" s="699"/>
      <c r="V4" s="699"/>
      <c r="W4" s="699"/>
      <c r="X4" s="699"/>
      <c r="Y4" s="700"/>
    </row>
    <row r="5" spans="1:25" ht="15.6">
      <c r="A5" s="697"/>
      <c r="B5" s="504"/>
      <c r="C5" s="701"/>
      <c r="D5" s="702"/>
      <c r="E5" s="702"/>
      <c r="F5" s="702"/>
      <c r="G5" s="702"/>
      <c r="H5" s="702"/>
      <c r="I5" s="702"/>
      <c r="J5" s="702"/>
      <c r="K5" s="702"/>
      <c r="L5" s="702"/>
      <c r="M5" s="702"/>
      <c r="N5" s="702"/>
      <c r="O5" s="702"/>
      <c r="P5" s="702"/>
      <c r="Q5" s="702"/>
      <c r="R5" s="702"/>
      <c r="S5" s="702"/>
      <c r="T5" s="702"/>
      <c r="U5" s="702"/>
      <c r="V5" s="702"/>
      <c r="W5" s="702"/>
      <c r="X5" s="702"/>
      <c r="Y5" s="702"/>
    </row>
    <row r="6" spans="1:25" ht="14.4" thickBot="1">
      <c r="A6" s="703"/>
      <c r="B6" s="507"/>
      <c r="C6" s="704"/>
      <c r="D6" s="704"/>
      <c r="E6" s="704"/>
      <c r="F6" s="704"/>
      <c r="G6" s="704"/>
      <c r="H6" s="704"/>
      <c r="I6" s="704"/>
      <c r="J6" s="704"/>
      <c r="K6" s="704"/>
      <c r="L6" s="704"/>
      <c r="M6" s="704"/>
      <c r="N6" s="704"/>
      <c r="O6" s="704"/>
      <c r="P6" s="704"/>
      <c r="Q6" s="704"/>
      <c r="R6" s="704"/>
      <c r="S6" s="704"/>
      <c r="T6" s="704"/>
      <c r="U6" s="704"/>
      <c r="V6" s="704"/>
      <c r="W6" s="704"/>
      <c r="X6" s="704"/>
      <c r="Y6" s="704"/>
    </row>
    <row r="7" spans="1:25" ht="35.1" customHeight="1">
      <c r="A7" s="1866"/>
      <c r="B7" s="1867"/>
      <c r="C7" s="705" t="s">
        <v>513</v>
      </c>
      <c r="D7" s="705" t="s">
        <v>514</v>
      </c>
      <c r="E7" s="705" t="s">
        <v>515</v>
      </c>
      <c r="F7" s="705" t="s">
        <v>516</v>
      </c>
      <c r="G7" s="705" t="s">
        <v>517</v>
      </c>
      <c r="H7" s="705" t="s">
        <v>518</v>
      </c>
      <c r="I7" s="706" t="s">
        <v>519</v>
      </c>
      <c r="J7" s="706" t="s">
        <v>520</v>
      </c>
      <c r="K7" s="706" t="s">
        <v>521</v>
      </c>
      <c r="L7" s="706" t="s">
        <v>522</v>
      </c>
      <c r="M7" s="706" t="s">
        <v>523</v>
      </c>
      <c r="N7" s="706" t="s">
        <v>524</v>
      </c>
      <c r="O7" s="706" t="s">
        <v>525</v>
      </c>
      <c r="P7" s="706" t="s">
        <v>526</v>
      </c>
      <c r="Q7" s="706" t="s">
        <v>527</v>
      </c>
      <c r="R7" s="706" t="s">
        <v>528</v>
      </c>
      <c r="S7" s="706" t="s">
        <v>529</v>
      </c>
      <c r="T7" s="706" t="s">
        <v>530</v>
      </c>
      <c r="U7" s="706" t="s">
        <v>531</v>
      </c>
      <c r="V7" s="706" t="s">
        <v>532</v>
      </c>
      <c r="W7" s="706" t="s">
        <v>533</v>
      </c>
      <c r="X7" s="706" t="s">
        <v>534</v>
      </c>
      <c r="Y7" s="705" t="s">
        <v>128</v>
      </c>
    </row>
    <row r="8" spans="1:25" ht="6" customHeight="1">
      <c r="A8" s="587"/>
      <c r="B8" s="588"/>
      <c r="C8" s="707"/>
      <c r="D8" s="707"/>
      <c r="E8" s="707"/>
      <c r="F8" s="707"/>
      <c r="G8" s="707"/>
      <c r="H8" s="707"/>
      <c r="I8" s="707"/>
      <c r="J8" s="707"/>
      <c r="K8" s="707"/>
      <c r="L8" s="707"/>
      <c r="M8" s="707"/>
      <c r="N8" s="707"/>
      <c r="O8" s="707"/>
      <c r="P8" s="707"/>
      <c r="Q8" s="707"/>
      <c r="R8" s="707"/>
      <c r="S8" s="707"/>
      <c r="T8" s="707"/>
      <c r="U8" s="707"/>
      <c r="V8" s="707"/>
      <c r="W8" s="707"/>
      <c r="X8" s="707"/>
      <c r="Y8" s="707"/>
    </row>
    <row r="9" spans="1:25" ht="13.2">
      <c r="A9" s="708" t="s">
        <v>450</v>
      </c>
      <c r="B9" s="709"/>
      <c r="C9" s="709">
        <v>46338071.018402003</v>
      </c>
      <c r="D9" s="709">
        <v>1321618.383471</v>
      </c>
      <c r="E9" s="709">
        <v>16500146.128723999</v>
      </c>
      <c r="F9" s="709">
        <v>0</v>
      </c>
      <c r="G9" s="709">
        <v>0</v>
      </c>
      <c r="H9" s="709">
        <v>84340.168600000005</v>
      </c>
      <c r="I9" s="709">
        <v>0</v>
      </c>
      <c r="J9" s="709">
        <v>0</v>
      </c>
      <c r="K9" s="709">
        <v>0</v>
      </c>
      <c r="L9" s="709">
        <v>0</v>
      </c>
      <c r="M9" s="709">
        <v>0</v>
      </c>
      <c r="N9" s="709">
        <v>0</v>
      </c>
      <c r="O9" s="709">
        <v>0</v>
      </c>
      <c r="P9" s="709">
        <v>0</v>
      </c>
      <c r="Q9" s="709">
        <v>0</v>
      </c>
      <c r="R9" s="709">
        <v>0</v>
      </c>
      <c r="S9" s="709">
        <v>0</v>
      </c>
      <c r="T9" s="709">
        <v>0</v>
      </c>
      <c r="U9" s="709">
        <v>0</v>
      </c>
      <c r="V9" s="709">
        <v>0</v>
      </c>
      <c r="W9" s="710">
        <v>0</v>
      </c>
      <c r="X9" s="710">
        <v>0</v>
      </c>
      <c r="Y9" s="710">
        <v>64244175.699197002</v>
      </c>
    </row>
    <row r="10" spans="1:25" ht="13.2">
      <c r="B10" s="711" t="s">
        <v>299</v>
      </c>
      <c r="C10" s="606">
        <v>22400481.173744999</v>
      </c>
      <c r="D10" s="606">
        <v>485182.01022599998</v>
      </c>
      <c r="E10" s="606">
        <v>103228.48788299999</v>
      </c>
      <c r="F10" s="606">
        <v>0</v>
      </c>
      <c r="G10" s="606">
        <v>0</v>
      </c>
      <c r="H10" s="606">
        <v>0</v>
      </c>
      <c r="I10" s="606">
        <v>0</v>
      </c>
      <c r="J10" s="606">
        <v>0</v>
      </c>
      <c r="K10" s="606">
        <v>0</v>
      </c>
      <c r="L10" s="606">
        <v>0</v>
      </c>
      <c r="M10" s="606">
        <v>0</v>
      </c>
      <c r="N10" s="606">
        <v>0</v>
      </c>
      <c r="O10" s="606">
        <v>0</v>
      </c>
      <c r="P10" s="606">
        <v>0</v>
      </c>
      <c r="Q10" s="606">
        <v>0</v>
      </c>
      <c r="R10" s="606">
        <v>0</v>
      </c>
      <c r="S10" s="606">
        <v>0</v>
      </c>
      <c r="T10" s="606">
        <v>0</v>
      </c>
      <c r="U10" s="606">
        <v>0</v>
      </c>
      <c r="V10" s="606">
        <v>0</v>
      </c>
      <c r="W10" s="588">
        <v>0</v>
      </c>
      <c r="X10" s="588">
        <v>0</v>
      </c>
      <c r="Y10" s="712">
        <v>22988891.671854001</v>
      </c>
    </row>
    <row r="11" spans="1:25" ht="13.2">
      <c r="B11" s="711" t="s">
        <v>535</v>
      </c>
      <c r="C11" s="606">
        <v>8253233.6243470004</v>
      </c>
      <c r="D11" s="606">
        <v>0</v>
      </c>
      <c r="E11" s="606">
        <v>5853544.2668730002</v>
      </c>
      <c r="F11" s="606">
        <v>0</v>
      </c>
      <c r="G11" s="606">
        <v>0</v>
      </c>
      <c r="H11" s="606">
        <v>0</v>
      </c>
      <c r="I11" s="606">
        <v>0</v>
      </c>
      <c r="J11" s="606">
        <v>0</v>
      </c>
      <c r="K11" s="606">
        <v>0</v>
      </c>
      <c r="L11" s="606">
        <v>0</v>
      </c>
      <c r="M11" s="606">
        <v>0</v>
      </c>
      <c r="N11" s="606">
        <v>0</v>
      </c>
      <c r="O11" s="606">
        <v>0</v>
      </c>
      <c r="P11" s="606">
        <v>0</v>
      </c>
      <c r="Q11" s="606">
        <v>0</v>
      </c>
      <c r="R11" s="606">
        <v>0</v>
      </c>
      <c r="S11" s="606">
        <v>0</v>
      </c>
      <c r="T11" s="606">
        <v>0</v>
      </c>
      <c r="U11" s="606">
        <v>0</v>
      </c>
      <c r="V11" s="606">
        <v>0</v>
      </c>
      <c r="W11" s="588">
        <v>0</v>
      </c>
      <c r="X11" s="588">
        <v>0</v>
      </c>
      <c r="Y11" s="712">
        <v>14106777.891218999</v>
      </c>
    </row>
    <row r="12" spans="1:25" ht="13.2">
      <c r="B12" s="711" t="s">
        <v>301</v>
      </c>
      <c r="C12" s="606">
        <v>13147585.633993</v>
      </c>
      <c r="D12" s="606">
        <v>817302.32958300004</v>
      </c>
      <c r="E12" s="606">
        <v>7525001.518073</v>
      </c>
      <c r="F12" s="606">
        <v>0</v>
      </c>
      <c r="G12" s="606">
        <v>0</v>
      </c>
      <c r="H12" s="606">
        <v>84340.168600000005</v>
      </c>
      <c r="I12" s="606">
        <v>0</v>
      </c>
      <c r="J12" s="606">
        <v>0</v>
      </c>
      <c r="K12" s="606">
        <v>0</v>
      </c>
      <c r="L12" s="606">
        <v>0</v>
      </c>
      <c r="M12" s="606">
        <v>0</v>
      </c>
      <c r="N12" s="606">
        <v>0</v>
      </c>
      <c r="O12" s="606">
        <v>0</v>
      </c>
      <c r="P12" s="606">
        <v>0</v>
      </c>
      <c r="Q12" s="606">
        <v>0</v>
      </c>
      <c r="R12" s="606">
        <v>0</v>
      </c>
      <c r="S12" s="606">
        <v>0</v>
      </c>
      <c r="T12" s="606">
        <v>0</v>
      </c>
      <c r="U12" s="606">
        <v>0</v>
      </c>
      <c r="V12" s="606">
        <v>0</v>
      </c>
      <c r="W12" s="588">
        <v>0</v>
      </c>
      <c r="X12" s="588">
        <v>0</v>
      </c>
      <c r="Y12" s="712">
        <v>21574229.650249001</v>
      </c>
    </row>
    <row r="13" spans="1:25" ht="13.2">
      <c r="B13" s="711" t="s">
        <v>302</v>
      </c>
      <c r="C13" s="606">
        <v>1336297.9747880001</v>
      </c>
      <c r="D13" s="606">
        <v>0</v>
      </c>
      <c r="E13" s="606">
        <v>2865251.9775450001</v>
      </c>
      <c r="F13" s="606">
        <v>0</v>
      </c>
      <c r="G13" s="606">
        <v>0</v>
      </c>
      <c r="H13" s="606">
        <v>0</v>
      </c>
      <c r="I13" s="606">
        <v>0</v>
      </c>
      <c r="J13" s="606">
        <v>0</v>
      </c>
      <c r="K13" s="606">
        <v>0</v>
      </c>
      <c r="L13" s="606">
        <v>0</v>
      </c>
      <c r="M13" s="606">
        <v>0</v>
      </c>
      <c r="N13" s="606">
        <v>0</v>
      </c>
      <c r="O13" s="606">
        <v>0</v>
      </c>
      <c r="P13" s="606">
        <v>0</v>
      </c>
      <c r="Q13" s="606">
        <v>0</v>
      </c>
      <c r="R13" s="606">
        <v>0</v>
      </c>
      <c r="S13" s="606">
        <v>0</v>
      </c>
      <c r="T13" s="606">
        <v>0</v>
      </c>
      <c r="U13" s="606">
        <v>0</v>
      </c>
      <c r="V13" s="606">
        <v>0</v>
      </c>
      <c r="W13" s="588">
        <v>0</v>
      </c>
      <c r="X13" s="588">
        <v>0</v>
      </c>
      <c r="Y13" s="712">
        <v>4201549.9523329996</v>
      </c>
    </row>
    <row r="14" spans="1:25" ht="13.2">
      <c r="B14" s="711" t="s">
        <v>303</v>
      </c>
      <c r="C14" s="606">
        <v>1191299.9822470001</v>
      </c>
      <c r="D14" s="606">
        <v>19134.043662</v>
      </c>
      <c r="E14" s="606">
        <v>153119.87835099999</v>
      </c>
      <c r="F14" s="606">
        <v>0</v>
      </c>
      <c r="G14" s="606">
        <v>0</v>
      </c>
      <c r="H14" s="606">
        <v>0</v>
      </c>
      <c r="I14" s="606">
        <v>0</v>
      </c>
      <c r="J14" s="606">
        <v>0</v>
      </c>
      <c r="K14" s="606">
        <v>0</v>
      </c>
      <c r="L14" s="606">
        <v>0</v>
      </c>
      <c r="M14" s="606">
        <v>0</v>
      </c>
      <c r="N14" s="606">
        <v>0</v>
      </c>
      <c r="O14" s="606">
        <v>0</v>
      </c>
      <c r="P14" s="606">
        <v>0</v>
      </c>
      <c r="Q14" s="606">
        <v>0</v>
      </c>
      <c r="R14" s="606">
        <v>0</v>
      </c>
      <c r="S14" s="606">
        <v>0</v>
      </c>
      <c r="T14" s="606">
        <v>0</v>
      </c>
      <c r="U14" s="606">
        <v>0</v>
      </c>
      <c r="V14" s="606">
        <v>0</v>
      </c>
      <c r="W14" s="588">
        <v>0</v>
      </c>
      <c r="X14" s="588">
        <v>0</v>
      </c>
      <c r="Y14" s="712">
        <v>1363553.90426</v>
      </c>
    </row>
    <row r="15" spans="1:25" ht="12" customHeight="1">
      <c r="B15" s="493"/>
      <c r="D15" s="605"/>
      <c r="E15" s="605"/>
      <c r="F15" s="605"/>
      <c r="G15" s="605"/>
      <c r="H15" s="605"/>
      <c r="I15" s="605"/>
      <c r="J15" s="605"/>
      <c r="K15" s="605"/>
      <c r="L15" s="605"/>
      <c r="M15" s="605"/>
      <c r="N15" s="605"/>
      <c r="O15" s="605"/>
      <c r="P15" s="605"/>
      <c r="Q15" s="605"/>
      <c r="R15" s="605"/>
      <c r="S15" s="605"/>
      <c r="T15" s="605"/>
      <c r="U15" s="605"/>
      <c r="V15" s="605"/>
      <c r="W15" s="713"/>
      <c r="X15" s="713"/>
      <c r="Y15" s="710"/>
    </row>
    <row r="16" spans="1:25" ht="13.2">
      <c r="A16" s="708" t="s">
        <v>489</v>
      </c>
      <c r="B16" s="709"/>
      <c r="C16" s="603">
        <v>10.511039999999999</v>
      </c>
      <c r="D16" s="603">
        <v>0</v>
      </c>
      <c r="E16" s="603">
        <v>39571349.117013</v>
      </c>
      <c r="F16" s="603">
        <v>3470050.977095</v>
      </c>
      <c r="G16" s="603">
        <v>138116.46084099999</v>
      </c>
      <c r="H16" s="603">
        <v>445638.32969300001</v>
      </c>
      <c r="I16" s="603">
        <v>3556.6059919999998</v>
      </c>
      <c r="J16" s="603">
        <v>2079625.2299520001</v>
      </c>
      <c r="K16" s="603">
        <v>715195.66282099998</v>
      </c>
      <c r="L16" s="603">
        <v>75257.290005000003</v>
      </c>
      <c r="M16" s="603">
        <v>222165.22189300001</v>
      </c>
      <c r="N16" s="603">
        <v>2718621.3882229999</v>
      </c>
      <c r="O16" s="603">
        <v>1.4E-5</v>
      </c>
      <c r="P16" s="603">
        <v>0</v>
      </c>
      <c r="Q16" s="603">
        <v>0</v>
      </c>
      <c r="R16" s="603">
        <v>0</v>
      </c>
      <c r="S16" s="603">
        <v>0</v>
      </c>
      <c r="T16" s="603">
        <v>0</v>
      </c>
      <c r="U16" s="603">
        <v>0</v>
      </c>
      <c r="V16" s="603">
        <v>0</v>
      </c>
      <c r="W16" s="587">
        <v>0</v>
      </c>
      <c r="X16" s="587">
        <v>0</v>
      </c>
      <c r="Y16" s="710">
        <v>49439586.794581003</v>
      </c>
    </row>
    <row r="17" spans="1:25" s="714" customFormat="1" ht="13.2">
      <c r="A17" s="501"/>
      <c r="B17" s="501" t="s">
        <v>299</v>
      </c>
      <c r="C17" s="501">
        <v>0</v>
      </c>
      <c r="D17" s="501">
        <v>0</v>
      </c>
      <c r="E17" s="501">
        <v>526201.21580200002</v>
      </c>
      <c r="F17" s="501">
        <v>0</v>
      </c>
      <c r="G17" s="501">
        <v>0</v>
      </c>
      <c r="H17" s="501">
        <v>71157.037664999996</v>
      </c>
      <c r="I17" s="501">
        <v>0</v>
      </c>
      <c r="J17" s="501">
        <v>2022811.9325240001</v>
      </c>
      <c r="K17" s="501">
        <v>481190.26628699998</v>
      </c>
      <c r="L17" s="501">
        <v>75251.228944000002</v>
      </c>
      <c r="M17" s="501">
        <v>219331.364413</v>
      </c>
      <c r="N17" s="501">
        <v>1666805.2132870001</v>
      </c>
      <c r="O17" s="501">
        <v>0</v>
      </c>
      <c r="P17" s="501">
        <v>0</v>
      </c>
      <c r="Q17" s="501">
        <v>0</v>
      </c>
      <c r="R17" s="501">
        <v>0</v>
      </c>
      <c r="S17" s="501">
        <v>0</v>
      </c>
      <c r="T17" s="501">
        <v>0</v>
      </c>
      <c r="U17" s="501">
        <v>0</v>
      </c>
      <c r="V17" s="501">
        <v>0</v>
      </c>
      <c r="W17" s="713">
        <v>0</v>
      </c>
      <c r="X17" s="713">
        <v>0</v>
      </c>
      <c r="Y17" s="712">
        <v>5062748.2589220004</v>
      </c>
    </row>
    <row r="18" spans="1:25" ht="13.2">
      <c r="A18" s="708"/>
      <c r="B18" s="711" t="s">
        <v>535</v>
      </c>
      <c r="C18" s="606">
        <v>10.511039999999999</v>
      </c>
      <c r="D18" s="606">
        <v>0</v>
      </c>
      <c r="E18" s="606">
        <v>1439742.796051</v>
      </c>
      <c r="F18" s="606">
        <v>52533.179169000003</v>
      </c>
      <c r="G18" s="606">
        <v>0</v>
      </c>
      <c r="H18" s="606">
        <v>1316.7391889999999</v>
      </c>
      <c r="I18" s="606">
        <v>2.6999999999999999E-5</v>
      </c>
      <c r="J18" s="606">
        <v>56813.297427999998</v>
      </c>
      <c r="K18" s="606">
        <v>22763.536501999999</v>
      </c>
      <c r="L18" s="606">
        <v>6.0610609999999996</v>
      </c>
      <c r="M18" s="606">
        <v>2833.8574800000001</v>
      </c>
      <c r="N18" s="606">
        <v>95053.994869999995</v>
      </c>
      <c r="O18" s="606">
        <v>1.4E-5</v>
      </c>
      <c r="P18" s="606">
        <v>0</v>
      </c>
      <c r="Q18" s="606">
        <v>0</v>
      </c>
      <c r="R18" s="606">
        <v>0</v>
      </c>
      <c r="S18" s="606">
        <v>0</v>
      </c>
      <c r="T18" s="606">
        <v>0</v>
      </c>
      <c r="U18" s="606">
        <v>0</v>
      </c>
      <c r="V18" s="606">
        <v>0</v>
      </c>
      <c r="W18" s="588">
        <v>0</v>
      </c>
      <c r="X18" s="588">
        <v>0</v>
      </c>
      <c r="Y18" s="712">
        <v>1671073.9728320001</v>
      </c>
    </row>
    <row r="19" spans="1:25" ht="13.2">
      <c r="A19" s="708"/>
      <c r="B19" s="711" t="s">
        <v>301</v>
      </c>
      <c r="C19" s="606">
        <v>0</v>
      </c>
      <c r="D19" s="606">
        <v>0</v>
      </c>
      <c r="E19" s="606">
        <v>1775044.767461</v>
      </c>
      <c r="F19" s="606">
        <v>0</v>
      </c>
      <c r="G19" s="606">
        <v>0</v>
      </c>
      <c r="H19" s="606">
        <v>0</v>
      </c>
      <c r="I19" s="606">
        <v>3556.6059650000002</v>
      </c>
      <c r="J19" s="606">
        <v>0</v>
      </c>
      <c r="K19" s="606">
        <v>211241.860032</v>
      </c>
      <c r="L19" s="606">
        <v>0</v>
      </c>
      <c r="M19" s="606">
        <v>0</v>
      </c>
      <c r="N19" s="606">
        <v>956762.18006499996</v>
      </c>
      <c r="O19" s="606">
        <v>0</v>
      </c>
      <c r="P19" s="606">
        <v>0</v>
      </c>
      <c r="Q19" s="606">
        <v>0</v>
      </c>
      <c r="R19" s="606">
        <v>0</v>
      </c>
      <c r="S19" s="606">
        <v>0</v>
      </c>
      <c r="T19" s="606">
        <v>0</v>
      </c>
      <c r="U19" s="606">
        <v>0</v>
      </c>
      <c r="V19" s="606">
        <v>0</v>
      </c>
      <c r="W19" s="588">
        <v>0</v>
      </c>
      <c r="X19" s="588">
        <v>0</v>
      </c>
      <c r="Y19" s="712">
        <v>2946605.4135230002</v>
      </c>
    </row>
    <row r="20" spans="1:25" ht="13.2">
      <c r="A20" s="708"/>
      <c r="B20" s="711" t="s">
        <v>302</v>
      </c>
      <c r="C20" s="606">
        <v>0</v>
      </c>
      <c r="D20" s="606">
        <v>0</v>
      </c>
      <c r="E20" s="606">
        <v>35830360.337699004</v>
      </c>
      <c r="F20" s="606">
        <v>3417517.7979259999</v>
      </c>
      <c r="G20" s="606">
        <v>138116.46084099999</v>
      </c>
      <c r="H20" s="606">
        <v>373164.55283900001</v>
      </c>
      <c r="I20" s="606">
        <v>0</v>
      </c>
      <c r="J20" s="606">
        <v>0</v>
      </c>
      <c r="K20" s="606">
        <v>0</v>
      </c>
      <c r="L20" s="606">
        <v>0</v>
      </c>
      <c r="M20" s="606">
        <v>0</v>
      </c>
      <c r="N20" s="606">
        <v>0</v>
      </c>
      <c r="O20" s="606">
        <v>0</v>
      </c>
      <c r="P20" s="606">
        <v>0</v>
      </c>
      <c r="Q20" s="606">
        <v>0</v>
      </c>
      <c r="R20" s="606">
        <v>0</v>
      </c>
      <c r="S20" s="606">
        <v>0</v>
      </c>
      <c r="T20" s="606">
        <v>0</v>
      </c>
      <c r="U20" s="606">
        <v>0</v>
      </c>
      <c r="V20" s="606">
        <v>0</v>
      </c>
      <c r="W20" s="588">
        <v>0</v>
      </c>
      <c r="X20" s="588">
        <v>0</v>
      </c>
      <c r="Y20" s="712">
        <v>39759159.149305001</v>
      </c>
    </row>
    <row r="21" spans="1:25" ht="13.95" customHeight="1">
      <c r="A21" s="708"/>
      <c r="B21" s="709"/>
      <c r="C21" s="493"/>
      <c r="D21" s="493"/>
      <c r="E21" s="493"/>
      <c r="F21" s="493"/>
      <c r="G21" s="493"/>
      <c r="H21" s="493"/>
      <c r="I21" s="493"/>
      <c r="J21" s="493"/>
      <c r="K21" s="493"/>
      <c r="L21" s="493"/>
      <c r="M21" s="493"/>
      <c r="N21" s="493"/>
      <c r="O21" s="493"/>
      <c r="P21" s="493"/>
      <c r="Q21" s="493"/>
      <c r="R21" s="493"/>
      <c r="S21" s="493"/>
      <c r="T21" s="493"/>
      <c r="U21" s="493"/>
      <c r="V21" s="493"/>
      <c r="W21" s="588"/>
      <c r="X21" s="588"/>
      <c r="Y21" s="710"/>
    </row>
    <row r="22" spans="1:25" s="719" customFormat="1" ht="13.8" thickBot="1">
      <c r="A22" s="715" t="s">
        <v>388</v>
      </c>
      <c r="B22" s="716"/>
      <c r="C22" s="717">
        <v>-6182256.8163409997</v>
      </c>
      <c r="D22" s="717">
        <v>0</v>
      </c>
      <c r="E22" s="717">
        <v>-698360.29795699997</v>
      </c>
      <c r="F22" s="717">
        <v>-70008.250683999999</v>
      </c>
      <c r="G22" s="717">
        <v>0</v>
      </c>
      <c r="H22" s="717">
        <v>0</v>
      </c>
      <c r="I22" s="717">
        <v>0.82148899999999991</v>
      </c>
      <c r="J22" s="717">
        <v>-6.8499999999999995E-4</v>
      </c>
      <c r="K22" s="717">
        <v>-8097.4560529999999</v>
      </c>
      <c r="L22" s="717">
        <v>0</v>
      </c>
      <c r="M22" s="717">
        <v>3731.3610000000003</v>
      </c>
      <c r="N22" s="717">
        <v>0</v>
      </c>
      <c r="O22" s="717">
        <v>0</v>
      </c>
      <c r="P22" s="717">
        <v>0</v>
      </c>
      <c r="Q22" s="717">
        <v>0</v>
      </c>
      <c r="R22" s="717">
        <v>0</v>
      </c>
      <c r="S22" s="717">
        <v>0</v>
      </c>
      <c r="T22" s="717">
        <v>0</v>
      </c>
      <c r="U22" s="717">
        <v>0</v>
      </c>
      <c r="V22" s="717">
        <v>0</v>
      </c>
      <c r="W22" s="718">
        <v>0</v>
      </c>
      <c r="X22" s="718">
        <v>0</v>
      </c>
      <c r="Y22" s="718">
        <v>-6954990.6392310001</v>
      </c>
    </row>
    <row r="23" spans="1:25" s="719" customFormat="1" ht="13.8" thickBot="1">
      <c r="A23" s="720" t="s">
        <v>536</v>
      </c>
      <c r="B23" s="721"/>
      <c r="C23" s="722">
        <v>40155824.713101</v>
      </c>
      <c r="D23" s="722">
        <v>1321618.383471</v>
      </c>
      <c r="E23" s="722">
        <v>55373134.947779998</v>
      </c>
      <c r="F23" s="722">
        <v>3400042.7264109999</v>
      </c>
      <c r="G23" s="722">
        <v>138116.46084099999</v>
      </c>
      <c r="H23" s="722">
        <v>529978.49829300004</v>
      </c>
      <c r="I23" s="722">
        <v>3557.4274820000001</v>
      </c>
      <c r="J23" s="722">
        <v>2079625.229266</v>
      </c>
      <c r="K23" s="722">
        <v>707098.20676800003</v>
      </c>
      <c r="L23" s="722">
        <v>75257.290005000003</v>
      </c>
      <c r="M23" s="722">
        <v>225896.58289300001</v>
      </c>
      <c r="N23" s="722">
        <v>2718621.3882229999</v>
      </c>
      <c r="O23" s="722">
        <v>1.4E-5</v>
      </c>
      <c r="P23" s="722">
        <v>0</v>
      </c>
      <c r="Q23" s="722">
        <v>0</v>
      </c>
      <c r="R23" s="722">
        <v>0</v>
      </c>
      <c r="S23" s="722">
        <v>0</v>
      </c>
      <c r="T23" s="722">
        <v>0</v>
      </c>
      <c r="U23" s="722">
        <v>0</v>
      </c>
      <c r="V23" s="722">
        <v>0</v>
      </c>
      <c r="W23" s="723">
        <v>0</v>
      </c>
      <c r="X23" s="723">
        <v>0</v>
      </c>
      <c r="Y23" s="723">
        <v>106728771.85454801</v>
      </c>
    </row>
    <row r="24" spans="1:25" s="719" customFormat="1" ht="13.8" thickBot="1">
      <c r="A24" s="724" t="s">
        <v>537</v>
      </c>
      <c r="B24" s="721"/>
      <c r="C24" s="725">
        <v>19232173.758535001</v>
      </c>
      <c r="D24" s="725">
        <v>0</v>
      </c>
      <c r="E24" s="725">
        <v>-15963216.728998</v>
      </c>
      <c r="F24" s="725">
        <v>-2061020.8739829999</v>
      </c>
      <c r="G24" s="725">
        <v>-591399.53599200002</v>
      </c>
      <c r="H24" s="725">
        <v>0</v>
      </c>
      <c r="I24" s="725">
        <v>0</v>
      </c>
      <c r="J24" s="725">
        <v>153112.12974500001</v>
      </c>
      <c r="K24" s="725">
        <v>-450759.57849500002</v>
      </c>
      <c r="L24" s="725">
        <v>63767.059673000003</v>
      </c>
      <c r="M24" s="725">
        <v>32103.022062</v>
      </c>
      <c r="N24" s="725">
        <v>-209732.049918</v>
      </c>
      <c r="O24" s="725">
        <v>0</v>
      </c>
      <c r="P24" s="725">
        <v>0</v>
      </c>
      <c r="Q24" s="725">
        <v>-233058.11302600001</v>
      </c>
      <c r="R24" s="725">
        <v>0</v>
      </c>
      <c r="S24" s="725">
        <v>0</v>
      </c>
      <c r="T24" s="725">
        <v>28030.910397</v>
      </c>
      <c r="U24" s="725">
        <v>0</v>
      </c>
      <c r="V24" s="725">
        <v>0</v>
      </c>
      <c r="W24" s="723">
        <v>0</v>
      </c>
      <c r="X24" s="723">
        <v>0</v>
      </c>
      <c r="Y24" s="723">
        <v>0</v>
      </c>
    </row>
    <row r="25" spans="1:25" s="719" customFormat="1" ht="13.8" thickBot="1">
      <c r="A25" s="610" t="s">
        <v>538</v>
      </c>
      <c r="B25" s="716"/>
      <c r="C25" s="726">
        <v>59387998.471637003</v>
      </c>
      <c r="D25" s="726">
        <v>1321618.383471</v>
      </c>
      <c r="E25" s="726">
        <v>39409918.218782</v>
      </c>
      <c r="F25" s="726">
        <v>1339021.852428</v>
      </c>
      <c r="G25" s="726">
        <v>-453283.075151</v>
      </c>
      <c r="H25" s="726">
        <v>529978.49829300004</v>
      </c>
      <c r="I25" s="726">
        <v>3557.4274820000001</v>
      </c>
      <c r="J25" s="726">
        <v>2232737.359011</v>
      </c>
      <c r="K25" s="726">
        <v>256338.62827300001</v>
      </c>
      <c r="L25" s="726">
        <v>139024.34967699999</v>
      </c>
      <c r="M25" s="726">
        <v>257999.604956</v>
      </c>
      <c r="N25" s="726">
        <v>2508889.3383050002</v>
      </c>
      <c r="O25" s="726">
        <v>1.4E-5</v>
      </c>
      <c r="P25" s="726">
        <v>0</v>
      </c>
      <c r="Q25" s="726">
        <v>-233058.11302600001</v>
      </c>
      <c r="R25" s="726">
        <v>0</v>
      </c>
      <c r="S25" s="726">
        <v>0</v>
      </c>
      <c r="T25" s="726">
        <v>28030.910397</v>
      </c>
      <c r="U25" s="726">
        <v>0</v>
      </c>
      <c r="V25" s="726">
        <v>0</v>
      </c>
      <c r="W25" s="727">
        <v>0</v>
      </c>
      <c r="X25" s="727">
        <v>0</v>
      </c>
      <c r="Y25" s="727">
        <v>106728771.85454801</v>
      </c>
    </row>
    <row r="26" spans="1:25" ht="13.2">
      <c r="A26" s="728" t="s">
        <v>539</v>
      </c>
      <c r="B26" s="729"/>
      <c r="C26" s="730"/>
      <c r="E26" s="731">
        <v>3.7030000000000003</v>
      </c>
      <c r="F26" s="731">
        <v>4.1219999999999999</v>
      </c>
      <c r="G26" s="731">
        <v>2.5000000000000001E-2</v>
      </c>
      <c r="H26" s="731">
        <v>4.9530000000000003</v>
      </c>
      <c r="I26" s="731">
        <v>2.738</v>
      </c>
      <c r="J26" s="731">
        <v>0.67800000000000005</v>
      </c>
      <c r="K26" s="731">
        <v>0.188</v>
      </c>
      <c r="L26" s="731">
        <v>2.5609999999999999</v>
      </c>
      <c r="M26" s="731">
        <v>4.0000000000000001E-3</v>
      </c>
      <c r="N26" s="731">
        <v>0</v>
      </c>
      <c r="O26" s="731">
        <v>0.47600000000000003</v>
      </c>
      <c r="P26" s="731">
        <v>4.3740000000000006</v>
      </c>
      <c r="Q26" s="731">
        <v>2E-3</v>
      </c>
      <c r="R26" s="731">
        <v>0.11600000000000001</v>
      </c>
      <c r="S26" s="731">
        <v>4.3740000000000006</v>
      </c>
      <c r="T26" s="731">
        <v>0.108</v>
      </c>
      <c r="U26" s="731">
        <v>0.35000000000000003</v>
      </c>
      <c r="V26" s="731">
        <v>0.36399999999999999</v>
      </c>
      <c r="W26" s="732">
        <v>0.21400000000000002</v>
      </c>
      <c r="X26" s="732">
        <v>0.52800000000000002</v>
      </c>
      <c r="Y26" s="733"/>
    </row>
    <row r="27" spans="1:25" ht="6" customHeight="1" thickBot="1">
      <c r="A27" s="716"/>
      <c r="B27" s="734"/>
      <c r="C27" s="735"/>
      <c r="D27" s="735"/>
      <c r="E27" s="736"/>
      <c r="F27" s="736"/>
      <c r="G27" s="736"/>
      <c r="H27" s="736"/>
      <c r="I27" s="736"/>
      <c r="J27" s="736"/>
      <c r="K27" s="736"/>
      <c r="L27" s="736"/>
      <c r="M27" s="737"/>
      <c r="N27" s="737"/>
      <c r="O27" s="737"/>
      <c r="P27" s="737"/>
      <c r="Q27" s="737"/>
      <c r="R27" s="737"/>
      <c r="S27" s="737"/>
      <c r="T27" s="737"/>
      <c r="U27" s="737"/>
      <c r="V27" s="737"/>
      <c r="W27" s="737"/>
      <c r="X27" s="737"/>
      <c r="Y27" s="738"/>
    </row>
    <row r="28" spans="1:25" ht="13.2">
      <c r="A28" s="501" t="s">
        <v>323</v>
      </c>
      <c r="B28" s="739"/>
      <c r="C28" s="740"/>
      <c r="D28" s="741"/>
      <c r="E28" s="501"/>
      <c r="F28" s="741"/>
      <c r="G28" s="741"/>
      <c r="H28" s="741"/>
      <c r="I28" s="741"/>
      <c r="J28" s="741"/>
      <c r="K28" s="741"/>
      <c r="L28" s="741"/>
      <c r="M28" s="741"/>
      <c r="N28" s="741"/>
      <c r="O28" s="741"/>
      <c r="P28" s="741"/>
      <c r="Q28" s="741"/>
      <c r="R28" s="741"/>
      <c r="S28" s="741"/>
      <c r="T28" s="741"/>
      <c r="U28" s="741"/>
      <c r="V28" s="741"/>
      <c r="W28" s="741"/>
      <c r="X28" s="741"/>
      <c r="Y28" s="742"/>
    </row>
    <row r="29" spans="1:25" ht="13.2">
      <c r="A29" s="501" t="s">
        <v>540</v>
      </c>
      <c r="B29" s="739"/>
      <c r="C29" s="743"/>
      <c r="D29" s="743"/>
      <c r="E29" s="743"/>
      <c r="F29" s="743"/>
      <c r="G29" s="501"/>
      <c r="H29" s="744"/>
      <c r="I29" s="743"/>
      <c r="J29" s="743"/>
      <c r="K29" s="743"/>
      <c r="L29" s="743"/>
      <c r="M29" s="743"/>
      <c r="N29" s="743"/>
      <c r="O29" s="743"/>
      <c r="P29" s="743"/>
      <c r="Q29" s="743"/>
      <c r="R29" s="743"/>
      <c r="S29" s="743"/>
      <c r="T29" s="743"/>
      <c r="U29" s="743"/>
      <c r="V29" s="743"/>
      <c r="W29" s="743"/>
      <c r="X29" s="743"/>
      <c r="Y29" s="745"/>
    </row>
    <row r="30" spans="1:25" ht="13.2">
      <c r="A30" s="501" t="s">
        <v>541</v>
      </c>
      <c r="B30" s="739"/>
      <c r="C30" s="743"/>
      <c r="D30" s="743"/>
      <c r="E30" s="743"/>
      <c r="F30" s="743"/>
      <c r="G30" s="501"/>
      <c r="H30" s="744"/>
      <c r="I30" s="743"/>
      <c r="J30" s="743"/>
      <c r="K30" s="743"/>
      <c r="L30" s="743"/>
      <c r="M30" s="743"/>
      <c r="N30" s="743"/>
      <c r="O30" s="743"/>
      <c r="P30" s="743"/>
      <c r="Q30" s="743"/>
      <c r="R30" s="743"/>
      <c r="S30" s="743"/>
      <c r="T30" s="743"/>
      <c r="U30" s="743"/>
      <c r="V30" s="743"/>
      <c r="W30" s="743"/>
      <c r="X30" s="743"/>
      <c r="Y30" s="745"/>
    </row>
    <row r="31" spans="1:25" ht="13.2">
      <c r="A31" s="746" t="s">
        <v>542</v>
      </c>
      <c r="B31" s="739"/>
      <c r="D31" s="743"/>
      <c r="E31" s="743"/>
      <c r="F31" s="743"/>
      <c r="G31" s="501"/>
      <c r="H31" s="744"/>
      <c r="I31" s="743"/>
      <c r="J31" s="743"/>
      <c r="K31" s="743"/>
      <c r="L31" s="743"/>
      <c r="M31" s="743"/>
      <c r="N31" s="743"/>
      <c r="O31" s="743"/>
      <c r="P31" s="743"/>
      <c r="Q31" s="743"/>
      <c r="R31" s="743"/>
      <c r="S31" s="743"/>
      <c r="T31" s="743"/>
      <c r="U31" s="743"/>
      <c r="V31" s="743"/>
      <c r="W31" s="743"/>
      <c r="X31" s="743"/>
      <c r="Y31" s="745"/>
    </row>
    <row r="32" spans="1:25" ht="28.2">
      <c r="A32" s="1865" t="s">
        <v>543</v>
      </c>
      <c r="B32" s="1865"/>
      <c r="C32" s="1865"/>
      <c r="D32" s="1865"/>
      <c r="E32" s="1865"/>
      <c r="F32" s="1865"/>
      <c r="G32" s="1865"/>
      <c r="H32" s="1865"/>
      <c r="I32" s="1865"/>
      <c r="J32" s="1865"/>
      <c r="K32" s="1865"/>
      <c r="L32" s="1865"/>
      <c r="M32" s="1865"/>
      <c r="N32" s="1865"/>
      <c r="O32" s="1865"/>
      <c r="P32" s="1865"/>
      <c r="Q32" s="1865"/>
      <c r="R32" s="1865"/>
      <c r="S32" s="1865"/>
      <c r="T32" s="1865"/>
      <c r="U32" s="1865"/>
      <c r="V32" s="1865"/>
      <c r="W32" s="1865"/>
      <c r="X32" s="1865"/>
      <c r="Y32" s="745"/>
    </row>
    <row r="33" spans="1:25" ht="16.8">
      <c r="A33" s="25">
        <v>45565</v>
      </c>
      <c r="B33" s="504"/>
      <c r="C33" s="504"/>
      <c r="D33" s="696"/>
      <c r="E33" s="696"/>
      <c r="F33" s="696"/>
      <c r="G33" s="696"/>
      <c r="H33" s="696"/>
      <c r="I33" s="696"/>
      <c r="J33" s="696"/>
      <c r="K33" s="696"/>
      <c r="L33" s="696"/>
      <c r="M33" s="696"/>
      <c r="N33" s="696"/>
      <c r="O33" s="696"/>
      <c r="P33" s="696"/>
      <c r="Q33" s="696"/>
      <c r="R33" s="696"/>
      <c r="S33" s="696"/>
      <c r="T33" s="696"/>
      <c r="U33" s="696"/>
      <c r="V33" s="696"/>
      <c r="W33" s="696"/>
      <c r="X33" s="696"/>
      <c r="Y33" s="745"/>
    </row>
    <row r="34" spans="1:25" ht="15.6">
      <c r="A34" s="697" t="s">
        <v>231</v>
      </c>
      <c r="B34" s="504"/>
      <c r="C34" s="504"/>
      <c r="D34" s="696"/>
      <c r="E34" s="696"/>
      <c r="F34" s="696"/>
      <c r="G34" s="696"/>
      <c r="H34" s="696"/>
      <c r="I34" s="696"/>
      <c r="J34" s="696"/>
      <c r="K34" s="696"/>
      <c r="L34" s="696"/>
      <c r="M34" s="696"/>
      <c r="N34" s="696"/>
      <c r="O34" s="696"/>
      <c r="P34" s="696"/>
      <c r="Q34" s="696"/>
      <c r="R34" s="696"/>
      <c r="S34" s="696"/>
      <c r="T34" s="696"/>
      <c r="U34" s="696"/>
      <c r="V34" s="696"/>
      <c r="W34" s="696"/>
      <c r="X34" s="696"/>
      <c r="Y34" s="745"/>
    </row>
    <row r="35" spans="1:25" ht="13.8" thickBot="1">
      <c r="A35" s="703"/>
      <c r="B35" s="507"/>
      <c r="C35" s="747"/>
      <c r="D35" s="747"/>
      <c r="E35" s="747"/>
      <c r="F35" s="747"/>
      <c r="G35" s="747"/>
      <c r="H35" s="747"/>
      <c r="I35" s="747"/>
      <c r="J35" s="747"/>
      <c r="K35" s="747"/>
      <c r="L35" s="747"/>
      <c r="M35" s="747"/>
      <c r="N35" s="747"/>
      <c r="O35" s="747"/>
      <c r="P35" s="747"/>
      <c r="Q35" s="747"/>
      <c r="R35" s="747"/>
      <c r="S35" s="747"/>
      <c r="T35" s="747"/>
      <c r="U35" s="747"/>
      <c r="V35" s="747"/>
      <c r="W35" s="747"/>
      <c r="X35" s="747"/>
      <c r="Y35" s="747"/>
    </row>
    <row r="36" spans="1:25" ht="35.1" customHeight="1">
      <c r="A36" s="1866"/>
      <c r="B36" s="1867"/>
      <c r="C36" s="705" t="s">
        <v>513</v>
      </c>
      <c r="D36" s="705" t="s">
        <v>514</v>
      </c>
      <c r="E36" s="705" t="s">
        <v>515</v>
      </c>
      <c r="F36" s="705" t="s">
        <v>516</v>
      </c>
      <c r="G36" s="705" t="s">
        <v>517</v>
      </c>
      <c r="H36" s="705" t="s">
        <v>518</v>
      </c>
      <c r="I36" s="706" t="s">
        <v>519</v>
      </c>
      <c r="J36" s="706" t="s">
        <v>520</v>
      </c>
      <c r="K36" s="706" t="s">
        <v>521</v>
      </c>
      <c r="L36" s="706" t="s">
        <v>522</v>
      </c>
      <c r="M36" s="706" t="s">
        <v>523</v>
      </c>
      <c r="N36" s="706" t="s">
        <v>524</v>
      </c>
      <c r="O36" s="706" t="s">
        <v>525</v>
      </c>
      <c r="P36" s="706" t="s">
        <v>526</v>
      </c>
      <c r="Q36" s="706" t="s">
        <v>527</v>
      </c>
      <c r="R36" s="706" t="s">
        <v>528</v>
      </c>
      <c r="S36" s="706" t="s">
        <v>529</v>
      </c>
      <c r="T36" s="706" t="s">
        <v>530</v>
      </c>
      <c r="U36" s="706" t="s">
        <v>531</v>
      </c>
      <c r="V36" s="706" t="s">
        <v>532</v>
      </c>
      <c r="W36" s="706" t="s">
        <v>533</v>
      </c>
      <c r="X36" s="706" t="s">
        <v>534</v>
      </c>
      <c r="Y36" s="705" t="s">
        <v>128</v>
      </c>
    </row>
    <row r="37" spans="1:25" ht="6" customHeight="1">
      <c r="A37" s="587"/>
      <c r="B37" s="588"/>
      <c r="C37" s="707"/>
      <c r="D37" s="707"/>
      <c r="E37" s="707"/>
      <c r="F37" s="707"/>
      <c r="G37" s="707"/>
      <c r="H37" s="707"/>
      <c r="I37" s="707"/>
      <c r="J37" s="707"/>
      <c r="K37" s="707"/>
      <c r="L37" s="707"/>
      <c r="M37" s="707"/>
      <c r="N37" s="707"/>
      <c r="O37" s="707"/>
      <c r="P37" s="707"/>
      <c r="Q37" s="707"/>
      <c r="R37" s="707"/>
      <c r="S37" s="707"/>
      <c r="T37" s="707"/>
      <c r="U37" s="707"/>
      <c r="V37" s="707"/>
      <c r="W37" s="707"/>
      <c r="X37" s="707"/>
      <c r="Y37" s="707"/>
    </row>
    <row r="38" spans="1:25" ht="13.2">
      <c r="A38" s="748" t="s">
        <v>450</v>
      </c>
      <c r="B38" s="709"/>
      <c r="C38" s="709">
        <v>6025280.6861469997</v>
      </c>
      <c r="D38" s="709">
        <v>0</v>
      </c>
      <c r="E38" s="709">
        <v>0</v>
      </c>
      <c r="F38" s="709">
        <v>0</v>
      </c>
      <c r="G38" s="709">
        <v>0</v>
      </c>
      <c r="H38" s="709">
        <v>0</v>
      </c>
      <c r="I38" s="709">
        <v>0</v>
      </c>
      <c r="J38" s="709">
        <v>0</v>
      </c>
      <c r="K38" s="709">
        <v>0</v>
      </c>
      <c r="L38" s="709">
        <v>0</v>
      </c>
      <c r="M38" s="709">
        <v>0</v>
      </c>
      <c r="N38" s="709">
        <v>0</v>
      </c>
      <c r="O38" s="709">
        <v>0</v>
      </c>
      <c r="P38" s="709">
        <v>0</v>
      </c>
      <c r="Q38" s="709">
        <v>0</v>
      </c>
      <c r="R38" s="709">
        <v>0</v>
      </c>
      <c r="S38" s="709">
        <v>0</v>
      </c>
      <c r="T38" s="709">
        <v>0</v>
      </c>
      <c r="U38" s="709">
        <v>0</v>
      </c>
      <c r="V38" s="709">
        <v>0</v>
      </c>
      <c r="W38" s="709">
        <v>0</v>
      </c>
      <c r="X38" s="709">
        <v>0</v>
      </c>
      <c r="Y38" s="709">
        <v>6025280.6861469997</v>
      </c>
    </row>
    <row r="39" spans="1:25" ht="13.2">
      <c r="B39" s="711" t="s">
        <v>299</v>
      </c>
      <c r="C39" s="749">
        <v>470192.17359000002</v>
      </c>
      <c r="D39" s="606">
        <v>0</v>
      </c>
      <c r="E39" s="606">
        <v>0</v>
      </c>
      <c r="F39" s="606">
        <v>0</v>
      </c>
      <c r="G39" s="606">
        <v>0</v>
      </c>
      <c r="H39" s="606">
        <v>0</v>
      </c>
      <c r="I39" s="606">
        <v>0</v>
      </c>
      <c r="J39" s="606">
        <v>0</v>
      </c>
      <c r="K39" s="606">
        <v>0</v>
      </c>
      <c r="L39" s="606">
        <v>0</v>
      </c>
      <c r="M39" s="606">
        <v>0</v>
      </c>
      <c r="N39" s="606">
        <v>0</v>
      </c>
      <c r="O39" s="606">
        <v>0</v>
      </c>
      <c r="P39" s="606">
        <v>0</v>
      </c>
      <c r="Q39" s="606">
        <v>0</v>
      </c>
      <c r="R39" s="606">
        <v>0</v>
      </c>
      <c r="S39" s="606">
        <v>0</v>
      </c>
      <c r="T39" s="606">
        <v>0</v>
      </c>
      <c r="U39" s="606">
        <v>0</v>
      </c>
      <c r="V39" s="606">
        <v>0</v>
      </c>
      <c r="W39" s="606">
        <v>0</v>
      </c>
      <c r="X39" s="606">
        <v>0</v>
      </c>
      <c r="Y39" s="750">
        <v>470192.17359000002</v>
      </c>
    </row>
    <row r="40" spans="1:25" ht="13.2">
      <c r="B40" s="711" t="s">
        <v>535</v>
      </c>
      <c r="C40" s="493">
        <v>5068344.5815390004</v>
      </c>
      <c r="D40" s="493">
        <v>0</v>
      </c>
      <c r="E40" s="493">
        <v>0</v>
      </c>
      <c r="F40" s="493">
        <v>0</v>
      </c>
      <c r="G40" s="493">
        <v>0</v>
      </c>
      <c r="H40" s="493">
        <v>0</v>
      </c>
      <c r="I40" s="493">
        <v>0</v>
      </c>
      <c r="J40" s="493">
        <v>0</v>
      </c>
      <c r="K40" s="493">
        <v>0</v>
      </c>
      <c r="L40" s="493">
        <v>0</v>
      </c>
      <c r="M40" s="493">
        <v>0</v>
      </c>
      <c r="N40" s="493">
        <v>0</v>
      </c>
      <c r="O40" s="493">
        <v>0</v>
      </c>
      <c r="P40" s="493">
        <v>0</v>
      </c>
      <c r="Q40" s="493">
        <v>0</v>
      </c>
      <c r="R40" s="493">
        <v>0</v>
      </c>
      <c r="S40" s="493">
        <v>0</v>
      </c>
      <c r="T40" s="493">
        <v>0</v>
      </c>
      <c r="U40" s="493">
        <v>0</v>
      </c>
      <c r="V40" s="493">
        <v>0</v>
      </c>
      <c r="W40" s="493">
        <v>0</v>
      </c>
      <c r="X40" s="493">
        <v>0</v>
      </c>
      <c r="Y40" s="750">
        <v>5068344.5815390004</v>
      </c>
    </row>
    <row r="41" spans="1:25" ht="13.2">
      <c r="B41" s="711" t="s">
        <v>301</v>
      </c>
      <c r="C41" s="493">
        <v>209046.74446700001</v>
      </c>
      <c r="D41" s="493">
        <v>0</v>
      </c>
      <c r="E41" s="493">
        <v>0</v>
      </c>
      <c r="F41" s="493">
        <v>0</v>
      </c>
      <c r="G41" s="493">
        <v>0</v>
      </c>
      <c r="H41" s="493">
        <v>0</v>
      </c>
      <c r="I41" s="493">
        <v>0</v>
      </c>
      <c r="J41" s="493">
        <v>0</v>
      </c>
      <c r="K41" s="493">
        <v>0</v>
      </c>
      <c r="L41" s="493">
        <v>0</v>
      </c>
      <c r="M41" s="493">
        <v>0</v>
      </c>
      <c r="N41" s="493">
        <v>0</v>
      </c>
      <c r="O41" s="493">
        <v>0</v>
      </c>
      <c r="P41" s="493">
        <v>0</v>
      </c>
      <c r="Q41" s="493">
        <v>0</v>
      </c>
      <c r="R41" s="493">
        <v>0</v>
      </c>
      <c r="S41" s="493">
        <v>0</v>
      </c>
      <c r="T41" s="493">
        <v>0</v>
      </c>
      <c r="U41" s="493">
        <v>0</v>
      </c>
      <c r="V41" s="493">
        <v>0</v>
      </c>
      <c r="W41" s="493">
        <v>0</v>
      </c>
      <c r="X41" s="493">
        <v>0</v>
      </c>
      <c r="Y41" s="750">
        <v>209046.74446700001</v>
      </c>
    </row>
    <row r="42" spans="1:25" ht="13.2">
      <c r="B42" s="711" t="s">
        <v>302</v>
      </c>
      <c r="C42" s="493">
        <v>9172.6292819999999</v>
      </c>
      <c r="D42" s="493">
        <v>0</v>
      </c>
      <c r="E42" s="493">
        <v>0</v>
      </c>
      <c r="F42" s="493">
        <v>0</v>
      </c>
      <c r="G42" s="493">
        <v>0</v>
      </c>
      <c r="H42" s="493">
        <v>0</v>
      </c>
      <c r="I42" s="493">
        <v>0</v>
      </c>
      <c r="J42" s="493">
        <v>0</v>
      </c>
      <c r="K42" s="493">
        <v>0</v>
      </c>
      <c r="L42" s="493">
        <v>0</v>
      </c>
      <c r="M42" s="493">
        <v>0</v>
      </c>
      <c r="N42" s="493">
        <v>0</v>
      </c>
      <c r="O42" s="493">
        <v>0</v>
      </c>
      <c r="P42" s="493">
        <v>0</v>
      </c>
      <c r="Q42" s="493">
        <v>0</v>
      </c>
      <c r="R42" s="493">
        <v>0</v>
      </c>
      <c r="S42" s="493">
        <v>0</v>
      </c>
      <c r="T42" s="493">
        <v>0</v>
      </c>
      <c r="U42" s="493">
        <v>0</v>
      </c>
      <c r="V42" s="493">
        <v>0</v>
      </c>
      <c r="W42" s="493">
        <v>0</v>
      </c>
      <c r="X42" s="493">
        <v>0</v>
      </c>
      <c r="Y42" s="750">
        <v>9172.6292819999999</v>
      </c>
    </row>
    <row r="43" spans="1:25" ht="13.2">
      <c r="B43" s="711" t="s">
        <v>544</v>
      </c>
      <c r="C43" s="493">
        <v>268524.55726999999</v>
      </c>
      <c r="D43" s="493">
        <v>0</v>
      </c>
      <c r="E43" s="493">
        <v>0</v>
      </c>
      <c r="F43" s="493">
        <v>0</v>
      </c>
      <c r="G43" s="493">
        <v>0</v>
      </c>
      <c r="H43" s="493">
        <v>0</v>
      </c>
      <c r="I43" s="493">
        <v>0</v>
      </c>
      <c r="J43" s="493">
        <v>0</v>
      </c>
      <c r="K43" s="493">
        <v>0</v>
      </c>
      <c r="L43" s="493">
        <v>0</v>
      </c>
      <c r="M43" s="493">
        <v>0</v>
      </c>
      <c r="N43" s="493">
        <v>0</v>
      </c>
      <c r="O43" s="493">
        <v>0</v>
      </c>
      <c r="P43" s="493">
        <v>0</v>
      </c>
      <c r="Q43" s="493">
        <v>0</v>
      </c>
      <c r="R43" s="493">
        <v>0</v>
      </c>
      <c r="S43" s="493">
        <v>0</v>
      </c>
      <c r="T43" s="493">
        <v>0</v>
      </c>
      <c r="U43" s="493">
        <v>0</v>
      </c>
      <c r="V43" s="493">
        <v>0</v>
      </c>
      <c r="W43" s="493">
        <v>0</v>
      </c>
      <c r="X43" s="493">
        <v>0</v>
      </c>
      <c r="Y43" s="750">
        <v>268524.55726999999</v>
      </c>
    </row>
    <row r="44" spans="1:25" ht="6" customHeight="1">
      <c r="A44" s="708"/>
      <c r="B44" s="709"/>
      <c r="C44" s="493"/>
      <c r="D44" s="493"/>
      <c r="E44" s="493"/>
      <c r="F44" s="493"/>
      <c r="G44" s="493"/>
      <c r="H44" s="493"/>
      <c r="I44" s="493"/>
      <c r="J44" s="493"/>
      <c r="K44" s="493"/>
      <c r="L44" s="493"/>
      <c r="M44" s="493"/>
      <c r="N44" s="493"/>
      <c r="O44" s="493"/>
      <c r="P44" s="493"/>
      <c r="Q44" s="493"/>
      <c r="R44" s="493"/>
      <c r="S44" s="493"/>
      <c r="T44" s="493"/>
      <c r="U44" s="493"/>
      <c r="V44" s="493"/>
      <c r="W44" s="493"/>
      <c r="X44" s="493"/>
      <c r="Y44" s="709"/>
    </row>
    <row r="45" spans="1:25" ht="13.8" thickBot="1">
      <c r="A45" s="715" t="s">
        <v>545</v>
      </c>
      <c r="B45" s="716"/>
      <c r="C45" s="603">
        <v>-13220.984350000001</v>
      </c>
      <c r="D45" s="603">
        <v>0</v>
      </c>
      <c r="E45" s="603">
        <v>0</v>
      </c>
      <c r="F45" s="603">
        <v>0</v>
      </c>
      <c r="G45" s="603">
        <v>0</v>
      </c>
      <c r="H45" s="603">
        <v>0</v>
      </c>
      <c r="I45" s="603">
        <v>0</v>
      </c>
      <c r="J45" s="603">
        <v>0</v>
      </c>
      <c r="K45" s="603">
        <v>0</v>
      </c>
      <c r="L45" s="603">
        <v>0</v>
      </c>
      <c r="M45" s="603">
        <v>0</v>
      </c>
      <c r="N45" s="603">
        <v>0</v>
      </c>
      <c r="O45" s="603">
        <v>0</v>
      </c>
      <c r="P45" s="603">
        <v>0</v>
      </c>
      <c r="Q45" s="603">
        <v>0</v>
      </c>
      <c r="R45" s="603">
        <v>0</v>
      </c>
      <c r="S45" s="603">
        <v>0</v>
      </c>
      <c r="T45" s="603">
        <v>0</v>
      </c>
      <c r="U45" s="603">
        <v>0</v>
      </c>
      <c r="V45" s="603">
        <v>0</v>
      </c>
      <c r="W45" s="603">
        <v>0</v>
      </c>
      <c r="X45" s="603">
        <v>0</v>
      </c>
      <c r="Y45" s="716">
        <v>-13220.984350000001</v>
      </c>
    </row>
    <row r="46" spans="1:25" ht="13.8" thickBot="1">
      <c r="A46" s="720" t="s">
        <v>536</v>
      </c>
      <c r="B46" s="721"/>
      <c r="C46" s="722">
        <v>6012059.7017970001</v>
      </c>
      <c r="D46" s="722">
        <v>0</v>
      </c>
      <c r="E46" s="722">
        <v>0</v>
      </c>
      <c r="F46" s="722">
        <v>0</v>
      </c>
      <c r="G46" s="722">
        <v>0</v>
      </c>
      <c r="H46" s="722">
        <v>0</v>
      </c>
      <c r="I46" s="722">
        <v>0</v>
      </c>
      <c r="J46" s="722">
        <v>0</v>
      </c>
      <c r="K46" s="722">
        <v>0</v>
      </c>
      <c r="L46" s="722">
        <v>0</v>
      </c>
      <c r="M46" s="722">
        <v>0</v>
      </c>
      <c r="N46" s="722">
        <v>0</v>
      </c>
      <c r="O46" s="722">
        <v>0</v>
      </c>
      <c r="P46" s="722">
        <v>0</v>
      </c>
      <c r="Q46" s="722">
        <v>0</v>
      </c>
      <c r="R46" s="722">
        <v>0</v>
      </c>
      <c r="S46" s="722">
        <v>0</v>
      </c>
      <c r="T46" s="722">
        <v>0</v>
      </c>
      <c r="U46" s="722">
        <v>0</v>
      </c>
      <c r="V46" s="722">
        <v>0</v>
      </c>
      <c r="W46" s="722">
        <v>0</v>
      </c>
      <c r="X46" s="722">
        <v>0</v>
      </c>
      <c r="Y46" s="726">
        <v>6012059.7017970001</v>
      </c>
    </row>
    <row r="47" spans="1:25" ht="13.8" thickBot="1">
      <c r="A47" s="724" t="s">
        <v>546</v>
      </c>
      <c r="B47" s="721"/>
      <c r="C47" s="603">
        <v>0</v>
      </c>
      <c r="D47" s="603">
        <v>0</v>
      </c>
      <c r="E47" s="603">
        <v>0</v>
      </c>
      <c r="F47" s="603">
        <v>0</v>
      </c>
      <c r="G47" s="603">
        <v>0</v>
      </c>
      <c r="H47" s="603">
        <v>0</v>
      </c>
      <c r="I47" s="603">
        <v>0</v>
      </c>
      <c r="J47" s="603">
        <v>0</v>
      </c>
      <c r="K47" s="603">
        <v>0</v>
      </c>
      <c r="L47" s="603">
        <v>0</v>
      </c>
      <c r="M47" s="603">
        <v>0</v>
      </c>
      <c r="N47" s="603">
        <v>0</v>
      </c>
      <c r="O47" s="603">
        <v>0</v>
      </c>
      <c r="P47" s="603">
        <v>0</v>
      </c>
      <c r="Q47" s="603">
        <v>0</v>
      </c>
      <c r="R47" s="603">
        <v>0</v>
      </c>
      <c r="S47" s="603">
        <v>0</v>
      </c>
      <c r="T47" s="603">
        <v>0</v>
      </c>
      <c r="U47" s="603">
        <v>0</v>
      </c>
      <c r="V47" s="603">
        <v>0</v>
      </c>
      <c r="W47" s="603">
        <v>0</v>
      </c>
      <c r="X47" s="603">
        <v>0</v>
      </c>
      <c r="Y47" s="603">
        <v>0</v>
      </c>
    </row>
    <row r="48" spans="1:25" ht="13.8" thickBot="1">
      <c r="A48" s="720" t="s">
        <v>538</v>
      </c>
      <c r="B48" s="721"/>
      <c r="C48" s="722">
        <v>6012059.7017970001</v>
      </c>
      <c r="D48" s="722">
        <v>0</v>
      </c>
      <c r="E48" s="722">
        <v>0</v>
      </c>
      <c r="F48" s="722">
        <v>0</v>
      </c>
      <c r="G48" s="722">
        <v>0</v>
      </c>
      <c r="H48" s="722">
        <v>0</v>
      </c>
      <c r="I48" s="722">
        <v>0</v>
      </c>
      <c r="J48" s="722">
        <v>0</v>
      </c>
      <c r="K48" s="722">
        <v>0</v>
      </c>
      <c r="L48" s="722">
        <v>0</v>
      </c>
      <c r="M48" s="722">
        <v>0</v>
      </c>
      <c r="N48" s="722">
        <v>0</v>
      </c>
      <c r="O48" s="722">
        <v>0</v>
      </c>
      <c r="P48" s="722">
        <v>0</v>
      </c>
      <c r="Q48" s="722">
        <v>0</v>
      </c>
      <c r="R48" s="722">
        <v>0</v>
      </c>
      <c r="S48" s="722">
        <v>0</v>
      </c>
      <c r="T48" s="722">
        <v>0</v>
      </c>
      <c r="U48" s="722">
        <v>0</v>
      </c>
      <c r="V48" s="722">
        <v>0</v>
      </c>
      <c r="W48" s="722">
        <v>0</v>
      </c>
      <c r="X48" s="722">
        <v>0</v>
      </c>
      <c r="Y48" s="722">
        <v>6012059.7017970001</v>
      </c>
    </row>
    <row r="49" spans="1:25" ht="9" customHeight="1">
      <c r="A49" s="728" t="s">
        <v>539</v>
      </c>
      <c r="B49" s="729"/>
      <c r="C49" s="730"/>
      <c r="D49" s="730"/>
      <c r="E49" s="731">
        <v>3.7030000000000003</v>
      </c>
      <c r="F49" s="731">
        <v>4.1219999999999999</v>
      </c>
      <c r="G49" s="731">
        <v>2.5000000000000001E-2</v>
      </c>
      <c r="H49" s="731">
        <v>4.9530000000000003</v>
      </c>
      <c r="I49" s="731">
        <v>2.738</v>
      </c>
      <c r="J49" s="731">
        <v>0.67800000000000005</v>
      </c>
      <c r="K49" s="731">
        <v>0.188</v>
      </c>
      <c r="L49" s="731">
        <v>2.5609999999999999</v>
      </c>
      <c r="M49" s="731">
        <v>4.0000000000000001E-3</v>
      </c>
      <c r="N49" s="731">
        <v>0</v>
      </c>
      <c r="O49" s="731">
        <v>0.47600000000000003</v>
      </c>
      <c r="P49" s="731">
        <v>4.3740000000000006</v>
      </c>
      <c r="Q49" s="731">
        <v>2E-3</v>
      </c>
      <c r="R49" s="731">
        <v>0.11600000000000001</v>
      </c>
      <c r="S49" s="731">
        <v>4.3740000000000006</v>
      </c>
      <c r="T49" s="731">
        <v>0.108</v>
      </c>
      <c r="U49" s="731">
        <v>0.35000000000000003</v>
      </c>
      <c r="V49" s="731">
        <v>0.36399999999999999</v>
      </c>
      <c r="W49" s="731">
        <v>0.21400000000000002</v>
      </c>
      <c r="X49" s="731">
        <v>0.52800000000000002</v>
      </c>
      <c r="Y49" s="751"/>
    </row>
    <row r="50" spans="1:25" ht="6" customHeight="1" thickBot="1">
      <c r="A50" s="752"/>
      <c r="B50" s="752"/>
      <c r="C50" s="753"/>
      <c r="D50" s="754"/>
      <c r="E50" s="507"/>
      <c r="F50" s="754"/>
      <c r="G50" s="754"/>
      <c r="H50" s="754"/>
      <c r="I50" s="754"/>
      <c r="J50" s="754"/>
      <c r="K50" s="754"/>
      <c r="L50" s="754"/>
      <c r="M50" s="754"/>
      <c r="N50" s="754"/>
      <c r="O50" s="754"/>
      <c r="P50" s="754"/>
      <c r="Q50" s="754"/>
      <c r="R50" s="754"/>
      <c r="S50" s="754"/>
      <c r="T50" s="754"/>
      <c r="U50" s="754"/>
      <c r="V50" s="754"/>
      <c r="W50" s="754"/>
      <c r="X50" s="754"/>
      <c r="Y50" s="755"/>
    </row>
    <row r="51" spans="1:25" s="714" customFormat="1" ht="13.2">
      <c r="A51" s="501" t="s">
        <v>540</v>
      </c>
      <c r="B51" s="708"/>
      <c r="C51" s="501"/>
      <c r="D51" s="604"/>
      <c r="E51" s="604"/>
      <c r="F51" s="515"/>
      <c r="G51" s="691"/>
      <c r="H51" s="691"/>
      <c r="I51" s="515"/>
      <c r="J51" s="515"/>
      <c r="K51" s="515"/>
      <c r="L51" s="515"/>
      <c r="M51" s="515"/>
      <c r="N51" s="515"/>
      <c r="O51" s="515"/>
      <c r="P51" s="515"/>
      <c r="Q51" s="515"/>
      <c r="R51" s="515"/>
      <c r="S51" s="515"/>
      <c r="T51" s="515"/>
      <c r="U51" s="515"/>
      <c r="V51" s="515"/>
      <c r="W51" s="515"/>
      <c r="X51" s="515"/>
      <c r="Y51" s="604"/>
    </row>
    <row r="52" spans="1:25" ht="13.2">
      <c r="A52" s="501" t="s">
        <v>541</v>
      </c>
      <c r="B52" s="708"/>
      <c r="C52" s="515"/>
      <c r="D52" s="604"/>
      <c r="E52" s="604"/>
      <c r="F52" s="501"/>
      <c r="G52" s="501"/>
      <c r="H52" s="501"/>
      <c r="I52" s="501"/>
      <c r="J52" s="501"/>
      <c r="K52" s="501"/>
      <c r="L52" s="501"/>
      <c r="M52" s="501"/>
      <c r="N52" s="501"/>
      <c r="O52" s="501"/>
      <c r="P52" s="501"/>
      <c r="Q52" s="501"/>
      <c r="R52" s="501"/>
      <c r="S52" s="501"/>
      <c r="T52" s="501"/>
      <c r="U52" s="501"/>
      <c r="V52" s="501"/>
      <c r="W52" s="501"/>
      <c r="X52" s="604"/>
      <c r="Y52" s="745"/>
    </row>
    <row r="53" spans="1:25" ht="13.2">
      <c r="A53" s="746" t="s">
        <v>542</v>
      </c>
      <c r="B53" s="739"/>
      <c r="C53" s="756"/>
      <c r="D53" s="756"/>
      <c r="E53" s="756"/>
      <c r="F53" s="756"/>
      <c r="G53" s="757"/>
      <c r="H53" s="758"/>
      <c r="I53" s="756"/>
      <c r="J53" s="756"/>
      <c r="K53" s="756"/>
      <c r="L53" s="756"/>
      <c r="M53" s="756"/>
      <c r="N53" s="756"/>
      <c r="O53" s="756"/>
      <c r="P53" s="756"/>
      <c r="Q53" s="756"/>
      <c r="R53" s="756"/>
      <c r="S53" s="756"/>
      <c r="T53" s="756"/>
      <c r="U53" s="756"/>
      <c r="V53" s="756"/>
      <c r="W53" s="756"/>
      <c r="X53" s="756"/>
      <c r="Y53" s="745"/>
    </row>
    <row r="54" spans="1:25" ht="28.2">
      <c r="A54" s="1865" t="s">
        <v>547</v>
      </c>
      <c r="B54" s="1865"/>
      <c r="C54" s="1865"/>
      <c r="D54" s="1865"/>
      <c r="E54" s="1865"/>
      <c r="F54" s="1865"/>
      <c r="G54" s="1865"/>
      <c r="H54" s="1865"/>
      <c r="I54" s="1865"/>
      <c r="J54" s="1865"/>
      <c r="K54" s="1865"/>
      <c r="L54" s="1865"/>
      <c r="M54" s="1865"/>
      <c r="N54" s="1865"/>
      <c r="O54" s="1865"/>
      <c r="P54" s="1865"/>
      <c r="Q54" s="1865"/>
      <c r="R54" s="1865"/>
      <c r="S54" s="1865"/>
      <c r="T54" s="1865"/>
      <c r="U54" s="1865"/>
      <c r="V54" s="1865"/>
      <c r="W54" s="1865"/>
      <c r="X54" s="1865"/>
      <c r="Y54" s="745"/>
    </row>
    <row r="55" spans="1:25" ht="16.8">
      <c r="A55" s="25">
        <v>45565</v>
      </c>
      <c r="B55" s="504"/>
      <c r="C55" s="504"/>
      <c r="D55" s="696"/>
      <c r="E55" s="696"/>
      <c r="F55" s="696"/>
      <c r="G55" s="696"/>
      <c r="H55" s="696"/>
      <c r="I55" s="696"/>
      <c r="J55" s="696"/>
      <c r="K55" s="696"/>
      <c r="L55" s="696"/>
      <c r="M55" s="696"/>
      <c r="N55" s="696"/>
      <c r="O55" s="696"/>
      <c r="P55" s="696"/>
      <c r="Q55" s="696"/>
      <c r="R55" s="696"/>
      <c r="S55" s="696"/>
      <c r="T55" s="696"/>
      <c r="U55" s="696"/>
      <c r="V55" s="696"/>
      <c r="W55" s="696"/>
      <c r="X55" s="696"/>
      <c r="Y55" s="745"/>
    </row>
    <row r="56" spans="1:25" ht="15.6">
      <c r="A56" s="697" t="s">
        <v>231</v>
      </c>
      <c r="B56" s="504"/>
      <c r="C56" s="504"/>
      <c r="D56" s="696"/>
      <c r="E56" s="696"/>
      <c r="F56" s="696"/>
      <c r="G56" s="696"/>
      <c r="H56" s="696"/>
      <c r="I56" s="696"/>
      <c r="J56" s="696"/>
      <c r="K56" s="696"/>
      <c r="L56" s="696"/>
      <c r="M56" s="696"/>
      <c r="N56" s="696"/>
      <c r="O56" s="696"/>
      <c r="P56" s="696"/>
      <c r="Q56" s="696"/>
      <c r="R56" s="696"/>
      <c r="S56" s="696"/>
      <c r="T56" s="696"/>
      <c r="U56" s="696"/>
      <c r="V56" s="696"/>
      <c r="W56" s="696"/>
      <c r="X56" s="696"/>
      <c r="Y56" s="745"/>
    </row>
    <row r="57" spans="1:25" ht="13.8" thickBot="1">
      <c r="A57" s="703"/>
      <c r="B57" s="507"/>
      <c r="C57" s="747"/>
      <c r="D57" s="747"/>
      <c r="E57" s="747"/>
      <c r="F57" s="747"/>
      <c r="G57" s="747"/>
      <c r="H57" s="747"/>
      <c r="I57" s="747"/>
      <c r="J57" s="747"/>
      <c r="K57" s="747"/>
      <c r="L57" s="747"/>
      <c r="M57" s="747"/>
      <c r="N57" s="747"/>
      <c r="O57" s="747"/>
      <c r="P57" s="747"/>
      <c r="Q57" s="747"/>
      <c r="R57" s="747"/>
      <c r="S57" s="747"/>
      <c r="T57" s="747"/>
      <c r="U57" s="747"/>
      <c r="V57" s="747"/>
      <c r="W57" s="747"/>
      <c r="X57" s="747"/>
      <c r="Y57" s="745"/>
    </row>
    <row r="58" spans="1:25" ht="42" customHeight="1">
      <c r="A58" s="1866"/>
      <c r="B58" s="1867"/>
      <c r="C58" s="705" t="s">
        <v>513</v>
      </c>
      <c r="D58" s="705" t="s">
        <v>514</v>
      </c>
      <c r="E58" s="705" t="s">
        <v>515</v>
      </c>
      <c r="F58" s="705" t="s">
        <v>516</v>
      </c>
      <c r="G58" s="705" t="s">
        <v>517</v>
      </c>
      <c r="H58" s="705" t="s">
        <v>518</v>
      </c>
      <c r="I58" s="706" t="s">
        <v>519</v>
      </c>
      <c r="J58" s="706" t="s">
        <v>520</v>
      </c>
      <c r="K58" s="706" t="s">
        <v>521</v>
      </c>
      <c r="L58" s="706" t="s">
        <v>522</v>
      </c>
      <c r="M58" s="706" t="s">
        <v>523</v>
      </c>
      <c r="N58" s="706" t="s">
        <v>524</v>
      </c>
      <c r="O58" s="706" t="s">
        <v>525</v>
      </c>
      <c r="P58" s="706" t="s">
        <v>526</v>
      </c>
      <c r="Q58" s="706" t="s">
        <v>527</v>
      </c>
      <c r="R58" s="706" t="s">
        <v>528</v>
      </c>
      <c r="S58" s="706" t="s">
        <v>529</v>
      </c>
      <c r="T58" s="706" t="s">
        <v>530</v>
      </c>
      <c r="U58" s="706" t="s">
        <v>531</v>
      </c>
      <c r="V58" s="706" t="s">
        <v>532</v>
      </c>
      <c r="W58" s="706" t="s">
        <v>533</v>
      </c>
      <c r="X58" s="706" t="s">
        <v>534</v>
      </c>
      <c r="Y58" s="705" t="s">
        <v>128</v>
      </c>
    </row>
    <row r="59" spans="1:25" ht="6" customHeight="1">
      <c r="A59" s="587"/>
      <c r="B59" s="588"/>
      <c r="C59" s="707"/>
      <c r="D59" s="707"/>
      <c r="E59" s="707"/>
      <c r="F59" s="707"/>
      <c r="G59" s="707"/>
      <c r="H59" s="707"/>
      <c r="I59" s="707"/>
      <c r="J59" s="707"/>
      <c r="K59" s="707"/>
      <c r="L59" s="707"/>
      <c r="M59" s="707"/>
      <c r="N59" s="707"/>
      <c r="O59" s="707"/>
      <c r="P59" s="707"/>
      <c r="Q59" s="707"/>
      <c r="R59" s="707"/>
      <c r="S59" s="707"/>
      <c r="T59" s="707"/>
      <c r="U59" s="707"/>
      <c r="V59" s="707"/>
      <c r="W59" s="707"/>
      <c r="X59" s="707"/>
      <c r="Y59" s="707"/>
    </row>
    <row r="60" spans="1:25" ht="13.2">
      <c r="A60" s="748" t="s">
        <v>450</v>
      </c>
      <c r="B60" s="709"/>
      <c r="C60" s="709">
        <v>8177706.4520690003</v>
      </c>
      <c r="D60" s="709">
        <v>99909.647823000007</v>
      </c>
      <c r="E60" s="709">
        <v>1523042.1733049999</v>
      </c>
      <c r="F60" s="709">
        <v>0</v>
      </c>
      <c r="G60" s="709">
        <v>0</v>
      </c>
      <c r="H60" s="709">
        <v>1366.7768759999999</v>
      </c>
      <c r="I60" s="709">
        <v>0</v>
      </c>
      <c r="J60" s="709">
        <v>0</v>
      </c>
      <c r="K60" s="709">
        <v>0</v>
      </c>
      <c r="L60" s="709">
        <v>0</v>
      </c>
      <c r="M60" s="709">
        <v>0</v>
      </c>
      <c r="N60" s="709">
        <v>0</v>
      </c>
      <c r="O60" s="709">
        <v>0</v>
      </c>
      <c r="P60" s="709">
        <v>0</v>
      </c>
      <c r="Q60" s="709">
        <v>0</v>
      </c>
      <c r="R60" s="709">
        <v>0</v>
      </c>
      <c r="S60" s="709">
        <v>0</v>
      </c>
      <c r="T60" s="709">
        <v>0</v>
      </c>
      <c r="U60" s="709">
        <v>0</v>
      </c>
      <c r="V60" s="709">
        <v>0</v>
      </c>
      <c r="W60" s="709">
        <v>0</v>
      </c>
      <c r="X60" s="709">
        <v>0</v>
      </c>
      <c r="Y60" s="709">
        <v>9802025.0500719994</v>
      </c>
    </row>
    <row r="61" spans="1:25" ht="13.2">
      <c r="B61" s="711" t="s">
        <v>299</v>
      </c>
      <c r="C61" s="606">
        <v>5272444.8932050001</v>
      </c>
      <c r="D61" s="606">
        <v>3448.42839</v>
      </c>
      <c r="E61" s="606">
        <v>52182.860906000002</v>
      </c>
      <c r="F61" s="606">
        <v>0</v>
      </c>
      <c r="G61" s="606">
        <v>0</v>
      </c>
      <c r="H61" s="606">
        <v>0</v>
      </c>
      <c r="I61" s="606">
        <v>0</v>
      </c>
      <c r="J61" s="606">
        <v>0</v>
      </c>
      <c r="K61" s="606">
        <v>0</v>
      </c>
      <c r="L61" s="606">
        <v>0</v>
      </c>
      <c r="M61" s="606">
        <v>0</v>
      </c>
      <c r="N61" s="606">
        <v>0</v>
      </c>
      <c r="O61" s="606">
        <v>0</v>
      </c>
      <c r="P61" s="606">
        <v>0</v>
      </c>
      <c r="Q61" s="606">
        <v>0</v>
      </c>
      <c r="R61" s="606">
        <v>0</v>
      </c>
      <c r="S61" s="606">
        <v>0</v>
      </c>
      <c r="T61" s="606">
        <v>0</v>
      </c>
      <c r="U61" s="606">
        <v>0</v>
      </c>
      <c r="V61" s="606">
        <v>0</v>
      </c>
      <c r="W61" s="606">
        <v>0</v>
      </c>
      <c r="X61" s="606">
        <v>0</v>
      </c>
      <c r="Y61" s="750">
        <v>5328076.1825010004</v>
      </c>
    </row>
    <row r="62" spans="1:25" ht="13.2">
      <c r="B62" s="711" t="s">
        <v>535</v>
      </c>
      <c r="C62" s="606">
        <v>525602.831504</v>
      </c>
      <c r="D62" s="606">
        <v>0</v>
      </c>
      <c r="E62" s="606">
        <v>357047.46790300001</v>
      </c>
      <c r="F62" s="606">
        <v>0</v>
      </c>
      <c r="G62" s="606">
        <v>0</v>
      </c>
      <c r="H62" s="606">
        <v>0</v>
      </c>
      <c r="I62" s="606">
        <v>0</v>
      </c>
      <c r="J62" s="606">
        <v>0</v>
      </c>
      <c r="K62" s="606">
        <v>0</v>
      </c>
      <c r="L62" s="606">
        <v>0</v>
      </c>
      <c r="M62" s="606">
        <v>0</v>
      </c>
      <c r="N62" s="606">
        <v>0</v>
      </c>
      <c r="O62" s="606">
        <v>0</v>
      </c>
      <c r="P62" s="606">
        <v>0</v>
      </c>
      <c r="Q62" s="606">
        <v>0</v>
      </c>
      <c r="R62" s="606">
        <v>0</v>
      </c>
      <c r="S62" s="606">
        <v>0</v>
      </c>
      <c r="T62" s="606">
        <v>0</v>
      </c>
      <c r="U62" s="606">
        <v>0</v>
      </c>
      <c r="V62" s="606">
        <v>0</v>
      </c>
      <c r="W62" s="606">
        <v>0</v>
      </c>
      <c r="X62" s="606">
        <v>0</v>
      </c>
      <c r="Y62" s="750">
        <v>882650.29940799996</v>
      </c>
    </row>
    <row r="63" spans="1:25" ht="13.2">
      <c r="B63" s="711" t="s">
        <v>301</v>
      </c>
      <c r="C63" s="606">
        <v>1941554.018229</v>
      </c>
      <c r="D63" s="606">
        <v>94748.864182000005</v>
      </c>
      <c r="E63" s="606">
        <v>701745.31935400004</v>
      </c>
      <c r="F63" s="606">
        <v>0</v>
      </c>
      <c r="G63" s="606">
        <v>0</v>
      </c>
      <c r="H63" s="606">
        <v>1366.7768759999999</v>
      </c>
      <c r="I63" s="606">
        <v>0</v>
      </c>
      <c r="J63" s="606">
        <v>0</v>
      </c>
      <c r="K63" s="606">
        <v>0</v>
      </c>
      <c r="L63" s="606">
        <v>0</v>
      </c>
      <c r="M63" s="606">
        <v>0</v>
      </c>
      <c r="N63" s="606">
        <v>0</v>
      </c>
      <c r="O63" s="606">
        <v>0</v>
      </c>
      <c r="P63" s="606">
        <v>0</v>
      </c>
      <c r="Q63" s="606">
        <v>0</v>
      </c>
      <c r="R63" s="606">
        <v>0</v>
      </c>
      <c r="S63" s="606">
        <v>0</v>
      </c>
      <c r="T63" s="606">
        <v>0</v>
      </c>
      <c r="U63" s="606">
        <v>0</v>
      </c>
      <c r="V63" s="606">
        <v>0</v>
      </c>
      <c r="W63" s="606">
        <v>0</v>
      </c>
      <c r="X63" s="606">
        <v>0</v>
      </c>
      <c r="Y63" s="750">
        <v>2739414.9786410001</v>
      </c>
    </row>
    <row r="64" spans="1:25" ht="13.2">
      <c r="B64" s="711" t="s">
        <v>302</v>
      </c>
      <c r="C64" s="606">
        <v>133748.771416</v>
      </c>
      <c r="D64" s="606">
        <v>0</v>
      </c>
      <c r="E64" s="606">
        <v>319242.35923300002</v>
      </c>
      <c r="F64" s="606">
        <v>0</v>
      </c>
      <c r="G64" s="606">
        <v>0</v>
      </c>
      <c r="H64" s="606">
        <v>0</v>
      </c>
      <c r="I64" s="606">
        <v>0</v>
      </c>
      <c r="J64" s="606">
        <v>0</v>
      </c>
      <c r="K64" s="606">
        <v>0</v>
      </c>
      <c r="L64" s="606">
        <v>0</v>
      </c>
      <c r="M64" s="606">
        <v>0</v>
      </c>
      <c r="N64" s="606">
        <v>0</v>
      </c>
      <c r="O64" s="606">
        <v>0</v>
      </c>
      <c r="P64" s="606">
        <v>0</v>
      </c>
      <c r="Q64" s="606">
        <v>0</v>
      </c>
      <c r="R64" s="606">
        <v>0</v>
      </c>
      <c r="S64" s="606">
        <v>0</v>
      </c>
      <c r="T64" s="606">
        <v>0</v>
      </c>
      <c r="U64" s="606">
        <v>0</v>
      </c>
      <c r="V64" s="606">
        <v>0</v>
      </c>
      <c r="W64" s="606">
        <v>0</v>
      </c>
      <c r="X64" s="606">
        <v>0</v>
      </c>
      <c r="Y64" s="750">
        <v>452991.130649</v>
      </c>
    </row>
    <row r="65" spans="1:25" ht="13.2">
      <c r="B65" s="711" t="s">
        <v>303</v>
      </c>
      <c r="C65" s="606">
        <v>304355.93771500001</v>
      </c>
      <c r="D65" s="606">
        <v>1712.3552500000001</v>
      </c>
      <c r="E65" s="606">
        <v>92824.165909000003</v>
      </c>
      <c r="F65" s="606">
        <v>0</v>
      </c>
      <c r="G65" s="606">
        <v>0</v>
      </c>
      <c r="H65" s="606">
        <v>0</v>
      </c>
      <c r="I65" s="606">
        <v>0</v>
      </c>
      <c r="J65" s="606">
        <v>0</v>
      </c>
      <c r="K65" s="606">
        <v>0</v>
      </c>
      <c r="L65" s="606">
        <v>0</v>
      </c>
      <c r="M65" s="606">
        <v>0</v>
      </c>
      <c r="N65" s="606">
        <v>0</v>
      </c>
      <c r="O65" s="606">
        <v>0</v>
      </c>
      <c r="P65" s="606">
        <v>0</v>
      </c>
      <c r="Q65" s="606">
        <v>0</v>
      </c>
      <c r="R65" s="606">
        <v>0</v>
      </c>
      <c r="S65" s="606">
        <v>0</v>
      </c>
      <c r="T65" s="606">
        <v>0</v>
      </c>
      <c r="U65" s="606">
        <v>0</v>
      </c>
      <c r="V65" s="606">
        <v>0</v>
      </c>
      <c r="W65" s="606">
        <v>0</v>
      </c>
      <c r="X65" s="606">
        <v>0</v>
      </c>
      <c r="Y65" s="750">
        <v>398892.458874</v>
      </c>
    </row>
    <row r="66" spans="1:25" ht="6" customHeight="1">
      <c r="A66" s="759"/>
      <c r="B66" s="493"/>
      <c r="C66" s="606"/>
      <c r="D66" s="606"/>
      <c r="E66" s="606"/>
      <c r="F66" s="606"/>
      <c r="G66" s="606"/>
      <c r="H66" s="606"/>
      <c r="I66" s="606"/>
      <c r="J66" s="606"/>
      <c r="K66" s="606"/>
      <c r="L66" s="606"/>
      <c r="M66" s="606"/>
      <c r="N66" s="606"/>
      <c r="O66" s="606"/>
      <c r="P66" s="606"/>
      <c r="Q66" s="606"/>
      <c r="R66" s="606"/>
      <c r="S66" s="606"/>
      <c r="T66" s="606"/>
      <c r="U66" s="606"/>
      <c r="V66" s="606"/>
      <c r="W66" s="606"/>
      <c r="X66" s="606"/>
      <c r="Y66" s="709"/>
    </row>
    <row r="67" spans="1:25" ht="13.2">
      <c r="A67" s="748" t="s">
        <v>489</v>
      </c>
      <c r="B67" s="709"/>
      <c r="C67" s="709">
        <v>2.8071799999999998</v>
      </c>
      <c r="D67" s="709">
        <v>0</v>
      </c>
      <c r="E67" s="709">
        <v>5615770.6204399997</v>
      </c>
      <c r="F67" s="709">
        <v>104910.806066</v>
      </c>
      <c r="G67" s="709">
        <v>6149.0706829999999</v>
      </c>
      <c r="H67" s="709">
        <v>83893.914992999999</v>
      </c>
      <c r="I67" s="709">
        <v>7.3150339999999998</v>
      </c>
      <c r="J67" s="709">
        <v>1746724.9026870001</v>
      </c>
      <c r="K67" s="709">
        <v>582952.09353499999</v>
      </c>
      <c r="L67" s="709">
        <v>75257.289722999994</v>
      </c>
      <c r="M67" s="709">
        <v>222165.22189300001</v>
      </c>
      <c r="N67" s="709">
        <v>1872341.915884</v>
      </c>
      <c r="O67" s="709">
        <v>0</v>
      </c>
      <c r="P67" s="709">
        <v>0</v>
      </c>
      <c r="Q67" s="709">
        <v>0</v>
      </c>
      <c r="R67" s="709">
        <v>0</v>
      </c>
      <c r="S67" s="709">
        <v>0</v>
      </c>
      <c r="T67" s="709">
        <v>0</v>
      </c>
      <c r="U67" s="709">
        <v>0</v>
      </c>
      <c r="V67" s="709">
        <v>0</v>
      </c>
      <c r="W67" s="709">
        <v>0</v>
      </c>
      <c r="X67" s="709">
        <v>0</v>
      </c>
      <c r="Y67" s="709">
        <v>10310175.958117999</v>
      </c>
    </row>
    <row r="68" spans="1:25" ht="13.2">
      <c r="B68" s="711" t="s">
        <v>299</v>
      </c>
      <c r="C68" s="606">
        <v>0</v>
      </c>
      <c r="D68" s="606">
        <v>0</v>
      </c>
      <c r="E68" s="606">
        <v>315085.67507499998</v>
      </c>
      <c r="F68" s="606">
        <v>0</v>
      </c>
      <c r="G68" s="606">
        <v>0</v>
      </c>
      <c r="H68" s="606">
        <v>71157.037664999996</v>
      </c>
      <c r="I68" s="606">
        <v>0</v>
      </c>
      <c r="J68" s="606">
        <v>1711966.1009879999</v>
      </c>
      <c r="K68" s="606">
        <v>481068.85676200001</v>
      </c>
      <c r="L68" s="606">
        <v>75251.228944000002</v>
      </c>
      <c r="M68" s="606">
        <v>219331.364413</v>
      </c>
      <c r="N68" s="606">
        <v>1375399.46502</v>
      </c>
      <c r="O68" s="606">
        <v>0</v>
      </c>
      <c r="P68" s="606">
        <v>0</v>
      </c>
      <c r="Q68" s="606">
        <v>0</v>
      </c>
      <c r="R68" s="606">
        <v>0</v>
      </c>
      <c r="S68" s="606">
        <v>0</v>
      </c>
      <c r="T68" s="606">
        <v>0</v>
      </c>
      <c r="U68" s="606">
        <v>0</v>
      </c>
      <c r="V68" s="606">
        <v>0</v>
      </c>
      <c r="W68" s="606">
        <v>0</v>
      </c>
      <c r="X68" s="606">
        <v>0</v>
      </c>
      <c r="Y68" s="750">
        <v>4249259.7288680002</v>
      </c>
    </row>
    <row r="69" spans="1:25" ht="13.2">
      <c r="B69" s="711" t="s">
        <v>535</v>
      </c>
      <c r="C69" s="606">
        <v>2.8071799999999998</v>
      </c>
      <c r="D69" s="606">
        <v>0</v>
      </c>
      <c r="E69" s="606">
        <v>486047.18632899999</v>
      </c>
      <c r="F69" s="606">
        <v>203.55285799999999</v>
      </c>
      <c r="G69" s="606">
        <v>0</v>
      </c>
      <c r="H69" s="606">
        <v>329.04230799999999</v>
      </c>
      <c r="I69" s="760">
        <v>0</v>
      </c>
      <c r="J69" s="606">
        <v>34758.801699000003</v>
      </c>
      <c r="K69" s="606">
        <v>22019.524358999999</v>
      </c>
      <c r="L69" s="606">
        <v>6.0607790000000001</v>
      </c>
      <c r="M69" s="606">
        <v>2833.8574800000001</v>
      </c>
      <c r="N69" s="606">
        <v>54051.305972000002</v>
      </c>
      <c r="O69" s="606">
        <v>0</v>
      </c>
      <c r="P69" s="606">
        <v>0</v>
      </c>
      <c r="Q69" s="606">
        <v>0</v>
      </c>
      <c r="R69" s="606">
        <v>0</v>
      </c>
      <c r="S69" s="606">
        <v>0</v>
      </c>
      <c r="T69" s="606">
        <v>0</v>
      </c>
      <c r="U69" s="606">
        <v>0</v>
      </c>
      <c r="V69" s="606">
        <v>0</v>
      </c>
      <c r="W69" s="606">
        <v>0</v>
      </c>
      <c r="X69" s="606">
        <v>0</v>
      </c>
      <c r="Y69" s="750">
        <v>600252.13896300003</v>
      </c>
    </row>
    <row r="70" spans="1:25" ht="13.2">
      <c r="B70" s="711" t="s">
        <v>301</v>
      </c>
      <c r="C70" s="606">
        <v>0</v>
      </c>
      <c r="D70" s="606">
        <v>0</v>
      </c>
      <c r="E70" s="606">
        <v>662167.69344099995</v>
      </c>
      <c r="F70" s="606">
        <v>0</v>
      </c>
      <c r="G70" s="606">
        <v>0</v>
      </c>
      <c r="H70" s="606">
        <v>0</v>
      </c>
      <c r="I70" s="606">
        <v>7.3150339999999998</v>
      </c>
      <c r="J70" s="606">
        <v>0</v>
      </c>
      <c r="K70" s="606">
        <v>79863.712413999994</v>
      </c>
      <c r="L70" s="606">
        <v>0</v>
      </c>
      <c r="M70" s="606">
        <v>0</v>
      </c>
      <c r="N70" s="606">
        <v>442891.14489200001</v>
      </c>
      <c r="O70" s="606">
        <v>0</v>
      </c>
      <c r="P70" s="606">
        <v>0</v>
      </c>
      <c r="Q70" s="606">
        <v>0</v>
      </c>
      <c r="R70" s="606">
        <v>0</v>
      </c>
      <c r="S70" s="606">
        <v>0</v>
      </c>
      <c r="T70" s="606">
        <v>0</v>
      </c>
      <c r="U70" s="606">
        <v>0</v>
      </c>
      <c r="V70" s="606">
        <v>0</v>
      </c>
      <c r="W70" s="606">
        <v>0</v>
      </c>
      <c r="X70" s="606">
        <v>0</v>
      </c>
      <c r="Y70" s="750">
        <v>1184929.8657809999</v>
      </c>
    </row>
    <row r="71" spans="1:25" ht="13.2">
      <c r="B71" s="711" t="s">
        <v>302</v>
      </c>
      <c r="C71" s="606">
        <v>0</v>
      </c>
      <c r="D71" s="606">
        <v>0</v>
      </c>
      <c r="E71" s="606">
        <v>4152470.0655950001</v>
      </c>
      <c r="F71" s="606">
        <v>104707.25320799999</v>
      </c>
      <c r="G71" s="606">
        <v>6149.0706829999999</v>
      </c>
      <c r="H71" s="606">
        <v>12407.83502</v>
      </c>
      <c r="I71" s="606">
        <v>0</v>
      </c>
      <c r="J71" s="606">
        <v>0</v>
      </c>
      <c r="K71" s="606">
        <v>0</v>
      </c>
      <c r="L71" s="606">
        <v>0</v>
      </c>
      <c r="M71" s="606">
        <v>0</v>
      </c>
      <c r="N71" s="606">
        <v>0</v>
      </c>
      <c r="O71" s="606">
        <v>0</v>
      </c>
      <c r="P71" s="606">
        <v>0</v>
      </c>
      <c r="Q71" s="606">
        <v>0</v>
      </c>
      <c r="R71" s="606">
        <v>0</v>
      </c>
      <c r="S71" s="606">
        <v>0</v>
      </c>
      <c r="T71" s="606">
        <v>0</v>
      </c>
      <c r="U71" s="606">
        <v>0</v>
      </c>
      <c r="V71" s="606">
        <v>0</v>
      </c>
      <c r="W71" s="606">
        <v>0</v>
      </c>
      <c r="X71" s="606">
        <v>0</v>
      </c>
      <c r="Y71" s="750">
        <v>4275734.2245060001</v>
      </c>
    </row>
    <row r="72" spans="1:25" ht="11.25" customHeight="1">
      <c r="A72" s="708"/>
      <c r="B72" s="709"/>
      <c r="C72" s="606"/>
      <c r="D72" s="606"/>
      <c r="E72" s="606"/>
      <c r="F72" s="606"/>
      <c r="G72" s="606"/>
      <c r="H72" s="606"/>
      <c r="I72" s="606"/>
      <c r="J72" s="606"/>
      <c r="K72" s="606"/>
      <c r="L72" s="606"/>
      <c r="M72" s="606"/>
      <c r="N72" s="606"/>
      <c r="O72" s="606"/>
      <c r="P72" s="606"/>
      <c r="Q72" s="606"/>
      <c r="R72" s="606"/>
      <c r="S72" s="606"/>
      <c r="T72" s="606"/>
      <c r="U72" s="606"/>
      <c r="V72" s="606"/>
      <c r="W72" s="606"/>
      <c r="X72" s="606"/>
      <c r="Y72" s="709"/>
    </row>
    <row r="73" spans="1:25" ht="13.8" thickBot="1">
      <c r="A73" s="715" t="s">
        <v>388</v>
      </c>
      <c r="B73" s="716"/>
      <c r="C73" s="603">
        <v>-253824.81933500001</v>
      </c>
      <c r="D73" s="603">
        <v>0</v>
      </c>
      <c r="E73" s="603">
        <v>-156426.86843199999</v>
      </c>
      <c r="F73" s="603">
        <v>25.066108</v>
      </c>
      <c r="G73" s="603">
        <v>0</v>
      </c>
      <c r="H73" s="603">
        <v>0</v>
      </c>
      <c r="I73" s="603">
        <v>0</v>
      </c>
      <c r="J73" s="603">
        <v>-6.8499999999999995E-4</v>
      </c>
      <c r="K73" s="603">
        <v>-8097.4560529999999</v>
      </c>
      <c r="L73" s="603">
        <v>0</v>
      </c>
      <c r="M73" s="603">
        <v>3731.3610000000003</v>
      </c>
      <c r="N73" s="603">
        <v>0</v>
      </c>
      <c r="O73" s="603">
        <v>0</v>
      </c>
      <c r="P73" s="603">
        <v>0</v>
      </c>
      <c r="Q73" s="603">
        <v>0</v>
      </c>
      <c r="R73" s="603">
        <v>0</v>
      </c>
      <c r="S73" s="603">
        <v>0</v>
      </c>
      <c r="T73" s="603">
        <v>0</v>
      </c>
      <c r="U73" s="603">
        <v>0</v>
      </c>
      <c r="V73" s="603">
        <v>0</v>
      </c>
      <c r="W73" s="603">
        <v>0</v>
      </c>
      <c r="X73" s="603">
        <v>0</v>
      </c>
      <c r="Y73" s="761">
        <v>-414592.717397</v>
      </c>
    </row>
    <row r="74" spans="1:25" ht="13.8" thickBot="1">
      <c r="A74" s="720" t="s">
        <v>536</v>
      </c>
      <c r="B74" s="721"/>
      <c r="C74" s="722">
        <v>7923884.4399140002</v>
      </c>
      <c r="D74" s="722">
        <v>99909.647823000007</v>
      </c>
      <c r="E74" s="722">
        <v>6982385.9253120003</v>
      </c>
      <c r="F74" s="722">
        <v>104935.872174</v>
      </c>
      <c r="G74" s="722">
        <v>6149.0706829999999</v>
      </c>
      <c r="H74" s="722">
        <v>85260.691869000002</v>
      </c>
      <c r="I74" s="722">
        <v>7.3150339999999998</v>
      </c>
      <c r="J74" s="722">
        <v>1746724.902002</v>
      </c>
      <c r="K74" s="722">
        <v>574854.63748200005</v>
      </c>
      <c r="L74" s="722">
        <v>75257.289722999994</v>
      </c>
      <c r="M74" s="722">
        <v>225896.58289300001</v>
      </c>
      <c r="N74" s="722">
        <v>1872341.915884</v>
      </c>
      <c r="O74" s="722">
        <v>0</v>
      </c>
      <c r="P74" s="722">
        <v>0</v>
      </c>
      <c r="Q74" s="722">
        <v>0</v>
      </c>
      <c r="R74" s="722">
        <v>0</v>
      </c>
      <c r="S74" s="722">
        <v>0</v>
      </c>
      <c r="T74" s="722">
        <v>0</v>
      </c>
      <c r="U74" s="722">
        <v>0</v>
      </c>
      <c r="V74" s="722">
        <v>0</v>
      </c>
      <c r="W74" s="722">
        <v>0</v>
      </c>
      <c r="X74" s="722">
        <v>0</v>
      </c>
      <c r="Y74" s="722">
        <v>19697608.290793002</v>
      </c>
    </row>
    <row r="75" spans="1:25" ht="13.8" thickBot="1">
      <c r="A75" s="724" t="s">
        <v>537</v>
      </c>
      <c r="B75" s="721"/>
      <c r="C75" s="603">
        <v>5165132.1371010002</v>
      </c>
      <c r="D75" s="603">
        <v>0</v>
      </c>
      <c r="E75" s="603">
        <v>-4428880.4404429998</v>
      </c>
      <c r="F75" s="603">
        <v>-107700.344495</v>
      </c>
      <c r="G75" s="603">
        <v>-14746.326841</v>
      </c>
      <c r="H75" s="603">
        <v>0</v>
      </c>
      <c r="I75" s="603">
        <v>0</v>
      </c>
      <c r="J75" s="603">
        <v>-25731.505916999999</v>
      </c>
      <c r="K75" s="603">
        <v>-337478.08170500002</v>
      </c>
      <c r="L75" s="603">
        <v>-55645.457010999999</v>
      </c>
      <c r="M75" s="603">
        <v>0</v>
      </c>
      <c r="N75" s="603">
        <v>-194949.98068899999</v>
      </c>
      <c r="O75" s="603">
        <v>0</v>
      </c>
      <c r="P75" s="603">
        <v>0</v>
      </c>
      <c r="Q75" s="603">
        <v>0</v>
      </c>
      <c r="R75" s="603">
        <v>0</v>
      </c>
      <c r="S75" s="603">
        <v>0</v>
      </c>
      <c r="T75" s="603">
        <v>0</v>
      </c>
      <c r="U75" s="603">
        <v>0</v>
      </c>
      <c r="V75" s="603">
        <v>0</v>
      </c>
      <c r="W75" s="603">
        <v>0</v>
      </c>
      <c r="X75" s="603">
        <v>0</v>
      </c>
      <c r="Y75" s="722">
        <v>0</v>
      </c>
    </row>
    <row r="76" spans="1:25" ht="13.8" thickBot="1">
      <c r="A76" s="720" t="s">
        <v>538</v>
      </c>
      <c r="B76" s="721"/>
      <c r="C76" s="722">
        <v>13089016.577014999</v>
      </c>
      <c r="D76" s="722">
        <v>99909.647823000007</v>
      </c>
      <c r="E76" s="722">
        <v>2553505.4848699998</v>
      </c>
      <c r="F76" s="722">
        <v>-2764.4723210000002</v>
      </c>
      <c r="G76" s="722">
        <v>-8597.2561590000005</v>
      </c>
      <c r="H76" s="722">
        <v>85260.691869000002</v>
      </c>
      <c r="I76" s="722">
        <v>7.3150339999999998</v>
      </c>
      <c r="J76" s="722">
        <v>1720993.3960849999</v>
      </c>
      <c r="K76" s="722">
        <v>237376.555777</v>
      </c>
      <c r="L76" s="722">
        <v>19611.832711999999</v>
      </c>
      <c r="M76" s="722">
        <v>225896.58289300001</v>
      </c>
      <c r="N76" s="722">
        <v>1677391.9351949999</v>
      </c>
      <c r="O76" s="722">
        <v>0</v>
      </c>
      <c r="P76" s="722">
        <v>0</v>
      </c>
      <c r="Q76" s="722">
        <v>0</v>
      </c>
      <c r="R76" s="722">
        <v>0</v>
      </c>
      <c r="S76" s="722">
        <v>0</v>
      </c>
      <c r="T76" s="722">
        <v>0</v>
      </c>
      <c r="U76" s="722">
        <v>0</v>
      </c>
      <c r="V76" s="722">
        <v>0</v>
      </c>
      <c r="W76" s="722">
        <v>0</v>
      </c>
      <c r="X76" s="722">
        <v>0</v>
      </c>
      <c r="Y76" s="722">
        <v>19697608.290793002</v>
      </c>
    </row>
    <row r="77" spans="1:25" ht="13.2">
      <c r="A77" s="728" t="s">
        <v>539</v>
      </c>
      <c r="B77" s="729"/>
      <c r="C77" s="730"/>
      <c r="D77" s="730"/>
      <c r="E77" s="731">
        <v>3.7030000000000003</v>
      </c>
      <c r="F77" s="731">
        <v>4.1219999999999999</v>
      </c>
      <c r="G77" s="731">
        <v>2.5000000000000001E-2</v>
      </c>
      <c r="H77" s="731">
        <v>4.9530000000000003</v>
      </c>
      <c r="I77" s="731">
        <v>2.738</v>
      </c>
      <c r="J77" s="731">
        <v>0.67800000000000005</v>
      </c>
      <c r="K77" s="731">
        <v>0.188</v>
      </c>
      <c r="L77" s="731">
        <v>2.5609999999999999</v>
      </c>
      <c r="M77" s="731">
        <v>4.0000000000000001E-3</v>
      </c>
      <c r="N77" s="731">
        <v>0</v>
      </c>
      <c r="O77" s="731">
        <v>0.47600000000000003</v>
      </c>
      <c r="P77" s="731">
        <v>4.3740000000000006</v>
      </c>
      <c r="Q77" s="731">
        <v>2E-3</v>
      </c>
      <c r="R77" s="731">
        <v>0.11600000000000001</v>
      </c>
      <c r="S77" s="731">
        <v>4.3740000000000006</v>
      </c>
      <c r="T77" s="731">
        <v>0.108</v>
      </c>
      <c r="U77" s="731">
        <v>0.35000000000000003</v>
      </c>
      <c r="V77" s="731">
        <v>0.36399999999999999</v>
      </c>
      <c r="W77" s="731">
        <v>0.21400000000000002</v>
      </c>
      <c r="X77" s="731">
        <v>0.52800000000000002</v>
      </c>
      <c r="Y77" s="751"/>
    </row>
    <row r="78" spans="1:25" ht="6" customHeight="1" thickBot="1">
      <c r="A78" s="752"/>
      <c r="B78" s="752"/>
      <c r="C78" s="753"/>
      <c r="D78" s="754"/>
      <c r="E78" s="507"/>
      <c r="F78" s="754"/>
      <c r="G78" s="754"/>
      <c r="H78" s="754"/>
      <c r="I78" s="754"/>
      <c r="J78" s="754"/>
      <c r="K78" s="754"/>
      <c r="L78" s="754"/>
      <c r="M78" s="754"/>
      <c r="N78" s="754"/>
      <c r="O78" s="754"/>
      <c r="P78" s="754"/>
      <c r="Q78" s="754"/>
      <c r="R78" s="754"/>
      <c r="S78" s="754"/>
      <c r="T78" s="754"/>
      <c r="U78" s="754"/>
      <c r="V78" s="754"/>
      <c r="W78" s="754"/>
      <c r="X78" s="754"/>
      <c r="Y78" s="755"/>
    </row>
    <row r="79" spans="1:25" s="714" customFormat="1" ht="13.2">
      <c r="A79" s="501" t="s">
        <v>540</v>
      </c>
      <c r="B79" s="708"/>
      <c r="C79" s="501"/>
      <c r="D79" s="604"/>
      <c r="E79" s="604"/>
      <c r="F79" s="515"/>
      <c r="G79" s="691"/>
      <c r="H79" s="691"/>
      <c r="I79" s="515"/>
      <c r="J79" s="515"/>
      <c r="K79" s="515"/>
      <c r="L79" s="515"/>
      <c r="M79" s="515"/>
      <c r="N79" s="515"/>
      <c r="O79" s="515"/>
      <c r="P79" s="515"/>
      <c r="Q79" s="515"/>
      <c r="R79" s="515"/>
      <c r="S79" s="515"/>
      <c r="T79" s="515"/>
      <c r="U79" s="515"/>
      <c r="V79" s="515"/>
      <c r="W79" s="515"/>
      <c r="X79" s="515"/>
      <c r="Y79" s="604"/>
    </row>
    <row r="80" spans="1:25" s="714" customFormat="1" ht="13.2">
      <c r="A80" s="501" t="s">
        <v>541</v>
      </c>
      <c r="B80" s="708"/>
      <c r="C80" s="515"/>
      <c r="D80" s="604"/>
      <c r="E80" s="604"/>
      <c r="F80" s="501"/>
      <c r="G80" s="501"/>
      <c r="H80" s="501"/>
      <c r="I80" s="501"/>
      <c r="J80" s="501"/>
      <c r="K80" s="501"/>
      <c r="L80" s="501"/>
      <c r="M80" s="501"/>
      <c r="N80" s="501"/>
      <c r="O80" s="501"/>
      <c r="P80" s="501"/>
      <c r="Q80" s="501"/>
      <c r="R80" s="501"/>
      <c r="S80" s="501"/>
      <c r="T80" s="501"/>
      <c r="U80" s="501"/>
      <c r="V80" s="501"/>
      <c r="W80" s="501"/>
      <c r="X80" s="501"/>
      <c r="Y80" s="604"/>
    </row>
    <row r="81" spans="1:25" s="714" customFormat="1" ht="13.2">
      <c r="A81" s="746" t="s">
        <v>542</v>
      </c>
      <c r="B81" s="708"/>
      <c r="C81" s="515"/>
      <c r="D81" s="604"/>
      <c r="E81" s="604"/>
      <c r="F81" s="501"/>
      <c r="G81" s="501"/>
      <c r="H81" s="501"/>
      <c r="I81" s="501"/>
      <c r="J81" s="501"/>
      <c r="K81" s="501"/>
      <c r="L81" s="501"/>
      <c r="M81" s="501"/>
      <c r="N81" s="501"/>
      <c r="O81" s="501"/>
      <c r="P81" s="501"/>
      <c r="Q81" s="501"/>
      <c r="R81" s="501"/>
      <c r="S81" s="501"/>
      <c r="T81" s="501"/>
      <c r="U81" s="501"/>
      <c r="V81" s="501"/>
      <c r="W81" s="501"/>
      <c r="X81" s="501"/>
      <c r="Y81" s="604"/>
    </row>
    <row r="82" spans="1:25" ht="28.2">
      <c r="A82" s="1865" t="s">
        <v>548</v>
      </c>
      <c r="B82" s="1865"/>
      <c r="C82" s="1865"/>
      <c r="D82" s="1865"/>
      <c r="E82" s="1865"/>
      <c r="F82" s="1865"/>
      <c r="G82" s="1865"/>
      <c r="H82" s="1865"/>
      <c r="I82" s="1865"/>
      <c r="J82" s="1865"/>
      <c r="K82" s="1865"/>
      <c r="L82" s="1865"/>
      <c r="M82" s="1865"/>
      <c r="N82" s="1865"/>
      <c r="O82" s="1865"/>
      <c r="P82" s="1865"/>
      <c r="Q82" s="1865"/>
      <c r="R82" s="1865"/>
      <c r="S82" s="1865"/>
      <c r="T82" s="1865"/>
      <c r="U82" s="1865"/>
      <c r="V82" s="1865"/>
      <c r="W82" s="1865"/>
      <c r="X82" s="1865"/>
      <c r="Y82" s="745"/>
    </row>
    <row r="83" spans="1:25" ht="16.8">
      <c r="A83" s="25">
        <v>45565</v>
      </c>
      <c r="B83" s="504"/>
      <c r="C83" s="504"/>
      <c r="D83" s="696"/>
      <c r="E83" s="696"/>
      <c r="F83" s="696"/>
      <c r="G83" s="696"/>
      <c r="H83" s="696"/>
      <c r="I83" s="696"/>
      <c r="J83" s="696"/>
      <c r="K83" s="696"/>
      <c r="L83" s="696"/>
      <c r="M83" s="696"/>
      <c r="N83" s="696"/>
      <c r="O83" s="696"/>
      <c r="P83" s="696"/>
      <c r="Q83" s="696"/>
      <c r="R83" s="696"/>
      <c r="S83" s="696"/>
      <c r="T83" s="696"/>
      <c r="U83" s="696"/>
      <c r="V83" s="696"/>
      <c r="W83" s="696"/>
      <c r="X83" s="696"/>
      <c r="Y83" s="745"/>
    </row>
    <row r="84" spans="1:25" ht="15.6">
      <c r="A84" s="697" t="s">
        <v>231</v>
      </c>
      <c r="B84" s="504"/>
      <c r="C84" s="504"/>
      <c r="D84" s="696"/>
      <c r="E84" s="696"/>
      <c r="F84" s="696"/>
      <c r="G84" s="696"/>
      <c r="H84" s="696"/>
      <c r="I84" s="696"/>
      <c r="J84" s="696"/>
      <c r="K84" s="696"/>
      <c r="L84" s="696"/>
      <c r="M84" s="696"/>
      <c r="N84" s="696"/>
      <c r="O84" s="696"/>
      <c r="P84" s="696"/>
      <c r="Q84" s="696"/>
      <c r="R84" s="696"/>
      <c r="S84" s="696"/>
      <c r="T84" s="696"/>
      <c r="U84" s="696"/>
      <c r="V84" s="696"/>
      <c r="W84" s="696"/>
      <c r="X84" s="696"/>
      <c r="Y84" s="745"/>
    </row>
    <row r="85" spans="1:25" ht="13.8" thickBot="1">
      <c r="A85" s="703"/>
      <c r="B85" s="507"/>
      <c r="C85" s="747"/>
      <c r="D85" s="747"/>
      <c r="E85" s="747"/>
      <c r="F85" s="747"/>
      <c r="G85" s="747"/>
      <c r="H85" s="747"/>
      <c r="I85" s="747"/>
      <c r="J85" s="747"/>
      <c r="K85" s="747"/>
      <c r="L85" s="747"/>
      <c r="M85" s="747"/>
      <c r="N85" s="747"/>
      <c r="O85" s="747"/>
      <c r="P85" s="747"/>
      <c r="Q85" s="747"/>
      <c r="R85" s="747"/>
      <c r="S85" s="747"/>
      <c r="T85" s="747"/>
      <c r="U85" s="747"/>
      <c r="V85" s="747"/>
      <c r="W85" s="747"/>
      <c r="X85" s="747"/>
      <c r="Y85" s="745"/>
    </row>
    <row r="86" spans="1:25" ht="35.1" customHeight="1">
      <c r="A86" s="1866"/>
      <c r="B86" s="1867"/>
      <c r="C86" s="705" t="s">
        <v>513</v>
      </c>
      <c r="D86" s="705" t="s">
        <v>514</v>
      </c>
      <c r="E86" s="705" t="s">
        <v>515</v>
      </c>
      <c r="F86" s="705" t="s">
        <v>516</v>
      </c>
      <c r="G86" s="705" t="s">
        <v>517</v>
      </c>
      <c r="H86" s="705" t="s">
        <v>518</v>
      </c>
      <c r="I86" s="706" t="s">
        <v>519</v>
      </c>
      <c r="J86" s="706" t="s">
        <v>520</v>
      </c>
      <c r="K86" s="706" t="s">
        <v>521</v>
      </c>
      <c r="L86" s="706" t="s">
        <v>522</v>
      </c>
      <c r="M86" s="706" t="s">
        <v>523</v>
      </c>
      <c r="N86" s="706" t="s">
        <v>524</v>
      </c>
      <c r="O86" s="706" t="s">
        <v>525</v>
      </c>
      <c r="P86" s="706" t="s">
        <v>526</v>
      </c>
      <c r="Q86" s="706" t="s">
        <v>527</v>
      </c>
      <c r="R86" s="706" t="s">
        <v>528</v>
      </c>
      <c r="S86" s="706" t="s">
        <v>529</v>
      </c>
      <c r="T86" s="706" t="s">
        <v>530</v>
      </c>
      <c r="U86" s="706" t="s">
        <v>531</v>
      </c>
      <c r="V86" s="706" t="s">
        <v>532</v>
      </c>
      <c r="W86" s="706" t="s">
        <v>533</v>
      </c>
      <c r="X86" s="706" t="s">
        <v>534</v>
      </c>
      <c r="Y86" s="705" t="s">
        <v>128</v>
      </c>
    </row>
    <row r="87" spans="1:25" ht="6" customHeight="1">
      <c r="A87" s="587"/>
      <c r="B87" s="588"/>
      <c r="C87" s="707"/>
      <c r="D87" s="707"/>
      <c r="E87" s="707"/>
      <c r="F87" s="707"/>
      <c r="G87" s="707"/>
      <c r="H87" s="707"/>
      <c r="I87" s="707"/>
      <c r="J87" s="707"/>
      <c r="K87" s="707"/>
      <c r="L87" s="707"/>
      <c r="M87" s="707"/>
      <c r="N87" s="707"/>
      <c r="O87" s="707"/>
      <c r="P87" s="707"/>
      <c r="Q87" s="707"/>
      <c r="R87" s="707"/>
      <c r="S87" s="707"/>
      <c r="T87" s="707"/>
      <c r="U87" s="707"/>
      <c r="V87" s="707"/>
      <c r="W87" s="707"/>
      <c r="X87" s="707"/>
      <c r="Y87" s="707"/>
    </row>
    <row r="88" spans="1:25" ht="13.2">
      <c r="A88" s="748" t="s">
        <v>450</v>
      </c>
      <c r="B88" s="709"/>
      <c r="C88" s="709">
        <v>28751631.206436001</v>
      </c>
      <c r="D88" s="709">
        <v>1155011.3053230001</v>
      </c>
      <c r="E88" s="709">
        <v>11860738.161645001</v>
      </c>
      <c r="F88" s="709">
        <v>0</v>
      </c>
      <c r="G88" s="709">
        <v>0</v>
      </c>
      <c r="H88" s="709">
        <v>57280.377980999998</v>
      </c>
      <c r="I88" s="709">
        <v>0</v>
      </c>
      <c r="J88" s="709">
        <v>0</v>
      </c>
      <c r="K88" s="709">
        <v>0</v>
      </c>
      <c r="L88" s="709">
        <v>0</v>
      </c>
      <c r="M88" s="709">
        <v>0</v>
      </c>
      <c r="N88" s="709">
        <v>0</v>
      </c>
      <c r="O88" s="709">
        <v>0</v>
      </c>
      <c r="P88" s="709">
        <v>0</v>
      </c>
      <c r="Q88" s="709">
        <v>0</v>
      </c>
      <c r="R88" s="709">
        <v>0</v>
      </c>
      <c r="S88" s="709">
        <v>0</v>
      </c>
      <c r="T88" s="709">
        <v>0</v>
      </c>
      <c r="U88" s="709">
        <v>0</v>
      </c>
      <c r="V88" s="709">
        <v>0</v>
      </c>
      <c r="W88" s="709">
        <v>0</v>
      </c>
      <c r="X88" s="709">
        <v>0</v>
      </c>
      <c r="Y88" s="709">
        <v>41824661.051384002</v>
      </c>
    </row>
    <row r="89" spans="1:25" ht="13.2">
      <c r="B89" s="711" t="s">
        <v>299</v>
      </c>
      <c r="C89" s="606">
        <v>16642369.815377999</v>
      </c>
      <c r="D89" s="606">
        <v>481338.753317</v>
      </c>
      <c r="E89" s="606">
        <v>39271.203350000003</v>
      </c>
      <c r="F89" s="606">
        <v>0</v>
      </c>
      <c r="G89" s="606">
        <v>0</v>
      </c>
      <c r="H89" s="606">
        <v>0</v>
      </c>
      <c r="I89" s="606">
        <v>0</v>
      </c>
      <c r="J89" s="606">
        <v>0</v>
      </c>
      <c r="K89" s="606">
        <v>0</v>
      </c>
      <c r="L89" s="606">
        <v>0</v>
      </c>
      <c r="M89" s="606">
        <v>0</v>
      </c>
      <c r="N89" s="606">
        <v>0</v>
      </c>
      <c r="O89" s="606">
        <v>0</v>
      </c>
      <c r="P89" s="606">
        <v>0</v>
      </c>
      <c r="Q89" s="606">
        <v>0</v>
      </c>
      <c r="R89" s="606">
        <v>0</v>
      </c>
      <c r="S89" s="606">
        <v>0</v>
      </c>
      <c r="T89" s="606">
        <v>0</v>
      </c>
      <c r="U89" s="606">
        <v>0</v>
      </c>
      <c r="V89" s="606">
        <v>0</v>
      </c>
      <c r="W89" s="606">
        <v>0</v>
      </c>
      <c r="X89" s="606">
        <v>0</v>
      </c>
      <c r="Y89" s="750">
        <v>17162979.772045001</v>
      </c>
    </row>
    <row r="90" spans="1:25" ht="13.2">
      <c r="B90" s="711" t="s">
        <v>535</v>
      </c>
      <c r="C90" s="606">
        <v>2552686.0270199999</v>
      </c>
      <c r="D90" s="606">
        <v>0</v>
      </c>
      <c r="E90" s="606">
        <v>4633209.8518820005</v>
      </c>
      <c r="F90" s="606">
        <v>0</v>
      </c>
      <c r="G90" s="606">
        <v>0</v>
      </c>
      <c r="H90" s="606">
        <v>0</v>
      </c>
      <c r="I90" s="606">
        <v>0</v>
      </c>
      <c r="J90" s="606">
        <v>0</v>
      </c>
      <c r="K90" s="606">
        <v>0</v>
      </c>
      <c r="L90" s="606">
        <v>0</v>
      </c>
      <c r="M90" s="606">
        <v>0</v>
      </c>
      <c r="N90" s="606">
        <v>0</v>
      </c>
      <c r="O90" s="606">
        <v>0</v>
      </c>
      <c r="P90" s="606">
        <v>0</v>
      </c>
      <c r="Q90" s="606">
        <v>0</v>
      </c>
      <c r="R90" s="606">
        <v>0</v>
      </c>
      <c r="S90" s="606">
        <v>0</v>
      </c>
      <c r="T90" s="606">
        <v>0</v>
      </c>
      <c r="U90" s="606">
        <v>0</v>
      </c>
      <c r="V90" s="606">
        <v>0</v>
      </c>
      <c r="W90" s="606">
        <v>0</v>
      </c>
      <c r="X90" s="606">
        <v>0</v>
      </c>
      <c r="Y90" s="750">
        <v>7185895.8789020004</v>
      </c>
    </row>
    <row r="91" spans="1:25" ht="13.2">
      <c r="B91" s="711" t="s">
        <v>301</v>
      </c>
      <c r="C91" s="606">
        <v>8012729.790143</v>
      </c>
      <c r="D91" s="606">
        <v>656316.70843500004</v>
      </c>
      <c r="E91" s="606">
        <v>5054846.9197319997</v>
      </c>
      <c r="F91" s="606">
        <v>0</v>
      </c>
      <c r="G91" s="606">
        <v>0</v>
      </c>
      <c r="H91" s="606">
        <v>57280.377980999998</v>
      </c>
      <c r="I91" s="606">
        <v>0</v>
      </c>
      <c r="J91" s="606">
        <v>0</v>
      </c>
      <c r="K91" s="606">
        <v>0</v>
      </c>
      <c r="L91" s="606">
        <v>0</v>
      </c>
      <c r="M91" s="606">
        <v>0</v>
      </c>
      <c r="N91" s="606">
        <v>0</v>
      </c>
      <c r="O91" s="606">
        <v>0</v>
      </c>
      <c r="P91" s="606">
        <v>0</v>
      </c>
      <c r="Q91" s="606">
        <v>0</v>
      </c>
      <c r="R91" s="606">
        <v>0</v>
      </c>
      <c r="S91" s="606">
        <v>0</v>
      </c>
      <c r="T91" s="606">
        <v>0</v>
      </c>
      <c r="U91" s="606">
        <v>0</v>
      </c>
      <c r="V91" s="606">
        <v>0</v>
      </c>
      <c r="W91" s="606">
        <v>0</v>
      </c>
      <c r="X91" s="606">
        <v>0</v>
      </c>
      <c r="Y91" s="750">
        <v>13781173.796290001</v>
      </c>
    </row>
    <row r="92" spans="1:25" ht="13.2">
      <c r="B92" s="711" t="s">
        <v>549</v>
      </c>
      <c r="C92" s="606">
        <v>943323.29741300002</v>
      </c>
      <c r="D92" s="606">
        <v>0</v>
      </c>
      <c r="E92" s="606">
        <v>2073623.4701749999</v>
      </c>
      <c r="F92" s="606">
        <v>0</v>
      </c>
      <c r="G92" s="606">
        <v>0</v>
      </c>
      <c r="H92" s="606">
        <v>0</v>
      </c>
      <c r="I92" s="606">
        <v>0</v>
      </c>
      <c r="J92" s="606">
        <v>0</v>
      </c>
      <c r="K92" s="606">
        <v>0</v>
      </c>
      <c r="L92" s="606">
        <v>0</v>
      </c>
      <c r="M92" s="606">
        <v>0</v>
      </c>
      <c r="N92" s="606">
        <v>0</v>
      </c>
      <c r="O92" s="606">
        <v>0</v>
      </c>
      <c r="P92" s="606">
        <v>0</v>
      </c>
      <c r="Q92" s="606">
        <v>0</v>
      </c>
      <c r="R92" s="606">
        <v>0</v>
      </c>
      <c r="S92" s="606">
        <v>0</v>
      </c>
      <c r="T92" s="606">
        <v>0</v>
      </c>
      <c r="U92" s="606">
        <v>0</v>
      </c>
      <c r="V92" s="606">
        <v>0</v>
      </c>
      <c r="W92" s="606">
        <v>0</v>
      </c>
      <c r="X92" s="606">
        <v>0</v>
      </c>
      <c r="Y92" s="750">
        <v>3016946.7675879998</v>
      </c>
    </row>
    <row r="93" spans="1:25" ht="13.2">
      <c r="B93" s="711" t="s">
        <v>303</v>
      </c>
      <c r="C93" s="606">
        <v>600522.27648200002</v>
      </c>
      <c r="D93" s="606">
        <v>17355.843571000001</v>
      </c>
      <c r="E93" s="606">
        <v>59786.716505999997</v>
      </c>
      <c r="F93" s="606">
        <v>0</v>
      </c>
      <c r="G93" s="606">
        <v>0</v>
      </c>
      <c r="H93" s="606">
        <v>0</v>
      </c>
      <c r="I93" s="606">
        <v>0</v>
      </c>
      <c r="J93" s="606">
        <v>0</v>
      </c>
      <c r="K93" s="606">
        <v>0</v>
      </c>
      <c r="L93" s="606">
        <v>0</v>
      </c>
      <c r="M93" s="606">
        <v>0</v>
      </c>
      <c r="N93" s="606">
        <v>0</v>
      </c>
      <c r="O93" s="606">
        <v>0</v>
      </c>
      <c r="P93" s="606">
        <v>0</v>
      </c>
      <c r="Q93" s="606">
        <v>0</v>
      </c>
      <c r="R93" s="606">
        <v>0</v>
      </c>
      <c r="S93" s="606">
        <v>0</v>
      </c>
      <c r="T93" s="606">
        <v>0</v>
      </c>
      <c r="U93" s="606">
        <v>0</v>
      </c>
      <c r="V93" s="606">
        <v>0</v>
      </c>
      <c r="W93" s="606">
        <v>0</v>
      </c>
      <c r="X93" s="606">
        <v>0</v>
      </c>
      <c r="Y93" s="750">
        <v>677664.83655899996</v>
      </c>
    </row>
    <row r="94" spans="1:25" ht="6" customHeight="1">
      <c r="A94" s="759"/>
      <c r="B94" s="493"/>
      <c r="C94" s="606"/>
      <c r="D94" s="606"/>
      <c r="E94" s="606"/>
      <c r="F94" s="606"/>
      <c r="G94" s="606"/>
      <c r="H94" s="606"/>
      <c r="I94" s="606"/>
      <c r="J94" s="606"/>
      <c r="K94" s="606"/>
      <c r="L94" s="606"/>
      <c r="M94" s="606"/>
      <c r="N94" s="606"/>
      <c r="O94" s="606"/>
      <c r="P94" s="606"/>
      <c r="Q94" s="606"/>
      <c r="R94" s="606"/>
      <c r="S94" s="606"/>
      <c r="T94" s="606"/>
      <c r="U94" s="606"/>
      <c r="V94" s="606"/>
      <c r="W94" s="606"/>
      <c r="X94" s="606"/>
      <c r="Y94" s="709"/>
    </row>
    <row r="95" spans="1:25" ht="13.2">
      <c r="A95" s="748" t="s">
        <v>489</v>
      </c>
      <c r="B95" s="709"/>
      <c r="C95" s="709">
        <v>6.3345099999999999</v>
      </c>
      <c r="D95" s="709">
        <v>0</v>
      </c>
      <c r="E95" s="709">
        <v>28248792.632605001</v>
      </c>
      <c r="F95" s="709">
        <v>2792600.1996610002</v>
      </c>
      <c r="G95" s="709">
        <v>99361.115351</v>
      </c>
      <c r="H95" s="709">
        <v>260314.69474000001</v>
      </c>
      <c r="I95" s="709">
        <v>2822.9541410000002</v>
      </c>
      <c r="J95" s="709">
        <v>332900.32726400002</v>
      </c>
      <c r="K95" s="709">
        <v>132122.159595</v>
      </c>
      <c r="L95" s="709">
        <v>0</v>
      </c>
      <c r="M95" s="709">
        <v>0</v>
      </c>
      <c r="N95" s="709">
        <v>846263.02422899997</v>
      </c>
      <c r="O95" s="709">
        <v>4.9999999999999996E-6</v>
      </c>
      <c r="P95" s="709">
        <v>0</v>
      </c>
      <c r="Q95" s="709">
        <v>0</v>
      </c>
      <c r="R95" s="709">
        <v>0</v>
      </c>
      <c r="S95" s="709">
        <v>0</v>
      </c>
      <c r="T95" s="709">
        <v>0</v>
      </c>
      <c r="U95" s="709">
        <v>0</v>
      </c>
      <c r="V95" s="709">
        <v>0</v>
      </c>
      <c r="W95" s="709">
        <v>0</v>
      </c>
      <c r="X95" s="709">
        <v>0</v>
      </c>
      <c r="Y95" s="709">
        <v>32715183.442102998</v>
      </c>
    </row>
    <row r="96" spans="1:25" ht="13.2">
      <c r="B96" s="711" t="s">
        <v>299</v>
      </c>
      <c r="C96" s="606">
        <v>0</v>
      </c>
      <c r="D96" s="606">
        <v>0</v>
      </c>
      <c r="E96" s="606">
        <v>211115.54072600001</v>
      </c>
      <c r="F96" s="606">
        <v>0</v>
      </c>
      <c r="G96" s="606">
        <v>0</v>
      </c>
      <c r="H96" s="606">
        <v>0</v>
      </c>
      <c r="I96" s="606">
        <v>0</v>
      </c>
      <c r="J96" s="606">
        <v>310845.83153600001</v>
      </c>
      <c r="K96" s="606">
        <v>0</v>
      </c>
      <c r="L96" s="606">
        <v>0</v>
      </c>
      <c r="M96" s="606">
        <v>0</v>
      </c>
      <c r="N96" s="606">
        <v>291405.74826700002</v>
      </c>
      <c r="O96" s="606">
        <v>0</v>
      </c>
      <c r="P96" s="606">
        <v>0</v>
      </c>
      <c r="Q96" s="606">
        <v>0</v>
      </c>
      <c r="R96" s="606">
        <v>0</v>
      </c>
      <c r="S96" s="606">
        <v>0</v>
      </c>
      <c r="T96" s="606">
        <v>0</v>
      </c>
      <c r="U96" s="606">
        <v>0</v>
      </c>
      <c r="V96" s="606">
        <v>0</v>
      </c>
      <c r="W96" s="606">
        <v>0</v>
      </c>
      <c r="X96" s="606">
        <v>0</v>
      </c>
      <c r="Y96" s="750">
        <v>813367.12052899995</v>
      </c>
    </row>
    <row r="97" spans="1:25" ht="13.2">
      <c r="B97" s="711" t="s">
        <v>535</v>
      </c>
      <c r="C97" s="606">
        <v>6.3345099999999999</v>
      </c>
      <c r="D97" s="606">
        <v>0</v>
      </c>
      <c r="E97" s="606">
        <v>794929.47339199996</v>
      </c>
      <c r="F97" s="606">
        <v>50517.179623999997</v>
      </c>
      <c r="G97" s="606">
        <v>0</v>
      </c>
      <c r="H97" s="606">
        <v>930.63599899999997</v>
      </c>
      <c r="I97" s="606">
        <v>0</v>
      </c>
      <c r="J97" s="606">
        <v>22054.495728999998</v>
      </c>
      <c r="K97" s="606">
        <v>744.011978</v>
      </c>
      <c r="L97" s="606">
        <v>0</v>
      </c>
      <c r="M97" s="606">
        <v>0</v>
      </c>
      <c r="N97" s="606">
        <v>40986.240790000003</v>
      </c>
      <c r="O97" s="606">
        <v>4.9999999999999996E-6</v>
      </c>
      <c r="P97" s="606">
        <v>0</v>
      </c>
      <c r="Q97" s="606">
        <v>0</v>
      </c>
      <c r="R97" s="606">
        <v>0</v>
      </c>
      <c r="S97" s="606">
        <v>0</v>
      </c>
      <c r="T97" s="606">
        <v>0</v>
      </c>
      <c r="U97" s="606">
        <v>0</v>
      </c>
      <c r="V97" s="606">
        <v>0</v>
      </c>
      <c r="W97" s="606">
        <v>0</v>
      </c>
      <c r="X97" s="606">
        <v>0</v>
      </c>
      <c r="Y97" s="750">
        <v>910168.37202500005</v>
      </c>
    </row>
    <row r="98" spans="1:25" ht="13.2">
      <c r="B98" s="711" t="s">
        <v>301</v>
      </c>
      <c r="C98" s="606">
        <v>0</v>
      </c>
      <c r="D98" s="606">
        <v>0</v>
      </c>
      <c r="E98" s="606">
        <v>1062799.6177300001</v>
      </c>
      <c r="F98" s="606">
        <v>0</v>
      </c>
      <c r="G98" s="606">
        <v>0</v>
      </c>
      <c r="H98" s="606">
        <v>0</v>
      </c>
      <c r="I98" s="606">
        <v>2822.9541410000002</v>
      </c>
      <c r="J98" s="606">
        <v>0</v>
      </c>
      <c r="K98" s="606">
        <v>131378.14761700001</v>
      </c>
      <c r="L98" s="606">
        <v>0</v>
      </c>
      <c r="M98" s="606">
        <v>0</v>
      </c>
      <c r="N98" s="606">
        <v>513871.03517300001</v>
      </c>
      <c r="O98" s="606">
        <v>0</v>
      </c>
      <c r="P98" s="606">
        <v>0</v>
      </c>
      <c r="Q98" s="606">
        <v>0</v>
      </c>
      <c r="R98" s="606">
        <v>0</v>
      </c>
      <c r="S98" s="606">
        <v>0</v>
      </c>
      <c r="T98" s="606">
        <v>0</v>
      </c>
      <c r="U98" s="606">
        <v>0</v>
      </c>
      <c r="V98" s="606">
        <v>0</v>
      </c>
      <c r="W98" s="606">
        <v>0</v>
      </c>
      <c r="X98" s="606">
        <v>0</v>
      </c>
      <c r="Y98" s="750">
        <v>1710871.7546620001</v>
      </c>
    </row>
    <row r="99" spans="1:25" ht="13.2">
      <c r="B99" s="711" t="s">
        <v>302</v>
      </c>
      <c r="C99" s="606">
        <v>0</v>
      </c>
      <c r="D99" s="606">
        <v>0</v>
      </c>
      <c r="E99" s="606">
        <v>26179948.000755999</v>
      </c>
      <c r="F99" s="606">
        <v>2742083.0200370001</v>
      </c>
      <c r="G99" s="606">
        <v>99361.115351</v>
      </c>
      <c r="H99" s="606">
        <v>259384.05874199999</v>
      </c>
      <c r="I99" s="606">
        <v>0</v>
      </c>
      <c r="J99" s="606">
        <v>0</v>
      </c>
      <c r="K99" s="606">
        <v>0</v>
      </c>
      <c r="L99" s="606">
        <v>0</v>
      </c>
      <c r="M99" s="606">
        <v>0</v>
      </c>
      <c r="N99" s="606">
        <v>0</v>
      </c>
      <c r="O99" s="606">
        <v>0</v>
      </c>
      <c r="P99" s="606">
        <v>0</v>
      </c>
      <c r="Q99" s="606">
        <v>0</v>
      </c>
      <c r="R99" s="606">
        <v>0</v>
      </c>
      <c r="S99" s="606">
        <v>0</v>
      </c>
      <c r="T99" s="606">
        <v>0</v>
      </c>
      <c r="U99" s="606">
        <v>0</v>
      </c>
      <c r="V99" s="606">
        <v>0</v>
      </c>
      <c r="W99" s="606">
        <v>0</v>
      </c>
      <c r="X99" s="606">
        <v>0</v>
      </c>
      <c r="Y99" s="750">
        <v>29280776.194885999</v>
      </c>
    </row>
    <row r="100" spans="1:25" ht="6" customHeight="1">
      <c r="A100" s="708"/>
      <c r="B100" s="709"/>
      <c r="C100" s="606"/>
      <c r="D100" s="606"/>
      <c r="E100" s="606"/>
      <c r="F100" s="606"/>
      <c r="G100" s="606"/>
      <c r="H100" s="606"/>
      <c r="I100" s="606"/>
      <c r="J100" s="606"/>
      <c r="K100" s="606"/>
      <c r="L100" s="606"/>
      <c r="M100" s="606"/>
      <c r="N100" s="606"/>
      <c r="O100" s="606"/>
      <c r="P100" s="606"/>
      <c r="Q100" s="606"/>
      <c r="R100" s="606"/>
      <c r="S100" s="606"/>
      <c r="T100" s="606"/>
      <c r="U100" s="606"/>
      <c r="V100" s="606"/>
      <c r="W100" s="606"/>
      <c r="X100" s="606"/>
      <c r="Y100" s="606"/>
    </row>
    <row r="101" spans="1:25" ht="13.8" thickBot="1">
      <c r="A101" s="715" t="s">
        <v>388</v>
      </c>
      <c r="B101" s="716"/>
      <c r="C101" s="761">
        <v>-5946717.6022359999</v>
      </c>
      <c r="D101" s="761">
        <v>0</v>
      </c>
      <c r="E101" s="761">
        <v>-431179.89706599998</v>
      </c>
      <c r="F101" s="761">
        <v>-84190.094201</v>
      </c>
      <c r="G101" s="761">
        <v>0</v>
      </c>
      <c r="H101" s="761">
        <v>0</v>
      </c>
      <c r="I101" s="761">
        <v>0</v>
      </c>
      <c r="J101" s="761">
        <v>0</v>
      </c>
      <c r="K101" s="761">
        <v>0</v>
      </c>
      <c r="L101" s="761">
        <v>0</v>
      </c>
      <c r="M101" s="761">
        <v>0</v>
      </c>
      <c r="N101" s="761">
        <v>0</v>
      </c>
      <c r="O101" s="761">
        <v>0</v>
      </c>
      <c r="P101" s="761">
        <v>0</v>
      </c>
      <c r="Q101" s="761">
        <v>0</v>
      </c>
      <c r="R101" s="761">
        <v>0</v>
      </c>
      <c r="S101" s="761">
        <v>0</v>
      </c>
      <c r="T101" s="761">
        <v>0</v>
      </c>
      <c r="U101" s="761">
        <v>0</v>
      </c>
      <c r="V101" s="761">
        <v>0</v>
      </c>
      <c r="W101" s="761">
        <v>0</v>
      </c>
      <c r="X101" s="761">
        <v>0</v>
      </c>
      <c r="Y101" s="761">
        <v>-6462087.5935030002</v>
      </c>
    </row>
    <row r="102" spans="1:25" ht="13.8" thickBot="1">
      <c r="A102" s="720" t="s">
        <v>536</v>
      </c>
      <c r="B102" s="721"/>
      <c r="C102" s="725">
        <v>22804919.93871</v>
      </c>
      <c r="D102" s="725">
        <v>1155011.3053230001</v>
      </c>
      <c r="E102" s="725">
        <v>39678350.897183999</v>
      </c>
      <c r="F102" s="725">
        <v>2708410.1054600002</v>
      </c>
      <c r="G102" s="725">
        <v>99361.115351</v>
      </c>
      <c r="H102" s="725">
        <v>317595.072721</v>
      </c>
      <c r="I102" s="725">
        <v>2822.9541410000002</v>
      </c>
      <c r="J102" s="725">
        <v>332900.32726400002</v>
      </c>
      <c r="K102" s="725">
        <v>132122.159595</v>
      </c>
      <c r="L102" s="725">
        <v>0</v>
      </c>
      <c r="M102" s="725">
        <v>0</v>
      </c>
      <c r="N102" s="725">
        <v>846263.02422899997</v>
      </c>
      <c r="O102" s="725">
        <v>4.9999999999999996E-6</v>
      </c>
      <c r="P102" s="725">
        <v>0</v>
      </c>
      <c r="Q102" s="725">
        <v>0</v>
      </c>
      <c r="R102" s="725">
        <v>0</v>
      </c>
      <c r="S102" s="725">
        <v>0</v>
      </c>
      <c r="T102" s="725">
        <v>0</v>
      </c>
      <c r="U102" s="725">
        <v>0</v>
      </c>
      <c r="V102" s="725">
        <v>0</v>
      </c>
      <c r="W102" s="725">
        <v>0</v>
      </c>
      <c r="X102" s="725">
        <v>0</v>
      </c>
      <c r="Y102" s="722">
        <v>68077756.899984002</v>
      </c>
    </row>
    <row r="103" spans="1:25" ht="13.8" thickBot="1">
      <c r="A103" s="724" t="s">
        <v>537</v>
      </c>
      <c r="B103" s="721"/>
      <c r="C103" s="761">
        <v>11245962.904510001</v>
      </c>
      <c r="D103" s="761">
        <v>0</v>
      </c>
      <c r="E103" s="761">
        <v>-9144672.060331</v>
      </c>
      <c r="F103" s="761">
        <v>-1510874.8806139999</v>
      </c>
      <c r="G103" s="761">
        <v>-485922.79622900003</v>
      </c>
      <c r="H103" s="761">
        <v>0</v>
      </c>
      <c r="I103" s="761">
        <v>0</v>
      </c>
      <c r="J103" s="761">
        <v>127557.46242700001</v>
      </c>
      <c r="K103" s="761">
        <v>-113281.49679</v>
      </c>
      <c r="L103" s="761">
        <v>95116.977461999995</v>
      </c>
      <c r="M103" s="761">
        <v>0</v>
      </c>
      <c r="N103" s="761">
        <v>-28869.655384000002</v>
      </c>
      <c r="O103" s="761">
        <v>0</v>
      </c>
      <c r="P103" s="761">
        <v>0</v>
      </c>
      <c r="Q103" s="761">
        <v>-185016.455052</v>
      </c>
      <c r="R103" s="761">
        <v>0</v>
      </c>
      <c r="S103" s="761">
        <v>0</v>
      </c>
      <c r="T103" s="761">
        <v>0</v>
      </c>
      <c r="U103" s="761">
        <v>0</v>
      </c>
      <c r="V103" s="761">
        <v>0</v>
      </c>
      <c r="W103" s="761">
        <v>0</v>
      </c>
      <c r="X103" s="761">
        <v>0</v>
      </c>
      <c r="Y103" s="726">
        <v>0</v>
      </c>
    </row>
    <row r="104" spans="1:25" ht="13.8" thickBot="1">
      <c r="A104" s="720" t="s">
        <v>538</v>
      </c>
      <c r="B104" s="716"/>
      <c r="C104" s="726">
        <v>34050882.843220003</v>
      </c>
      <c r="D104" s="726">
        <v>1155011.3053230001</v>
      </c>
      <c r="E104" s="726">
        <v>30533678.836853001</v>
      </c>
      <c r="F104" s="726">
        <v>1197535.2248460001</v>
      </c>
      <c r="G104" s="726">
        <v>-386561.68087799998</v>
      </c>
      <c r="H104" s="726">
        <v>317595.072721</v>
      </c>
      <c r="I104" s="726">
        <v>2822.9541410000002</v>
      </c>
      <c r="J104" s="726">
        <v>460457.78969100001</v>
      </c>
      <c r="K104" s="726">
        <v>18840.662805</v>
      </c>
      <c r="L104" s="726">
        <v>95116.977461999995</v>
      </c>
      <c r="M104" s="726">
        <v>0</v>
      </c>
      <c r="N104" s="726">
        <v>817393.36884500005</v>
      </c>
      <c r="O104" s="726">
        <v>4.9999999999999996E-6</v>
      </c>
      <c r="P104" s="726">
        <v>0</v>
      </c>
      <c r="Q104" s="726">
        <v>-185016.455052</v>
      </c>
      <c r="R104" s="726">
        <v>0</v>
      </c>
      <c r="S104" s="726">
        <v>0</v>
      </c>
      <c r="T104" s="726">
        <v>0</v>
      </c>
      <c r="U104" s="726">
        <v>0</v>
      </c>
      <c r="V104" s="726">
        <v>0</v>
      </c>
      <c r="W104" s="726">
        <v>0</v>
      </c>
      <c r="X104" s="726">
        <v>0</v>
      </c>
      <c r="Y104" s="726">
        <v>68077756.899984002</v>
      </c>
    </row>
    <row r="105" spans="1:25" ht="13.2">
      <c r="A105" s="728" t="s">
        <v>539</v>
      </c>
      <c r="B105" s="729"/>
      <c r="C105" s="730"/>
      <c r="D105" s="730"/>
      <c r="E105" s="731">
        <v>3.7030000000000003</v>
      </c>
      <c r="F105" s="731">
        <v>4.1219999999999999</v>
      </c>
      <c r="G105" s="731">
        <v>2.5000000000000001E-2</v>
      </c>
      <c r="H105" s="731">
        <v>4.9530000000000003</v>
      </c>
      <c r="I105" s="731">
        <v>2.738</v>
      </c>
      <c r="J105" s="731">
        <v>0.67800000000000005</v>
      </c>
      <c r="K105" s="731">
        <v>0.188</v>
      </c>
      <c r="L105" s="731">
        <v>2.5609999999999999</v>
      </c>
      <c r="M105" s="731">
        <v>4.0000000000000001E-3</v>
      </c>
      <c r="N105" s="731">
        <v>0</v>
      </c>
      <c r="O105" s="731">
        <v>0.47600000000000003</v>
      </c>
      <c r="P105" s="731">
        <v>4.3740000000000006</v>
      </c>
      <c r="Q105" s="731">
        <v>2E-3</v>
      </c>
      <c r="R105" s="731">
        <v>0.11600000000000001</v>
      </c>
      <c r="S105" s="731">
        <v>4.3740000000000006</v>
      </c>
      <c r="T105" s="731">
        <v>0.108</v>
      </c>
      <c r="U105" s="731">
        <v>0.35000000000000003</v>
      </c>
      <c r="V105" s="731">
        <v>0.36399999999999999</v>
      </c>
      <c r="W105" s="731">
        <v>0.21400000000000002</v>
      </c>
      <c r="X105" s="731">
        <v>0.52800000000000002</v>
      </c>
      <c r="Y105" s="751"/>
    </row>
    <row r="106" spans="1:25" ht="6" customHeight="1" thickBot="1">
      <c r="A106" s="752"/>
      <c r="B106" s="752"/>
      <c r="C106" s="753"/>
      <c r="D106" s="754"/>
      <c r="E106" s="507"/>
      <c r="F106" s="754"/>
      <c r="G106" s="754"/>
      <c r="H106" s="754"/>
      <c r="I106" s="754"/>
      <c r="J106" s="754"/>
      <c r="K106" s="754"/>
      <c r="L106" s="754"/>
      <c r="M106" s="754"/>
      <c r="N106" s="754"/>
      <c r="O106" s="754"/>
      <c r="P106" s="754"/>
      <c r="Q106" s="754"/>
      <c r="R106" s="754"/>
      <c r="S106" s="754"/>
      <c r="T106" s="754"/>
      <c r="U106" s="754"/>
      <c r="V106" s="754"/>
      <c r="W106" s="754"/>
      <c r="X106" s="754"/>
      <c r="Y106" s="755"/>
    </row>
    <row r="107" spans="1:25" ht="13.2">
      <c r="A107" s="501" t="s">
        <v>540</v>
      </c>
      <c r="D107" s="762"/>
      <c r="E107" s="762"/>
      <c r="F107" s="762"/>
      <c r="G107" s="762"/>
      <c r="H107" s="762"/>
      <c r="I107" s="762"/>
      <c r="J107" s="762"/>
      <c r="K107" s="762"/>
      <c r="L107" s="762"/>
      <c r="M107" s="762"/>
      <c r="N107" s="762"/>
      <c r="O107" s="762"/>
      <c r="P107" s="762"/>
      <c r="Q107" s="762"/>
      <c r="R107" s="762"/>
      <c r="S107" s="762"/>
      <c r="T107" s="762"/>
      <c r="U107" s="762"/>
      <c r="V107" s="762"/>
      <c r="W107" s="762"/>
      <c r="X107" s="762"/>
      <c r="Y107" s="762"/>
    </row>
    <row r="108" spans="1:25" ht="13.2">
      <c r="A108" s="501" t="s">
        <v>541</v>
      </c>
      <c r="D108" s="762"/>
      <c r="E108" s="762"/>
      <c r="F108" s="762"/>
      <c r="I108" s="762"/>
      <c r="J108" s="762"/>
      <c r="K108" s="762"/>
      <c r="L108" s="762"/>
      <c r="M108" s="762"/>
      <c r="N108" s="762"/>
      <c r="O108" s="762"/>
      <c r="P108" s="762"/>
      <c r="Q108" s="762"/>
      <c r="R108" s="762"/>
      <c r="S108" s="762"/>
      <c r="T108" s="762"/>
      <c r="U108" s="762"/>
      <c r="V108" s="762"/>
      <c r="W108" s="762"/>
      <c r="X108" s="762"/>
      <c r="Y108" s="762"/>
    </row>
    <row r="109" spans="1:25" ht="13.2">
      <c r="A109" s="746" t="s">
        <v>542</v>
      </c>
      <c r="D109" s="762"/>
      <c r="E109" s="762"/>
      <c r="F109" s="762"/>
      <c r="I109" s="762"/>
      <c r="J109" s="762"/>
      <c r="K109" s="762"/>
      <c r="L109" s="762"/>
      <c r="M109" s="762"/>
      <c r="N109" s="762"/>
      <c r="O109" s="762"/>
      <c r="P109" s="762"/>
      <c r="Q109" s="762"/>
      <c r="R109" s="762"/>
      <c r="S109" s="762"/>
      <c r="T109" s="762"/>
      <c r="U109" s="762"/>
      <c r="V109" s="762"/>
      <c r="W109" s="762"/>
      <c r="X109" s="762"/>
      <c r="Y109" s="745"/>
    </row>
    <row r="110" spans="1:25" ht="28.2">
      <c r="A110" s="1865" t="s">
        <v>550</v>
      </c>
      <c r="B110" s="1865"/>
      <c r="C110" s="1865"/>
      <c r="D110" s="1865"/>
      <c r="E110" s="1865"/>
      <c r="F110" s="1865"/>
      <c r="G110" s="1865"/>
      <c r="H110" s="1865"/>
      <c r="I110" s="1865"/>
      <c r="J110" s="1865"/>
      <c r="K110" s="1865"/>
      <c r="L110" s="1865"/>
      <c r="M110" s="1865"/>
      <c r="N110" s="1865"/>
      <c r="O110" s="1865"/>
      <c r="P110" s="1865"/>
      <c r="Q110" s="1865"/>
      <c r="R110" s="1865"/>
      <c r="S110" s="1865"/>
      <c r="T110" s="1865"/>
      <c r="U110" s="1865"/>
      <c r="V110" s="1865"/>
      <c r="W110" s="1865"/>
      <c r="X110" s="1865"/>
      <c r="Y110" s="745"/>
    </row>
    <row r="111" spans="1:25" ht="16.8">
      <c r="A111" s="25">
        <v>45565</v>
      </c>
      <c r="B111" s="504"/>
      <c r="C111" s="504"/>
      <c r="D111" s="696"/>
      <c r="E111" s="696"/>
      <c r="F111" s="696"/>
      <c r="G111" s="696"/>
      <c r="H111" s="696"/>
      <c r="I111" s="696"/>
      <c r="J111" s="696"/>
      <c r="K111" s="696"/>
      <c r="L111" s="696"/>
      <c r="M111" s="696"/>
      <c r="N111" s="696"/>
      <c r="O111" s="696"/>
      <c r="P111" s="696"/>
      <c r="Q111" s="696"/>
      <c r="R111" s="696"/>
      <c r="S111" s="696"/>
      <c r="T111" s="696"/>
      <c r="U111" s="696"/>
      <c r="V111" s="696"/>
      <c r="W111" s="696"/>
      <c r="X111" s="696"/>
      <c r="Y111" s="745"/>
    </row>
    <row r="112" spans="1:25" s="764" customFormat="1" ht="16.8">
      <c r="A112" s="763" t="s">
        <v>231</v>
      </c>
      <c r="B112" s="504"/>
      <c r="C112" s="504"/>
      <c r="D112" s="696"/>
      <c r="E112" s="696"/>
      <c r="F112" s="696"/>
      <c r="G112" s="696"/>
      <c r="H112" s="696"/>
      <c r="I112" s="696"/>
      <c r="J112" s="696"/>
      <c r="K112" s="696"/>
      <c r="L112" s="696"/>
      <c r="M112" s="696"/>
      <c r="N112" s="696"/>
      <c r="O112" s="696"/>
      <c r="P112" s="696"/>
      <c r="Q112" s="696"/>
      <c r="R112" s="696"/>
      <c r="S112" s="696"/>
      <c r="T112" s="696"/>
      <c r="U112" s="696"/>
      <c r="V112" s="696"/>
      <c r="W112" s="696"/>
      <c r="X112" s="696"/>
      <c r="Y112" s="745"/>
    </row>
    <row r="113" spans="1:25" ht="13.8" thickBot="1">
      <c r="A113" s="703"/>
      <c r="B113" s="507"/>
      <c r="C113" s="747"/>
      <c r="D113" s="747"/>
      <c r="E113" s="747"/>
      <c r="F113" s="747"/>
      <c r="G113" s="747"/>
      <c r="H113" s="747"/>
      <c r="I113" s="747"/>
      <c r="J113" s="747"/>
      <c r="K113" s="747"/>
      <c r="L113" s="747"/>
      <c r="M113" s="747"/>
      <c r="N113" s="747"/>
      <c r="O113" s="747"/>
      <c r="P113" s="747"/>
      <c r="Q113" s="747"/>
      <c r="R113" s="747"/>
      <c r="S113" s="747"/>
      <c r="T113" s="747"/>
      <c r="U113" s="747"/>
      <c r="V113" s="747"/>
      <c r="W113" s="747"/>
      <c r="X113" s="747"/>
      <c r="Y113" s="745"/>
    </row>
    <row r="114" spans="1:25" ht="35.1" customHeight="1">
      <c r="A114" s="1866"/>
      <c r="B114" s="1867"/>
      <c r="C114" s="705" t="s">
        <v>513</v>
      </c>
      <c r="D114" s="705" t="s">
        <v>514</v>
      </c>
      <c r="E114" s="705" t="s">
        <v>515</v>
      </c>
      <c r="F114" s="705" t="s">
        <v>516</v>
      </c>
      <c r="G114" s="705" t="s">
        <v>517</v>
      </c>
      <c r="H114" s="705" t="s">
        <v>518</v>
      </c>
      <c r="I114" s="706" t="s">
        <v>519</v>
      </c>
      <c r="J114" s="706" t="s">
        <v>520</v>
      </c>
      <c r="K114" s="706" t="s">
        <v>521</v>
      </c>
      <c r="L114" s="706" t="s">
        <v>522</v>
      </c>
      <c r="M114" s="706" t="s">
        <v>523</v>
      </c>
      <c r="N114" s="706" t="s">
        <v>524</v>
      </c>
      <c r="O114" s="706" t="s">
        <v>525</v>
      </c>
      <c r="P114" s="706" t="s">
        <v>526</v>
      </c>
      <c r="Q114" s="706" t="s">
        <v>527</v>
      </c>
      <c r="R114" s="706" t="s">
        <v>528</v>
      </c>
      <c r="S114" s="706" t="s">
        <v>529</v>
      </c>
      <c r="T114" s="706" t="s">
        <v>530</v>
      </c>
      <c r="U114" s="706" t="s">
        <v>531</v>
      </c>
      <c r="V114" s="706" t="s">
        <v>532</v>
      </c>
      <c r="W114" s="706" t="s">
        <v>533</v>
      </c>
      <c r="X114" s="706" t="s">
        <v>534</v>
      </c>
      <c r="Y114" s="705" t="s">
        <v>128</v>
      </c>
    </row>
    <row r="115" spans="1:25" ht="6" customHeight="1">
      <c r="A115" s="587"/>
      <c r="B115" s="588"/>
      <c r="C115" s="707"/>
      <c r="D115" s="707"/>
      <c r="E115" s="707"/>
      <c r="F115" s="707"/>
      <c r="G115" s="707"/>
      <c r="H115" s="707"/>
      <c r="I115" s="707"/>
      <c r="J115" s="707"/>
      <c r="K115" s="707"/>
      <c r="L115" s="707"/>
      <c r="M115" s="707"/>
      <c r="N115" s="707"/>
      <c r="O115" s="707"/>
      <c r="P115" s="707"/>
      <c r="Q115" s="707"/>
      <c r="R115" s="707"/>
      <c r="S115" s="707"/>
      <c r="T115" s="707"/>
      <c r="U115" s="707"/>
      <c r="V115" s="707"/>
      <c r="W115" s="707"/>
      <c r="X115" s="707"/>
      <c r="Y115" s="707"/>
    </row>
    <row r="116" spans="1:25" ht="13.2">
      <c r="A116" s="748" t="s">
        <v>450</v>
      </c>
      <c r="B116" s="709"/>
      <c r="C116" s="709">
        <v>3383452.6737500001</v>
      </c>
      <c r="D116" s="709">
        <v>66697.430324999994</v>
      </c>
      <c r="E116" s="709">
        <v>3116365.7937750001</v>
      </c>
      <c r="F116" s="709">
        <v>0</v>
      </c>
      <c r="G116" s="709">
        <v>0</v>
      </c>
      <c r="H116" s="709">
        <v>25693.013744</v>
      </c>
      <c r="I116" s="709">
        <v>0</v>
      </c>
      <c r="J116" s="709">
        <v>0</v>
      </c>
      <c r="K116" s="709">
        <v>0</v>
      </c>
      <c r="L116" s="709">
        <v>0</v>
      </c>
      <c r="M116" s="709">
        <v>0</v>
      </c>
      <c r="N116" s="709">
        <v>0</v>
      </c>
      <c r="O116" s="709">
        <v>0</v>
      </c>
      <c r="P116" s="709">
        <v>0</v>
      </c>
      <c r="Q116" s="709">
        <v>0</v>
      </c>
      <c r="R116" s="709">
        <v>0</v>
      </c>
      <c r="S116" s="709">
        <v>0</v>
      </c>
      <c r="T116" s="709">
        <v>0</v>
      </c>
      <c r="U116" s="709">
        <v>0</v>
      </c>
      <c r="V116" s="709">
        <v>0</v>
      </c>
      <c r="W116" s="709">
        <v>0</v>
      </c>
      <c r="X116" s="709">
        <v>0</v>
      </c>
      <c r="Y116" s="709">
        <v>6592208.9115939997</v>
      </c>
    </row>
    <row r="117" spans="1:25" ht="13.2">
      <c r="B117" s="711" t="s">
        <v>299</v>
      </c>
      <c r="C117" s="606">
        <v>15474.291572</v>
      </c>
      <c r="D117" s="606">
        <v>394.82851800000003</v>
      </c>
      <c r="E117" s="606">
        <v>11774.423627</v>
      </c>
      <c r="F117" s="606">
        <v>0</v>
      </c>
      <c r="G117" s="606">
        <v>0</v>
      </c>
      <c r="H117" s="606">
        <v>0</v>
      </c>
      <c r="I117" s="606">
        <v>0</v>
      </c>
      <c r="J117" s="606">
        <v>0</v>
      </c>
      <c r="K117" s="606">
        <v>0</v>
      </c>
      <c r="L117" s="606">
        <v>0</v>
      </c>
      <c r="M117" s="606">
        <v>0</v>
      </c>
      <c r="N117" s="606">
        <v>0</v>
      </c>
      <c r="O117" s="606">
        <v>0</v>
      </c>
      <c r="P117" s="606">
        <v>0</v>
      </c>
      <c r="Q117" s="606">
        <v>0</v>
      </c>
      <c r="R117" s="606">
        <v>0</v>
      </c>
      <c r="S117" s="606">
        <v>0</v>
      </c>
      <c r="T117" s="606">
        <v>0</v>
      </c>
      <c r="U117" s="606">
        <v>0</v>
      </c>
      <c r="V117" s="606">
        <v>0</v>
      </c>
      <c r="W117" s="606">
        <v>0</v>
      </c>
      <c r="X117" s="606">
        <v>0</v>
      </c>
      <c r="Y117" s="750">
        <v>27643.543718000001</v>
      </c>
    </row>
    <row r="118" spans="1:25" ht="13.2">
      <c r="B118" s="711" t="s">
        <v>535</v>
      </c>
      <c r="C118" s="606">
        <v>106600.184283</v>
      </c>
      <c r="D118" s="606">
        <v>0</v>
      </c>
      <c r="E118" s="606">
        <v>863286.94708700001</v>
      </c>
      <c r="F118" s="606">
        <v>0</v>
      </c>
      <c r="G118" s="606">
        <v>0</v>
      </c>
      <c r="H118" s="606">
        <v>0</v>
      </c>
      <c r="I118" s="606">
        <v>0</v>
      </c>
      <c r="J118" s="606">
        <v>0</v>
      </c>
      <c r="K118" s="606">
        <v>0</v>
      </c>
      <c r="L118" s="606">
        <v>0</v>
      </c>
      <c r="M118" s="606">
        <v>0</v>
      </c>
      <c r="N118" s="606">
        <v>0</v>
      </c>
      <c r="O118" s="606">
        <v>0</v>
      </c>
      <c r="P118" s="606">
        <v>0</v>
      </c>
      <c r="Q118" s="606">
        <v>0</v>
      </c>
      <c r="R118" s="606">
        <v>0</v>
      </c>
      <c r="S118" s="606">
        <v>0</v>
      </c>
      <c r="T118" s="606">
        <v>0</v>
      </c>
      <c r="U118" s="606">
        <v>0</v>
      </c>
      <c r="V118" s="606">
        <v>0</v>
      </c>
      <c r="W118" s="606">
        <v>0</v>
      </c>
      <c r="X118" s="606">
        <v>0</v>
      </c>
      <c r="Y118" s="750">
        <v>969887.13137099997</v>
      </c>
    </row>
    <row r="119" spans="1:25" ht="13.2">
      <c r="B119" s="711" t="s">
        <v>301</v>
      </c>
      <c r="C119" s="606">
        <v>2984255.0811549998</v>
      </c>
      <c r="D119" s="606">
        <v>66236.756966000001</v>
      </c>
      <c r="E119" s="606">
        <v>1768409.278988</v>
      </c>
      <c r="F119" s="606">
        <v>0</v>
      </c>
      <c r="G119" s="606">
        <v>0</v>
      </c>
      <c r="H119" s="606">
        <v>25693.013744</v>
      </c>
      <c r="I119" s="606">
        <v>0</v>
      </c>
      <c r="J119" s="606">
        <v>0</v>
      </c>
      <c r="K119" s="606">
        <v>0</v>
      </c>
      <c r="L119" s="606">
        <v>0</v>
      </c>
      <c r="M119" s="606">
        <v>0</v>
      </c>
      <c r="N119" s="606">
        <v>0</v>
      </c>
      <c r="O119" s="606">
        <v>0</v>
      </c>
      <c r="P119" s="606">
        <v>0</v>
      </c>
      <c r="Q119" s="606">
        <v>0</v>
      </c>
      <c r="R119" s="606">
        <v>0</v>
      </c>
      <c r="S119" s="606">
        <v>0</v>
      </c>
      <c r="T119" s="606">
        <v>0</v>
      </c>
      <c r="U119" s="606">
        <v>0</v>
      </c>
      <c r="V119" s="606">
        <v>0</v>
      </c>
      <c r="W119" s="606">
        <v>0</v>
      </c>
      <c r="X119" s="606">
        <v>0</v>
      </c>
      <c r="Y119" s="750">
        <v>4844594.1308519999</v>
      </c>
    </row>
    <row r="120" spans="1:25" ht="13.2">
      <c r="B120" s="711" t="s">
        <v>302</v>
      </c>
      <c r="C120" s="606">
        <v>259225.905959</v>
      </c>
      <c r="D120" s="606">
        <v>0</v>
      </c>
      <c r="E120" s="606">
        <v>472386.14813699998</v>
      </c>
      <c r="F120" s="606">
        <v>0</v>
      </c>
      <c r="G120" s="606">
        <v>0</v>
      </c>
      <c r="H120" s="606">
        <v>0</v>
      </c>
      <c r="I120" s="606">
        <v>0</v>
      </c>
      <c r="J120" s="606">
        <v>0</v>
      </c>
      <c r="K120" s="606">
        <v>0</v>
      </c>
      <c r="L120" s="606">
        <v>0</v>
      </c>
      <c r="M120" s="606">
        <v>0</v>
      </c>
      <c r="N120" s="606">
        <v>0</v>
      </c>
      <c r="O120" s="606">
        <v>0</v>
      </c>
      <c r="P120" s="606">
        <v>0</v>
      </c>
      <c r="Q120" s="606">
        <v>0</v>
      </c>
      <c r="R120" s="606">
        <v>0</v>
      </c>
      <c r="S120" s="606">
        <v>0</v>
      </c>
      <c r="T120" s="606">
        <v>0</v>
      </c>
      <c r="U120" s="606">
        <v>0</v>
      </c>
      <c r="V120" s="606">
        <v>0</v>
      </c>
      <c r="W120" s="606">
        <v>0</v>
      </c>
      <c r="X120" s="606">
        <v>0</v>
      </c>
      <c r="Y120" s="750">
        <v>731612.05409600004</v>
      </c>
    </row>
    <row r="121" spans="1:25" ht="13.2">
      <c r="B121" s="711" t="s">
        <v>303</v>
      </c>
      <c r="C121" s="606">
        <v>17897.210781000002</v>
      </c>
      <c r="D121" s="606">
        <v>65.844841000000002</v>
      </c>
      <c r="E121" s="606">
        <v>508.99593600000003</v>
      </c>
      <c r="F121" s="606">
        <v>0</v>
      </c>
      <c r="G121" s="606">
        <v>0</v>
      </c>
      <c r="H121" s="606">
        <v>0</v>
      </c>
      <c r="I121" s="606">
        <v>0</v>
      </c>
      <c r="J121" s="606">
        <v>0</v>
      </c>
      <c r="K121" s="606">
        <v>0</v>
      </c>
      <c r="L121" s="606">
        <v>0</v>
      </c>
      <c r="M121" s="606">
        <v>0</v>
      </c>
      <c r="N121" s="606">
        <v>0</v>
      </c>
      <c r="O121" s="606">
        <v>0</v>
      </c>
      <c r="P121" s="606">
        <v>0</v>
      </c>
      <c r="Q121" s="606">
        <v>0</v>
      </c>
      <c r="R121" s="606">
        <v>0</v>
      </c>
      <c r="S121" s="606">
        <v>0</v>
      </c>
      <c r="T121" s="606">
        <v>0</v>
      </c>
      <c r="U121" s="606">
        <v>0</v>
      </c>
      <c r="V121" s="606">
        <v>0</v>
      </c>
      <c r="W121" s="606">
        <v>0</v>
      </c>
      <c r="X121" s="606">
        <v>0</v>
      </c>
      <c r="Y121" s="750">
        <v>18472.051557999999</v>
      </c>
    </row>
    <row r="122" spans="1:25" ht="6" customHeight="1">
      <c r="A122" s="759"/>
      <c r="B122" s="493"/>
      <c r="C122" s="606"/>
      <c r="D122" s="606"/>
      <c r="E122" s="606"/>
      <c r="F122" s="606"/>
      <c r="G122" s="606"/>
      <c r="H122" s="606"/>
      <c r="I122" s="606"/>
      <c r="J122" s="606"/>
      <c r="K122" s="606"/>
      <c r="L122" s="606"/>
      <c r="M122" s="606"/>
      <c r="N122" s="606"/>
      <c r="O122" s="606"/>
      <c r="P122" s="606"/>
      <c r="Q122" s="606"/>
      <c r="R122" s="606"/>
      <c r="S122" s="606"/>
      <c r="T122" s="606"/>
      <c r="U122" s="606"/>
      <c r="V122" s="606"/>
      <c r="W122" s="606"/>
      <c r="X122" s="606"/>
      <c r="Y122" s="709"/>
    </row>
    <row r="123" spans="1:25" ht="13.2">
      <c r="A123" s="748" t="s">
        <v>489</v>
      </c>
      <c r="B123" s="709"/>
      <c r="C123" s="603">
        <v>1.3693499999999998</v>
      </c>
      <c r="D123" s="603">
        <v>0</v>
      </c>
      <c r="E123" s="603">
        <v>5706785.8639679998</v>
      </c>
      <c r="F123" s="603">
        <v>572539.97136800003</v>
      </c>
      <c r="G123" s="603">
        <v>32606.274807000002</v>
      </c>
      <c r="H123" s="603">
        <v>101429.71996</v>
      </c>
      <c r="I123" s="603">
        <v>726.336817</v>
      </c>
      <c r="J123" s="603">
        <v>0</v>
      </c>
      <c r="K123" s="603">
        <v>121.40969</v>
      </c>
      <c r="L123" s="603">
        <v>2.8199999999999997E-4</v>
      </c>
      <c r="M123" s="603">
        <v>0</v>
      </c>
      <c r="N123" s="603">
        <v>16.448108999999999</v>
      </c>
      <c r="O123" s="603">
        <v>9.9999999999999991E-6</v>
      </c>
      <c r="P123" s="603">
        <v>0</v>
      </c>
      <c r="Q123" s="603">
        <v>0</v>
      </c>
      <c r="R123" s="603">
        <v>0</v>
      </c>
      <c r="S123" s="603">
        <v>0</v>
      </c>
      <c r="T123" s="603">
        <v>0</v>
      </c>
      <c r="U123" s="603">
        <v>0</v>
      </c>
      <c r="V123" s="603">
        <v>0</v>
      </c>
      <c r="W123" s="603">
        <v>0</v>
      </c>
      <c r="X123" s="603">
        <v>0</v>
      </c>
      <c r="Y123" s="709">
        <v>6414227.3943609996</v>
      </c>
    </row>
    <row r="124" spans="1:25" ht="13.2">
      <c r="B124" s="711" t="s">
        <v>299</v>
      </c>
      <c r="C124" s="606">
        <v>0</v>
      </c>
      <c r="D124" s="606">
        <v>0</v>
      </c>
      <c r="E124" s="606">
        <v>0</v>
      </c>
      <c r="F124" s="606">
        <v>0</v>
      </c>
      <c r="G124" s="606">
        <v>0</v>
      </c>
      <c r="H124" s="606">
        <v>0</v>
      </c>
      <c r="I124" s="606">
        <v>0</v>
      </c>
      <c r="J124" s="606">
        <v>0</v>
      </c>
      <c r="K124" s="606">
        <v>121.409525</v>
      </c>
      <c r="L124" s="606">
        <v>0</v>
      </c>
      <c r="M124" s="606">
        <v>0</v>
      </c>
      <c r="N124" s="606">
        <v>0</v>
      </c>
      <c r="O124" s="606">
        <v>0</v>
      </c>
      <c r="P124" s="606">
        <v>0</v>
      </c>
      <c r="Q124" s="606">
        <v>0</v>
      </c>
      <c r="R124" s="606">
        <v>0</v>
      </c>
      <c r="S124" s="606">
        <v>0</v>
      </c>
      <c r="T124" s="606">
        <v>0</v>
      </c>
      <c r="U124" s="606">
        <v>0</v>
      </c>
      <c r="V124" s="606">
        <v>0</v>
      </c>
      <c r="W124" s="606">
        <v>0</v>
      </c>
      <c r="X124" s="606">
        <v>0</v>
      </c>
      <c r="Y124" s="750">
        <v>121.409525</v>
      </c>
    </row>
    <row r="125" spans="1:25" ht="13.2">
      <c r="B125" s="711" t="s">
        <v>535</v>
      </c>
      <c r="C125" s="606">
        <v>1.3693499999999998</v>
      </c>
      <c r="D125" s="606">
        <v>0</v>
      </c>
      <c r="E125" s="606">
        <v>158766.13633099999</v>
      </c>
      <c r="F125" s="606">
        <v>1812.4466870000001</v>
      </c>
      <c r="G125" s="606">
        <v>0</v>
      </c>
      <c r="H125" s="606">
        <v>57.060881999999999</v>
      </c>
      <c r="I125" s="606">
        <v>2.6999999999999999E-5</v>
      </c>
      <c r="J125" s="606">
        <v>0</v>
      </c>
      <c r="K125" s="606">
        <v>1.66E-4</v>
      </c>
      <c r="L125" s="606">
        <v>2.8199999999999997E-4</v>
      </c>
      <c r="M125" s="606">
        <v>0</v>
      </c>
      <c r="N125" s="606">
        <v>16.448108999999999</v>
      </c>
      <c r="O125" s="606">
        <v>9.9999999999999991E-6</v>
      </c>
      <c r="P125" s="606">
        <v>0</v>
      </c>
      <c r="Q125" s="606">
        <v>0</v>
      </c>
      <c r="R125" s="606">
        <v>0</v>
      </c>
      <c r="S125" s="606">
        <v>0</v>
      </c>
      <c r="T125" s="606">
        <v>0</v>
      </c>
      <c r="U125" s="606">
        <v>0</v>
      </c>
      <c r="V125" s="606">
        <v>0</v>
      </c>
      <c r="W125" s="606">
        <v>0</v>
      </c>
      <c r="X125" s="606">
        <v>0</v>
      </c>
      <c r="Y125" s="750">
        <v>160653.461844</v>
      </c>
    </row>
    <row r="126" spans="1:25" ht="13.2">
      <c r="B126" s="711" t="s">
        <v>301</v>
      </c>
      <c r="C126" s="606">
        <v>0</v>
      </c>
      <c r="D126" s="606">
        <v>0</v>
      </c>
      <c r="E126" s="606">
        <v>50077.456290000002</v>
      </c>
      <c r="F126" s="606">
        <v>0</v>
      </c>
      <c r="G126" s="606">
        <v>0</v>
      </c>
      <c r="H126" s="606">
        <v>0</v>
      </c>
      <c r="I126" s="606">
        <v>726.33678999999995</v>
      </c>
      <c r="J126" s="606">
        <v>0</v>
      </c>
      <c r="K126" s="606">
        <v>0</v>
      </c>
      <c r="L126" s="606">
        <v>0</v>
      </c>
      <c r="M126" s="606">
        <v>0</v>
      </c>
      <c r="N126" s="606">
        <v>0</v>
      </c>
      <c r="O126" s="606">
        <v>0</v>
      </c>
      <c r="P126" s="606">
        <v>0</v>
      </c>
      <c r="Q126" s="606">
        <v>0</v>
      </c>
      <c r="R126" s="606">
        <v>0</v>
      </c>
      <c r="S126" s="606">
        <v>0</v>
      </c>
      <c r="T126" s="606">
        <v>0</v>
      </c>
      <c r="U126" s="606">
        <v>0</v>
      </c>
      <c r="V126" s="606">
        <v>0</v>
      </c>
      <c r="W126" s="606">
        <v>0</v>
      </c>
      <c r="X126" s="606">
        <v>0</v>
      </c>
      <c r="Y126" s="750">
        <v>50803.793080000003</v>
      </c>
    </row>
    <row r="127" spans="1:25" ht="13.2">
      <c r="B127" s="711" t="s">
        <v>302</v>
      </c>
      <c r="C127" s="606">
        <v>0</v>
      </c>
      <c r="D127" s="606">
        <v>0</v>
      </c>
      <c r="E127" s="606">
        <v>5497942.2713470003</v>
      </c>
      <c r="F127" s="606">
        <v>570727.52468100004</v>
      </c>
      <c r="G127" s="606">
        <v>32606.274807000002</v>
      </c>
      <c r="H127" s="606">
        <v>101372.659077</v>
      </c>
      <c r="I127" s="606">
        <v>0</v>
      </c>
      <c r="J127" s="606">
        <v>0</v>
      </c>
      <c r="K127" s="606">
        <v>0</v>
      </c>
      <c r="L127" s="606">
        <v>0</v>
      </c>
      <c r="M127" s="606">
        <v>0</v>
      </c>
      <c r="N127" s="606">
        <v>0</v>
      </c>
      <c r="O127" s="606">
        <v>0</v>
      </c>
      <c r="P127" s="606">
        <v>0</v>
      </c>
      <c r="Q127" s="606">
        <v>0</v>
      </c>
      <c r="R127" s="606">
        <v>0</v>
      </c>
      <c r="S127" s="606">
        <v>0</v>
      </c>
      <c r="T127" s="606">
        <v>0</v>
      </c>
      <c r="U127" s="606">
        <v>0</v>
      </c>
      <c r="V127" s="606">
        <v>0</v>
      </c>
      <c r="W127" s="606">
        <v>0</v>
      </c>
      <c r="X127" s="606">
        <v>0</v>
      </c>
      <c r="Y127" s="750">
        <v>6202648.7299119998</v>
      </c>
    </row>
    <row r="128" spans="1:25" ht="12" customHeight="1">
      <c r="A128" s="708"/>
      <c r="B128" s="709"/>
      <c r="C128" s="606"/>
      <c r="D128" s="606"/>
      <c r="E128" s="606"/>
      <c r="F128" s="606"/>
      <c r="G128" s="606"/>
      <c r="H128" s="606"/>
      <c r="I128" s="606"/>
      <c r="J128" s="606"/>
      <c r="K128" s="606"/>
      <c r="L128" s="606"/>
      <c r="M128" s="606"/>
      <c r="N128" s="606"/>
      <c r="O128" s="606"/>
      <c r="P128" s="606"/>
      <c r="Q128" s="606"/>
      <c r="R128" s="606"/>
      <c r="S128" s="606"/>
      <c r="T128" s="606"/>
      <c r="U128" s="606"/>
      <c r="V128" s="606"/>
      <c r="W128" s="606"/>
      <c r="X128" s="606"/>
      <c r="Y128" s="709"/>
    </row>
    <row r="129" spans="1:25" ht="13.8" thickBot="1">
      <c r="A129" s="715" t="s">
        <v>388</v>
      </c>
      <c r="B129" s="716"/>
      <c r="C129" s="603">
        <v>31506.58958</v>
      </c>
      <c r="D129" s="603">
        <v>0</v>
      </c>
      <c r="E129" s="603">
        <v>-110753.53246</v>
      </c>
      <c r="F129" s="603">
        <v>14156.777409</v>
      </c>
      <c r="G129" s="603">
        <v>0</v>
      </c>
      <c r="H129" s="603">
        <v>0</v>
      </c>
      <c r="I129" s="603">
        <v>0.82148899999999991</v>
      </c>
      <c r="J129" s="603">
        <v>0</v>
      </c>
      <c r="K129" s="603">
        <v>0</v>
      </c>
      <c r="L129" s="603">
        <v>0</v>
      </c>
      <c r="M129" s="603">
        <v>0</v>
      </c>
      <c r="N129" s="603">
        <v>0</v>
      </c>
      <c r="O129" s="603">
        <v>0</v>
      </c>
      <c r="P129" s="603">
        <v>0</v>
      </c>
      <c r="Q129" s="603">
        <v>0</v>
      </c>
      <c r="R129" s="603">
        <v>0</v>
      </c>
      <c r="S129" s="603">
        <v>0</v>
      </c>
      <c r="T129" s="603">
        <v>0</v>
      </c>
      <c r="U129" s="603">
        <v>0</v>
      </c>
      <c r="V129" s="603">
        <v>0</v>
      </c>
      <c r="W129" s="603">
        <v>0</v>
      </c>
      <c r="X129" s="603">
        <v>0</v>
      </c>
      <c r="Y129" s="709">
        <v>-65089.343980999998</v>
      </c>
    </row>
    <row r="130" spans="1:25" ht="13.8" thickBot="1">
      <c r="A130" s="720" t="s">
        <v>536</v>
      </c>
      <c r="B130" s="721"/>
      <c r="C130" s="722">
        <v>3414960.6326799998</v>
      </c>
      <c r="D130" s="722">
        <v>66697.430324999994</v>
      </c>
      <c r="E130" s="722">
        <v>8712398.1252839994</v>
      </c>
      <c r="F130" s="722">
        <v>586696.748777</v>
      </c>
      <c r="G130" s="722">
        <v>32606.274807000002</v>
      </c>
      <c r="H130" s="722">
        <v>127122.73370300001</v>
      </c>
      <c r="I130" s="722">
        <v>727.15830600000004</v>
      </c>
      <c r="J130" s="722">
        <v>0</v>
      </c>
      <c r="K130" s="722">
        <v>121.40969</v>
      </c>
      <c r="L130" s="722">
        <v>2.8199999999999997E-4</v>
      </c>
      <c r="M130" s="722">
        <v>0</v>
      </c>
      <c r="N130" s="722">
        <v>16.448108999999999</v>
      </c>
      <c r="O130" s="722">
        <v>9.9999999999999991E-6</v>
      </c>
      <c r="P130" s="722">
        <v>0</v>
      </c>
      <c r="Q130" s="722">
        <v>0</v>
      </c>
      <c r="R130" s="722">
        <v>0</v>
      </c>
      <c r="S130" s="722">
        <v>0</v>
      </c>
      <c r="T130" s="722">
        <v>0</v>
      </c>
      <c r="U130" s="722">
        <v>0</v>
      </c>
      <c r="V130" s="722">
        <v>0</v>
      </c>
      <c r="W130" s="722">
        <v>0</v>
      </c>
      <c r="X130" s="722">
        <v>0</v>
      </c>
      <c r="Y130" s="722">
        <v>12941346.961973</v>
      </c>
    </row>
    <row r="131" spans="1:25" ht="13.8" thickBot="1">
      <c r="A131" s="724" t="s">
        <v>537</v>
      </c>
      <c r="B131" s="721"/>
      <c r="C131" s="603">
        <v>2821078.7169240001</v>
      </c>
      <c r="D131" s="603">
        <v>0</v>
      </c>
      <c r="E131" s="603">
        <v>-2389664.2282250002</v>
      </c>
      <c r="F131" s="603">
        <v>-442445.64887400001</v>
      </c>
      <c r="G131" s="603">
        <v>-90730.412922000003</v>
      </c>
      <c r="H131" s="603">
        <v>0</v>
      </c>
      <c r="I131" s="603">
        <v>0</v>
      </c>
      <c r="J131" s="603">
        <v>51286.173235000002</v>
      </c>
      <c r="K131" s="603">
        <v>0</v>
      </c>
      <c r="L131" s="603">
        <v>24295.539221999999</v>
      </c>
      <c r="M131" s="603">
        <v>32103.022062</v>
      </c>
      <c r="N131" s="603">
        <v>14087.586155999999</v>
      </c>
      <c r="O131" s="603">
        <v>0</v>
      </c>
      <c r="P131" s="603">
        <v>0</v>
      </c>
      <c r="Q131" s="603">
        <v>-48041.657975000002</v>
      </c>
      <c r="R131" s="603">
        <v>0</v>
      </c>
      <c r="S131" s="603">
        <v>0</v>
      </c>
      <c r="T131" s="603">
        <v>28030.910397</v>
      </c>
      <c r="U131" s="603">
        <v>0</v>
      </c>
      <c r="V131" s="603">
        <v>0</v>
      </c>
      <c r="W131" s="603">
        <v>0</v>
      </c>
      <c r="X131" s="603">
        <v>0</v>
      </c>
      <c r="Y131" s="722">
        <v>0</v>
      </c>
    </row>
    <row r="132" spans="1:25" ht="13.8" thickBot="1">
      <c r="A132" s="720" t="s">
        <v>538</v>
      </c>
      <c r="B132" s="721"/>
      <c r="C132" s="722">
        <v>6236039.3496040003</v>
      </c>
      <c r="D132" s="722">
        <v>66697.430324999994</v>
      </c>
      <c r="E132" s="722">
        <v>6322733.8970590001</v>
      </c>
      <c r="F132" s="722">
        <v>144251.09990299999</v>
      </c>
      <c r="G132" s="722">
        <v>-58124.138114000001</v>
      </c>
      <c r="H132" s="722">
        <v>127122.73370300001</v>
      </c>
      <c r="I132" s="722">
        <v>727.15830600000004</v>
      </c>
      <c r="J132" s="722">
        <v>51286.173235000002</v>
      </c>
      <c r="K132" s="722">
        <v>121.40969</v>
      </c>
      <c r="L132" s="722">
        <v>24295.539504</v>
      </c>
      <c r="M132" s="722">
        <v>32103.022062</v>
      </c>
      <c r="N132" s="722">
        <v>14104.034265</v>
      </c>
      <c r="O132" s="722">
        <v>9.9999999999999991E-6</v>
      </c>
      <c r="P132" s="722">
        <v>0</v>
      </c>
      <c r="Q132" s="722">
        <v>-48041.657975000002</v>
      </c>
      <c r="R132" s="722">
        <v>0</v>
      </c>
      <c r="S132" s="722">
        <v>0</v>
      </c>
      <c r="T132" s="722">
        <v>28030.910397</v>
      </c>
      <c r="U132" s="722">
        <v>0</v>
      </c>
      <c r="V132" s="722">
        <v>0</v>
      </c>
      <c r="W132" s="722">
        <v>0</v>
      </c>
      <c r="X132" s="722">
        <v>0</v>
      </c>
      <c r="Y132" s="722">
        <v>12941346.961973</v>
      </c>
    </row>
    <row r="133" spans="1:25" ht="13.2">
      <c r="A133" s="728" t="s">
        <v>539</v>
      </c>
      <c r="B133" s="729"/>
      <c r="C133" s="730"/>
      <c r="D133" s="730"/>
      <c r="E133" s="731">
        <v>3.7030000000000003</v>
      </c>
      <c r="F133" s="731">
        <v>4.1219999999999999</v>
      </c>
      <c r="G133" s="731">
        <v>2.5000000000000001E-2</v>
      </c>
      <c r="H133" s="731">
        <v>4.9530000000000003</v>
      </c>
      <c r="I133" s="731">
        <v>2.738</v>
      </c>
      <c r="J133" s="731">
        <v>0.67800000000000005</v>
      </c>
      <c r="K133" s="731">
        <v>0.188</v>
      </c>
      <c r="L133" s="731">
        <v>2.5609999999999999</v>
      </c>
      <c r="M133" s="731">
        <v>4.0000000000000001E-3</v>
      </c>
      <c r="N133" s="731">
        <v>0</v>
      </c>
      <c r="O133" s="731">
        <v>0.47600000000000003</v>
      </c>
      <c r="P133" s="731">
        <v>4.3740000000000006</v>
      </c>
      <c r="Q133" s="731">
        <v>2E-3</v>
      </c>
      <c r="R133" s="731">
        <v>0.11600000000000001</v>
      </c>
      <c r="S133" s="731">
        <v>4.3740000000000006</v>
      </c>
      <c r="T133" s="731">
        <v>0.108</v>
      </c>
      <c r="U133" s="731">
        <v>0.35000000000000003</v>
      </c>
      <c r="V133" s="731">
        <v>0.36399999999999999</v>
      </c>
      <c r="W133" s="731">
        <v>0.21400000000000002</v>
      </c>
      <c r="X133" s="731">
        <v>0.52800000000000002</v>
      </c>
      <c r="Y133" s="751"/>
    </row>
    <row r="134" spans="1:25" ht="6" customHeight="1" thickBot="1">
      <c r="A134" s="752"/>
      <c r="B134" s="752"/>
      <c r="C134" s="753"/>
      <c r="D134" s="754"/>
      <c r="E134" s="507"/>
      <c r="F134" s="754"/>
      <c r="G134" s="754"/>
      <c r="H134" s="754"/>
      <c r="I134" s="754"/>
      <c r="J134" s="754"/>
      <c r="K134" s="754"/>
      <c r="L134" s="754"/>
      <c r="M134" s="754"/>
      <c r="N134" s="754"/>
      <c r="O134" s="754"/>
      <c r="P134" s="754"/>
      <c r="Q134" s="754"/>
      <c r="R134" s="754"/>
      <c r="S134" s="754"/>
      <c r="T134" s="754"/>
      <c r="U134" s="754"/>
      <c r="V134" s="754"/>
      <c r="W134" s="754"/>
      <c r="X134" s="754"/>
      <c r="Y134" s="755"/>
    </row>
    <row r="135" spans="1:25" ht="14.25" customHeight="1">
      <c r="A135" s="501" t="s">
        <v>540</v>
      </c>
      <c r="Y135" s="691"/>
    </row>
    <row r="136" spans="1:25" ht="14.25" customHeight="1">
      <c r="A136" s="501" t="s">
        <v>541</v>
      </c>
      <c r="E136" s="731"/>
      <c r="F136" s="731"/>
      <c r="G136" s="731"/>
      <c r="H136" s="731"/>
      <c r="I136" s="731"/>
      <c r="J136" s="731"/>
      <c r="K136" s="731"/>
      <c r="L136" s="731"/>
      <c r="M136" s="765"/>
      <c r="N136" s="765"/>
      <c r="O136" s="765"/>
      <c r="P136" s="765"/>
      <c r="Q136" s="765"/>
      <c r="R136" s="765"/>
      <c r="S136" s="765"/>
      <c r="T136" s="765"/>
      <c r="U136" s="765"/>
      <c r="V136" s="765"/>
      <c r="W136" s="765"/>
      <c r="X136" s="765"/>
      <c r="Y136" s="691"/>
    </row>
    <row r="137" spans="1:25" ht="14.25" customHeight="1">
      <c r="A137" s="746" t="s">
        <v>542</v>
      </c>
      <c r="Y137" s="691"/>
    </row>
  </sheetData>
  <mergeCells count="10">
    <mergeCell ref="A82:X82"/>
    <mergeCell ref="A86:B86"/>
    <mergeCell ref="A110:X110"/>
    <mergeCell ref="A114:B114"/>
    <mergeCell ref="A2:X2"/>
    <mergeCell ref="A7:B7"/>
    <mergeCell ref="A32:X32"/>
    <mergeCell ref="A36:B36"/>
    <mergeCell ref="A54:X54"/>
    <mergeCell ref="A58:B58"/>
  </mergeCells>
  <printOptions horizontalCentered="1" verticalCentered="1"/>
  <pageMargins left="0.98425196850393704" right="0.98425196850393704" top="0.98425196850393704" bottom="0.98425196850393704" header="0.59055118110236227" footer="0.59055118110236227"/>
  <pageSetup paperSize="9" scale="41" orientation="landscape" useFirstPageNumber="1" verticalDpi="300" r:id="rId1"/>
  <headerFooter alignWithMargins="0"/>
  <rowBreaks count="2" manualBreakCount="2">
    <brk id="31" max="16383" man="1"/>
    <brk id="81" max="16383" man="1"/>
  </rowBreaks>
  <colBreaks count="1" manualBreakCount="1">
    <brk id="24" max="1048575" man="1"/>
  </col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8178A0-766B-4BA1-8F85-CB565D8AC9C1}">
  <sheetPr codeName="Hoja40">
    <pageSetUpPr fitToPage="1"/>
  </sheetPr>
  <dimension ref="A1:AF593"/>
  <sheetViews>
    <sheetView zoomScaleNormal="100" workbookViewId="0">
      <selection activeCell="D594" sqref="D594"/>
    </sheetView>
  </sheetViews>
  <sheetFormatPr baseColWidth="10" defaultColWidth="11.44140625" defaultRowHeight="13.8"/>
  <cols>
    <col min="1" max="3" width="3.6640625" style="47" customWidth="1"/>
    <col min="4" max="4" width="31.44140625" style="47" customWidth="1"/>
    <col min="5" max="5" width="16.44140625" style="47" customWidth="1"/>
    <col min="6" max="6" width="18.44140625" style="47" customWidth="1"/>
    <col min="7" max="7" width="1.44140625" style="47" customWidth="1"/>
    <col min="8" max="8" width="16.33203125" style="47" customWidth="1"/>
    <col min="9" max="9" width="11.5546875" style="47" customWidth="1"/>
    <col min="10" max="10" width="1.5546875" style="47" customWidth="1"/>
    <col min="11" max="11" width="16.44140625" style="47" customWidth="1"/>
    <col min="12" max="12" width="18.44140625" style="47" customWidth="1"/>
    <col min="13" max="13" width="3.33203125" style="47" customWidth="1"/>
    <col min="14" max="14" width="17.5546875" style="47" customWidth="1"/>
    <col min="15" max="15" width="13.6640625" style="47" customWidth="1"/>
    <col min="16" max="16" width="1.6640625" style="47" customWidth="1"/>
    <col min="17" max="17" width="16.33203125" style="47" customWidth="1"/>
    <col min="18" max="18" width="11.5546875" style="47" customWidth="1"/>
    <col min="19" max="19" width="4.33203125" style="47" customWidth="1"/>
    <col min="20" max="20" width="12.6640625" style="47" customWidth="1"/>
    <col min="21" max="21" width="4.6640625" style="782" customWidth="1"/>
    <col min="22" max="22" width="41.6640625" style="777" customWidth="1"/>
    <col min="23" max="23" width="22.33203125" style="47" customWidth="1"/>
    <col min="24" max="28" width="11.44140625" style="47"/>
    <col min="29" max="29" width="14.88671875" style="47" customWidth="1"/>
    <col min="30" max="256" width="11.44140625" style="47"/>
    <col min="257" max="259" width="3.6640625" style="47" customWidth="1"/>
    <col min="260" max="260" width="31.44140625" style="47" customWidth="1"/>
    <col min="261" max="261" width="16.44140625" style="47" customWidth="1"/>
    <col min="262" max="262" width="18.44140625" style="47" customWidth="1"/>
    <col min="263" max="263" width="1.44140625" style="47" customWidth="1"/>
    <col min="264" max="264" width="16.33203125" style="47" customWidth="1"/>
    <col min="265" max="265" width="11.5546875" style="47" customWidth="1"/>
    <col min="266" max="266" width="1.5546875" style="47" customWidth="1"/>
    <col min="267" max="267" width="16.44140625" style="47" customWidth="1"/>
    <col min="268" max="268" width="18.44140625" style="47" customWidth="1"/>
    <col min="269" max="269" width="3.33203125" style="47" customWidth="1"/>
    <col min="270" max="270" width="17.5546875" style="47" customWidth="1"/>
    <col min="271" max="271" width="13.6640625" style="47" customWidth="1"/>
    <col min="272" max="272" width="1.6640625" style="47" customWidth="1"/>
    <col min="273" max="273" width="16.33203125" style="47" customWidth="1"/>
    <col min="274" max="274" width="11.5546875" style="47" customWidth="1"/>
    <col min="275" max="275" width="4.33203125" style="47" customWidth="1"/>
    <col min="276" max="276" width="12.6640625" style="47" customWidth="1"/>
    <col min="277" max="277" width="4.6640625" style="47" customWidth="1"/>
    <col min="278" max="278" width="41.6640625" style="47" customWidth="1"/>
    <col min="279" max="279" width="22.33203125" style="47" customWidth="1"/>
    <col min="280" max="284" width="11.44140625" style="47"/>
    <col min="285" max="285" width="14.88671875" style="47" customWidth="1"/>
    <col min="286" max="512" width="11.44140625" style="47"/>
    <col min="513" max="515" width="3.6640625" style="47" customWidth="1"/>
    <col min="516" max="516" width="31.44140625" style="47" customWidth="1"/>
    <col min="517" max="517" width="16.44140625" style="47" customWidth="1"/>
    <col min="518" max="518" width="18.44140625" style="47" customWidth="1"/>
    <col min="519" max="519" width="1.44140625" style="47" customWidth="1"/>
    <col min="520" max="520" width="16.33203125" style="47" customWidth="1"/>
    <col min="521" max="521" width="11.5546875" style="47" customWidth="1"/>
    <col min="522" max="522" width="1.5546875" style="47" customWidth="1"/>
    <col min="523" max="523" width="16.44140625" style="47" customWidth="1"/>
    <col min="524" max="524" width="18.44140625" style="47" customWidth="1"/>
    <col min="525" max="525" width="3.33203125" style="47" customWidth="1"/>
    <col min="526" max="526" width="17.5546875" style="47" customWidth="1"/>
    <col min="527" max="527" width="13.6640625" style="47" customWidth="1"/>
    <col min="528" max="528" width="1.6640625" style="47" customWidth="1"/>
    <col min="529" max="529" width="16.33203125" style="47" customWidth="1"/>
    <col min="530" max="530" width="11.5546875" style="47" customWidth="1"/>
    <col min="531" max="531" width="4.33203125" style="47" customWidth="1"/>
    <col min="532" max="532" width="12.6640625" style="47" customWidth="1"/>
    <col min="533" max="533" width="4.6640625" style="47" customWidth="1"/>
    <col min="534" max="534" width="41.6640625" style="47" customWidth="1"/>
    <col min="535" max="535" width="22.33203125" style="47" customWidth="1"/>
    <col min="536" max="540" width="11.44140625" style="47"/>
    <col min="541" max="541" width="14.88671875" style="47" customWidth="1"/>
    <col min="542" max="768" width="11.44140625" style="47"/>
    <col min="769" max="771" width="3.6640625" style="47" customWidth="1"/>
    <col min="772" max="772" width="31.44140625" style="47" customWidth="1"/>
    <col min="773" max="773" width="16.44140625" style="47" customWidth="1"/>
    <col min="774" max="774" width="18.44140625" style="47" customWidth="1"/>
    <col min="775" max="775" width="1.44140625" style="47" customWidth="1"/>
    <col min="776" max="776" width="16.33203125" style="47" customWidth="1"/>
    <col min="777" max="777" width="11.5546875" style="47" customWidth="1"/>
    <col min="778" max="778" width="1.5546875" style="47" customWidth="1"/>
    <col min="779" max="779" width="16.44140625" style="47" customWidth="1"/>
    <col min="780" max="780" width="18.44140625" style="47" customWidth="1"/>
    <col min="781" max="781" width="3.33203125" style="47" customWidth="1"/>
    <col min="782" max="782" width="17.5546875" style="47" customWidth="1"/>
    <col min="783" max="783" width="13.6640625" style="47" customWidth="1"/>
    <col min="784" max="784" width="1.6640625" style="47" customWidth="1"/>
    <col min="785" max="785" width="16.33203125" style="47" customWidth="1"/>
    <col min="786" max="786" width="11.5546875" style="47" customWidth="1"/>
    <col min="787" max="787" width="4.33203125" style="47" customWidth="1"/>
    <col min="788" max="788" width="12.6640625" style="47" customWidth="1"/>
    <col min="789" max="789" width="4.6640625" style="47" customWidth="1"/>
    <col min="790" max="790" width="41.6640625" style="47" customWidth="1"/>
    <col min="791" max="791" width="22.33203125" style="47" customWidth="1"/>
    <col min="792" max="796" width="11.44140625" style="47"/>
    <col min="797" max="797" width="14.88671875" style="47" customWidth="1"/>
    <col min="798" max="1024" width="11.44140625" style="47"/>
    <col min="1025" max="1027" width="3.6640625" style="47" customWidth="1"/>
    <col min="1028" max="1028" width="31.44140625" style="47" customWidth="1"/>
    <col min="1029" max="1029" width="16.44140625" style="47" customWidth="1"/>
    <col min="1030" max="1030" width="18.44140625" style="47" customWidth="1"/>
    <col min="1031" max="1031" width="1.44140625" style="47" customWidth="1"/>
    <col min="1032" max="1032" width="16.33203125" style="47" customWidth="1"/>
    <col min="1033" max="1033" width="11.5546875" style="47" customWidth="1"/>
    <col min="1034" max="1034" width="1.5546875" style="47" customWidth="1"/>
    <col min="1035" max="1035" width="16.44140625" style="47" customWidth="1"/>
    <col min="1036" max="1036" width="18.44140625" style="47" customWidth="1"/>
    <col min="1037" max="1037" width="3.33203125" style="47" customWidth="1"/>
    <col min="1038" max="1038" width="17.5546875" style="47" customWidth="1"/>
    <col min="1039" max="1039" width="13.6640625" style="47" customWidth="1"/>
    <col min="1040" max="1040" width="1.6640625" style="47" customWidth="1"/>
    <col min="1041" max="1041" width="16.33203125" style="47" customWidth="1"/>
    <col min="1042" max="1042" width="11.5546875" style="47" customWidth="1"/>
    <col min="1043" max="1043" width="4.33203125" style="47" customWidth="1"/>
    <col min="1044" max="1044" width="12.6640625" style="47" customWidth="1"/>
    <col min="1045" max="1045" width="4.6640625" style="47" customWidth="1"/>
    <col min="1046" max="1046" width="41.6640625" style="47" customWidth="1"/>
    <col min="1047" max="1047" width="22.33203125" style="47" customWidth="1"/>
    <col min="1048" max="1052" width="11.44140625" style="47"/>
    <col min="1053" max="1053" width="14.88671875" style="47" customWidth="1"/>
    <col min="1054" max="1280" width="11.44140625" style="47"/>
    <col min="1281" max="1283" width="3.6640625" style="47" customWidth="1"/>
    <col min="1284" max="1284" width="31.44140625" style="47" customWidth="1"/>
    <col min="1285" max="1285" width="16.44140625" style="47" customWidth="1"/>
    <col min="1286" max="1286" width="18.44140625" style="47" customWidth="1"/>
    <col min="1287" max="1287" width="1.44140625" style="47" customWidth="1"/>
    <col min="1288" max="1288" width="16.33203125" style="47" customWidth="1"/>
    <col min="1289" max="1289" width="11.5546875" style="47" customWidth="1"/>
    <col min="1290" max="1290" width="1.5546875" style="47" customWidth="1"/>
    <col min="1291" max="1291" width="16.44140625" style="47" customWidth="1"/>
    <col min="1292" max="1292" width="18.44140625" style="47" customWidth="1"/>
    <col min="1293" max="1293" width="3.33203125" style="47" customWidth="1"/>
    <col min="1294" max="1294" width="17.5546875" style="47" customWidth="1"/>
    <col min="1295" max="1295" width="13.6640625" style="47" customWidth="1"/>
    <col min="1296" max="1296" width="1.6640625" style="47" customWidth="1"/>
    <col min="1297" max="1297" width="16.33203125" style="47" customWidth="1"/>
    <col min="1298" max="1298" width="11.5546875" style="47" customWidth="1"/>
    <col min="1299" max="1299" width="4.33203125" style="47" customWidth="1"/>
    <col min="1300" max="1300" width="12.6640625" style="47" customWidth="1"/>
    <col min="1301" max="1301" width="4.6640625" style="47" customWidth="1"/>
    <col min="1302" max="1302" width="41.6640625" style="47" customWidth="1"/>
    <col min="1303" max="1303" width="22.33203125" style="47" customWidth="1"/>
    <col min="1304" max="1308" width="11.44140625" style="47"/>
    <col min="1309" max="1309" width="14.88671875" style="47" customWidth="1"/>
    <col min="1310" max="1536" width="11.44140625" style="47"/>
    <col min="1537" max="1539" width="3.6640625" style="47" customWidth="1"/>
    <col min="1540" max="1540" width="31.44140625" style="47" customWidth="1"/>
    <col min="1541" max="1541" width="16.44140625" style="47" customWidth="1"/>
    <col min="1542" max="1542" width="18.44140625" style="47" customWidth="1"/>
    <col min="1543" max="1543" width="1.44140625" style="47" customWidth="1"/>
    <col min="1544" max="1544" width="16.33203125" style="47" customWidth="1"/>
    <col min="1545" max="1545" width="11.5546875" style="47" customWidth="1"/>
    <col min="1546" max="1546" width="1.5546875" style="47" customWidth="1"/>
    <col min="1547" max="1547" width="16.44140625" style="47" customWidth="1"/>
    <col min="1548" max="1548" width="18.44140625" style="47" customWidth="1"/>
    <col min="1549" max="1549" width="3.33203125" style="47" customWidth="1"/>
    <col min="1550" max="1550" width="17.5546875" style="47" customWidth="1"/>
    <col min="1551" max="1551" width="13.6640625" style="47" customWidth="1"/>
    <col min="1552" max="1552" width="1.6640625" style="47" customWidth="1"/>
    <col min="1553" max="1553" width="16.33203125" style="47" customWidth="1"/>
    <col min="1554" max="1554" width="11.5546875" style="47" customWidth="1"/>
    <col min="1555" max="1555" width="4.33203125" style="47" customWidth="1"/>
    <col min="1556" max="1556" width="12.6640625" style="47" customWidth="1"/>
    <col min="1557" max="1557" width="4.6640625" style="47" customWidth="1"/>
    <col min="1558" max="1558" width="41.6640625" style="47" customWidth="1"/>
    <col min="1559" max="1559" width="22.33203125" style="47" customWidth="1"/>
    <col min="1560" max="1564" width="11.44140625" style="47"/>
    <col min="1565" max="1565" width="14.88671875" style="47" customWidth="1"/>
    <col min="1566" max="1792" width="11.44140625" style="47"/>
    <col min="1793" max="1795" width="3.6640625" style="47" customWidth="1"/>
    <col min="1796" max="1796" width="31.44140625" style="47" customWidth="1"/>
    <col min="1797" max="1797" width="16.44140625" style="47" customWidth="1"/>
    <col min="1798" max="1798" width="18.44140625" style="47" customWidth="1"/>
    <col min="1799" max="1799" width="1.44140625" style="47" customWidth="1"/>
    <col min="1800" max="1800" width="16.33203125" style="47" customWidth="1"/>
    <col min="1801" max="1801" width="11.5546875" style="47" customWidth="1"/>
    <col min="1802" max="1802" width="1.5546875" style="47" customWidth="1"/>
    <col min="1803" max="1803" width="16.44140625" style="47" customWidth="1"/>
    <col min="1804" max="1804" width="18.44140625" style="47" customWidth="1"/>
    <col min="1805" max="1805" width="3.33203125" style="47" customWidth="1"/>
    <col min="1806" max="1806" width="17.5546875" style="47" customWidth="1"/>
    <col min="1807" max="1807" width="13.6640625" style="47" customWidth="1"/>
    <col min="1808" max="1808" width="1.6640625" style="47" customWidth="1"/>
    <col min="1809" max="1809" width="16.33203125" style="47" customWidth="1"/>
    <col min="1810" max="1810" width="11.5546875" style="47" customWidth="1"/>
    <col min="1811" max="1811" width="4.33203125" style="47" customWidth="1"/>
    <col min="1812" max="1812" width="12.6640625" style="47" customWidth="1"/>
    <col min="1813" max="1813" width="4.6640625" style="47" customWidth="1"/>
    <col min="1814" max="1814" width="41.6640625" style="47" customWidth="1"/>
    <col min="1815" max="1815" width="22.33203125" style="47" customWidth="1"/>
    <col min="1816" max="1820" width="11.44140625" style="47"/>
    <col min="1821" max="1821" width="14.88671875" style="47" customWidth="1"/>
    <col min="1822" max="2048" width="11.44140625" style="47"/>
    <col min="2049" max="2051" width="3.6640625" style="47" customWidth="1"/>
    <col min="2052" max="2052" width="31.44140625" style="47" customWidth="1"/>
    <col min="2053" max="2053" width="16.44140625" style="47" customWidth="1"/>
    <col min="2054" max="2054" width="18.44140625" style="47" customWidth="1"/>
    <col min="2055" max="2055" width="1.44140625" style="47" customWidth="1"/>
    <col min="2056" max="2056" width="16.33203125" style="47" customWidth="1"/>
    <col min="2057" max="2057" width="11.5546875" style="47" customWidth="1"/>
    <col min="2058" max="2058" width="1.5546875" style="47" customWidth="1"/>
    <col min="2059" max="2059" width="16.44140625" style="47" customWidth="1"/>
    <col min="2060" max="2060" width="18.44140625" style="47" customWidth="1"/>
    <col min="2061" max="2061" width="3.33203125" style="47" customWidth="1"/>
    <col min="2062" max="2062" width="17.5546875" style="47" customWidth="1"/>
    <col min="2063" max="2063" width="13.6640625" style="47" customWidth="1"/>
    <col min="2064" max="2064" width="1.6640625" style="47" customWidth="1"/>
    <col min="2065" max="2065" width="16.33203125" style="47" customWidth="1"/>
    <col min="2066" max="2066" width="11.5546875" style="47" customWidth="1"/>
    <col min="2067" max="2067" width="4.33203125" style="47" customWidth="1"/>
    <col min="2068" max="2068" width="12.6640625" style="47" customWidth="1"/>
    <col min="2069" max="2069" width="4.6640625" style="47" customWidth="1"/>
    <col min="2070" max="2070" width="41.6640625" style="47" customWidth="1"/>
    <col min="2071" max="2071" width="22.33203125" style="47" customWidth="1"/>
    <col min="2072" max="2076" width="11.44140625" style="47"/>
    <col min="2077" max="2077" width="14.88671875" style="47" customWidth="1"/>
    <col min="2078" max="2304" width="11.44140625" style="47"/>
    <col min="2305" max="2307" width="3.6640625" style="47" customWidth="1"/>
    <col min="2308" max="2308" width="31.44140625" style="47" customWidth="1"/>
    <col min="2309" max="2309" width="16.44140625" style="47" customWidth="1"/>
    <col min="2310" max="2310" width="18.44140625" style="47" customWidth="1"/>
    <col min="2311" max="2311" width="1.44140625" style="47" customWidth="1"/>
    <col min="2312" max="2312" width="16.33203125" style="47" customWidth="1"/>
    <col min="2313" max="2313" width="11.5546875" style="47" customWidth="1"/>
    <col min="2314" max="2314" width="1.5546875" style="47" customWidth="1"/>
    <col min="2315" max="2315" width="16.44140625" style="47" customWidth="1"/>
    <col min="2316" max="2316" width="18.44140625" style="47" customWidth="1"/>
    <col min="2317" max="2317" width="3.33203125" style="47" customWidth="1"/>
    <col min="2318" max="2318" width="17.5546875" style="47" customWidth="1"/>
    <col min="2319" max="2319" width="13.6640625" style="47" customWidth="1"/>
    <col min="2320" max="2320" width="1.6640625" style="47" customWidth="1"/>
    <col min="2321" max="2321" width="16.33203125" style="47" customWidth="1"/>
    <col min="2322" max="2322" width="11.5546875" style="47" customWidth="1"/>
    <col min="2323" max="2323" width="4.33203125" style="47" customWidth="1"/>
    <col min="2324" max="2324" width="12.6640625" style="47" customWidth="1"/>
    <col min="2325" max="2325" width="4.6640625" style="47" customWidth="1"/>
    <col min="2326" max="2326" width="41.6640625" style="47" customWidth="1"/>
    <col min="2327" max="2327" width="22.33203125" style="47" customWidth="1"/>
    <col min="2328" max="2332" width="11.44140625" style="47"/>
    <col min="2333" max="2333" width="14.88671875" style="47" customWidth="1"/>
    <col min="2334" max="2560" width="11.44140625" style="47"/>
    <col min="2561" max="2563" width="3.6640625" style="47" customWidth="1"/>
    <col min="2564" max="2564" width="31.44140625" style="47" customWidth="1"/>
    <col min="2565" max="2565" width="16.44140625" style="47" customWidth="1"/>
    <col min="2566" max="2566" width="18.44140625" style="47" customWidth="1"/>
    <col min="2567" max="2567" width="1.44140625" style="47" customWidth="1"/>
    <col min="2568" max="2568" width="16.33203125" style="47" customWidth="1"/>
    <col min="2569" max="2569" width="11.5546875" style="47" customWidth="1"/>
    <col min="2570" max="2570" width="1.5546875" style="47" customWidth="1"/>
    <col min="2571" max="2571" width="16.44140625" style="47" customWidth="1"/>
    <col min="2572" max="2572" width="18.44140625" style="47" customWidth="1"/>
    <col min="2573" max="2573" width="3.33203125" style="47" customWidth="1"/>
    <col min="2574" max="2574" width="17.5546875" style="47" customWidth="1"/>
    <col min="2575" max="2575" width="13.6640625" style="47" customWidth="1"/>
    <col min="2576" max="2576" width="1.6640625" style="47" customWidth="1"/>
    <col min="2577" max="2577" width="16.33203125" style="47" customWidth="1"/>
    <col min="2578" max="2578" width="11.5546875" style="47" customWidth="1"/>
    <col min="2579" max="2579" width="4.33203125" style="47" customWidth="1"/>
    <col min="2580" max="2580" width="12.6640625" style="47" customWidth="1"/>
    <col min="2581" max="2581" width="4.6640625" style="47" customWidth="1"/>
    <col min="2582" max="2582" width="41.6640625" style="47" customWidth="1"/>
    <col min="2583" max="2583" width="22.33203125" style="47" customWidth="1"/>
    <col min="2584" max="2588" width="11.44140625" style="47"/>
    <col min="2589" max="2589" width="14.88671875" style="47" customWidth="1"/>
    <col min="2590" max="2816" width="11.44140625" style="47"/>
    <col min="2817" max="2819" width="3.6640625" style="47" customWidth="1"/>
    <col min="2820" max="2820" width="31.44140625" style="47" customWidth="1"/>
    <col min="2821" max="2821" width="16.44140625" style="47" customWidth="1"/>
    <col min="2822" max="2822" width="18.44140625" style="47" customWidth="1"/>
    <col min="2823" max="2823" width="1.44140625" style="47" customWidth="1"/>
    <col min="2824" max="2824" width="16.33203125" style="47" customWidth="1"/>
    <col min="2825" max="2825" width="11.5546875" style="47" customWidth="1"/>
    <col min="2826" max="2826" width="1.5546875" style="47" customWidth="1"/>
    <col min="2827" max="2827" width="16.44140625" style="47" customWidth="1"/>
    <col min="2828" max="2828" width="18.44140625" style="47" customWidth="1"/>
    <col min="2829" max="2829" width="3.33203125" style="47" customWidth="1"/>
    <col min="2830" max="2830" width="17.5546875" style="47" customWidth="1"/>
    <col min="2831" max="2831" width="13.6640625" style="47" customWidth="1"/>
    <col min="2832" max="2832" width="1.6640625" style="47" customWidth="1"/>
    <col min="2833" max="2833" width="16.33203125" style="47" customWidth="1"/>
    <col min="2834" max="2834" width="11.5546875" style="47" customWidth="1"/>
    <col min="2835" max="2835" width="4.33203125" style="47" customWidth="1"/>
    <col min="2836" max="2836" width="12.6640625" style="47" customWidth="1"/>
    <col min="2837" max="2837" width="4.6640625" style="47" customWidth="1"/>
    <col min="2838" max="2838" width="41.6640625" style="47" customWidth="1"/>
    <col min="2839" max="2839" width="22.33203125" style="47" customWidth="1"/>
    <col min="2840" max="2844" width="11.44140625" style="47"/>
    <col min="2845" max="2845" width="14.88671875" style="47" customWidth="1"/>
    <col min="2846" max="3072" width="11.44140625" style="47"/>
    <col min="3073" max="3075" width="3.6640625" style="47" customWidth="1"/>
    <col min="3076" max="3076" width="31.44140625" style="47" customWidth="1"/>
    <col min="3077" max="3077" width="16.44140625" style="47" customWidth="1"/>
    <col min="3078" max="3078" width="18.44140625" style="47" customWidth="1"/>
    <col min="3079" max="3079" width="1.44140625" style="47" customWidth="1"/>
    <col min="3080" max="3080" width="16.33203125" style="47" customWidth="1"/>
    <col min="3081" max="3081" width="11.5546875" style="47" customWidth="1"/>
    <col min="3082" max="3082" width="1.5546875" style="47" customWidth="1"/>
    <col min="3083" max="3083" width="16.44140625" style="47" customWidth="1"/>
    <col min="3084" max="3084" width="18.44140625" style="47" customWidth="1"/>
    <col min="3085" max="3085" width="3.33203125" style="47" customWidth="1"/>
    <col min="3086" max="3086" width="17.5546875" style="47" customWidth="1"/>
    <col min="3087" max="3087" width="13.6640625" style="47" customWidth="1"/>
    <col min="3088" max="3088" width="1.6640625" style="47" customWidth="1"/>
    <col min="3089" max="3089" width="16.33203125" style="47" customWidth="1"/>
    <col min="3090" max="3090" width="11.5546875" style="47" customWidth="1"/>
    <col min="3091" max="3091" width="4.33203125" style="47" customWidth="1"/>
    <col min="3092" max="3092" width="12.6640625" style="47" customWidth="1"/>
    <col min="3093" max="3093" width="4.6640625" style="47" customWidth="1"/>
    <col min="3094" max="3094" width="41.6640625" style="47" customWidth="1"/>
    <col min="3095" max="3095" width="22.33203125" style="47" customWidth="1"/>
    <col min="3096" max="3100" width="11.44140625" style="47"/>
    <col min="3101" max="3101" width="14.88671875" style="47" customWidth="1"/>
    <col min="3102" max="3328" width="11.44140625" style="47"/>
    <col min="3329" max="3331" width="3.6640625" style="47" customWidth="1"/>
    <col min="3332" max="3332" width="31.44140625" style="47" customWidth="1"/>
    <col min="3333" max="3333" width="16.44140625" style="47" customWidth="1"/>
    <col min="3334" max="3334" width="18.44140625" style="47" customWidth="1"/>
    <col min="3335" max="3335" width="1.44140625" style="47" customWidth="1"/>
    <col min="3336" max="3336" width="16.33203125" style="47" customWidth="1"/>
    <col min="3337" max="3337" width="11.5546875" style="47" customWidth="1"/>
    <col min="3338" max="3338" width="1.5546875" style="47" customWidth="1"/>
    <col min="3339" max="3339" width="16.44140625" style="47" customWidth="1"/>
    <col min="3340" max="3340" width="18.44140625" style="47" customWidth="1"/>
    <col min="3341" max="3341" width="3.33203125" style="47" customWidth="1"/>
    <col min="3342" max="3342" width="17.5546875" style="47" customWidth="1"/>
    <col min="3343" max="3343" width="13.6640625" style="47" customWidth="1"/>
    <col min="3344" max="3344" width="1.6640625" style="47" customWidth="1"/>
    <col min="3345" max="3345" width="16.33203125" style="47" customWidth="1"/>
    <col min="3346" max="3346" width="11.5546875" style="47" customWidth="1"/>
    <col min="3347" max="3347" width="4.33203125" style="47" customWidth="1"/>
    <col min="3348" max="3348" width="12.6640625" style="47" customWidth="1"/>
    <col min="3349" max="3349" width="4.6640625" style="47" customWidth="1"/>
    <col min="3350" max="3350" width="41.6640625" style="47" customWidth="1"/>
    <col min="3351" max="3351" width="22.33203125" style="47" customWidth="1"/>
    <col min="3352" max="3356" width="11.44140625" style="47"/>
    <col min="3357" max="3357" width="14.88671875" style="47" customWidth="1"/>
    <col min="3358" max="3584" width="11.44140625" style="47"/>
    <col min="3585" max="3587" width="3.6640625" style="47" customWidth="1"/>
    <col min="3588" max="3588" width="31.44140625" style="47" customWidth="1"/>
    <col min="3589" max="3589" width="16.44140625" style="47" customWidth="1"/>
    <col min="3590" max="3590" width="18.44140625" style="47" customWidth="1"/>
    <col min="3591" max="3591" width="1.44140625" style="47" customWidth="1"/>
    <col min="3592" max="3592" width="16.33203125" style="47" customWidth="1"/>
    <col min="3593" max="3593" width="11.5546875" style="47" customWidth="1"/>
    <col min="3594" max="3594" width="1.5546875" style="47" customWidth="1"/>
    <col min="3595" max="3595" width="16.44140625" style="47" customWidth="1"/>
    <col min="3596" max="3596" width="18.44140625" style="47" customWidth="1"/>
    <col min="3597" max="3597" width="3.33203125" style="47" customWidth="1"/>
    <col min="3598" max="3598" width="17.5546875" style="47" customWidth="1"/>
    <col min="3599" max="3599" width="13.6640625" style="47" customWidth="1"/>
    <col min="3600" max="3600" width="1.6640625" style="47" customWidth="1"/>
    <col min="3601" max="3601" width="16.33203125" style="47" customWidth="1"/>
    <col min="3602" max="3602" width="11.5546875" style="47" customWidth="1"/>
    <col min="3603" max="3603" width="4.33203125" style="47" customWidth="1"/>
    <col min="3604" max="3604" width="12.6640625" style="47" customWidth="1"/>
    <col min="3605" max="3605" width="4.6640625" style="47" customWidth="1"/>
    <col min="3606" max="3606" width="41.6640625" style="47" customWidth="1"/>
    <col min="3607" max="3607" width="22.33203125" style="47" customWidth="1"/>
    <col min="3608" max="3612" width="11.44140625" style="47"/>
    <col min="3613" max="3613" width="14.88671875" style="47" customWidth="1"/>
    <col min="3614" max="3840" width="11.44140625" style="47"/>
    <col min="3841" max="3843" width="3.6640625" style="47" customWidth="1"/>
    <col min="3844" max="3844" width="31.44140625" style="47" customWidth="1"/>
    <col min="3845" max="3845" width="16.44140625" style="47" customWidth="1"/>
    <col min="3846" max="3846" width="18.44140625" style="47" customWidth="1"/>
    <col min="3847" max="3847" width="1.44140625" style="47" customWidth="1"/>
    <col min="3848" max="3848" width="16.33203125" style="47" customWidth="1"/>
    <col min="3849" max="3849" width="11.5546875" style="47" customWidth="1"/>
    <col min="3850" max="3850" width="1.5546875" style="47" customWidth="1"/>
    <col min="3851" max="3851" width="16.44140625" style="47" customWidth="1"/>
    <col min="3852" max="3852" width="18.44140625" style="47" customWidth="1"/>
    <col min="3853" max="3853" width="3.33203125" style="47" customWidth="1"/>
    <col min="3854" max="3854" width="17.5546875" style="47" customWidth="1"/>
    <col min="3855" max="3855" width="13.6640625" style="47" customWidth="1"/>
    <col min="3856" max="3856" width="1.6640625" style="47" customWidth="1"/>
    <col min="3857" max="3857" width="16.33203125" style="47" customWidth="1"/>
    <col min="3858" max="3858" width="11.5546875" style="47" customWidth="1"/>
    <col min="3859" max="3859" width="4.33203125" style="47" customWidth="1"/>
    <col min="3860" max="3860" width="12.6640625" style="47" customWidth="1"/>
    <col min="3861" max="3861" width="4.6640625" style="47" customWidth="1"/>
    <col min="3862" max="3862" width="41.6640625" style="47" customWidth="1"/>
    <col min="3863" max="3863" width="22.33203125" style="47" customWidth="1"/>
    <col min="3864" max="3868" width="11.44140625" style="47"/>
    <col min="3869" max="3869" width="14.88671875" style="47" customWidth="1"/>
    <col min="3870" max="4096" width="11.44140625" style="47"/>
    <col min="4097" max="4099" width="3.6640625" style="47" customWidth="1"/>
    <col min="4100" max="4100" width="31.44140625" style="47" customWidth="1"/>
    <col min="4101" max="4101" width="16.44140625" style="47" customWidth="1"/>
    <col min="4102" max="4102" width="18.44140625" style="47" customWidth="1"/>
    <col min="4103" max="4103" width="1.44140625" style="47" customWidth="1"/>
    <col min="4104" max="4104" width="16.33203125" style="47" customWidth="1"/>
    <col min="4105" max="4105" width="11.5546875" style="47" customWidth="1"/>
    <col min="4106" max="4106" width="1.5546875" style="47" customWidth="1"/>
    <col min="4107" max="4107" width="16.44140625" style="47" customWidth="1"/>
    <col min="4108" max="4108" width="18.44140625" style="47" customWidth="1"/>
    <col min="4109" max="4109" width="3.33203125" style="47" customWidth="1"/>
    <col min="4110" max="4110" width="17.5546875" style="47" customWidth="1"/>
    <col min="4111" max="4111" width="13.6640625" style="47" customWidth="1"/>
    <col min="4112" max="4112" width="1.6640625" style="47" customWidth="1"/>
    <col min="4113" max="4113" width="16.33203125" style="47" customWidth="1"/>
    <col min="4114" max="4114" width="11.5546875" style="47" customWidth="1"/>
    <col min="4115" max="4115" width="4.33203125" style="47" customWidth="1"/>
    <col min="4116" max="4116" width="12.6640625" style="47" customWidth="1"/>
    <col min="4117" max="4117" width="4.6640625" style="47" customWidth="1"/>
    <col min="4118" max="4118" width="41.6640625" style="47" customWidth="1"/>
    <col min="4119" max="4119" width="22.33203125" style="47" customWidth="1"/>
    <col min="4120" max="4124" width="11.44140625" style="47"/>
    <col min="4125" max="4125" width="14.88671875" style="47" customWidth="1"/>
    <col min="4126" max="4352" width="11.44140625" style="47"/>
    <col min="4353" max="4355" width="3.6640625" style="47" customWidth="1"/>
    <col min="4356" max="4356" width="31.44140625" style="47" customWidth="1"/>
    <col min="4357" max="4357" width="16.44140625" style="47" customWidth="1"/>
    <col min="4358" max="4358" width="18.44140625" style="47" customWidth="1"/>
    <col min="4359" max="4359" width="1.44140625" style="47" customWidth="1"/>
    <col min="4360" max="4360" width="16.33203125" style="47" customWidth="1"/>
    <col min="4361" max="4361" width="11.5546875" style="47" customWidth="1"/>
    <col min="4362" max="4362" width="1.5546875" style="47" customWidth="1"/>
    <col min="4363" max="4363" width="16.44140625" style="47" customWidth="1"/>
    <col min="4364" max="4364" width="18.44140625" style="47" customWidth="1"/>
    <col min="4365" max="4365" width="3.33203125" style="47" customWidth="1"/>
    <col min="4366" max="4366" width="17.5546875" style="47" customWidth="1"/>
    <col min="4367" max="4367" width="13.6640625" style="47" customWidth="1"/>
    <col min="4368" max="4368" width="1.6640625" style="47" customWidth="1"/>
    <col min="4369" max="4369" width="16.33203125" style="47" customWidth="1"/>
    <col min="4370" max="4370" width="11.5546875" style="47" customWidth="1"/>
    <col min="4371" max="4371" width="4.33203125" style="47" customWidth="1"/>
    <col min="4372" max="4372" width="12.6640625" style="47" customWidth="1"/>
    <col min="4373" max="4373" width="4.6640625" style="47" customWidth="1"/>
    <col min="4374" max="4374" width="41.6640625" style="47" customWidth="1"/>
    <col min="4375" max="4375" width="22.33203125" style="47" customWidth="1"/>
    <col min="4376" max="4380" width="11.44140625" style="47"/>
    <col min="4381" max="4381" width="14.88671875" style="47" customWidth="1"/>
    <col min="4382" max="4608" width="11.44140625" style="47"/>
    <col min="4609" max="4611" width="3.6640625" style="47" customWidth="1"/>
    <col min="4612" max="4612" width="31.44140625" style="47" customWidth="1"/>
    <col min="4613" max="4613" width="16.44140625" style="47" customWidth="1"/>
    <col min="4614" max="4614" width="18.44140625" style="47" customWidth="1"/>
    <col min="4615" max="4615" width="1.44140625" style="47" customWidth="1"/>
    <col min="4616" max="4616" width="16.33203125" style="47" customWidth="1"/>
    <col min="4617" max="4617" width="11.5546875" style="47" customWidth="1"/>
    <col min="4618" max="4618" width="1.5546875" style="47" customWidth="1"/>
    <col min="4619" max="4619" width="16.44140625" style="47" customWidth="1"/>
    <col min="4620" max="4620" width="18.44140625" style="47" customWidth="1"/>
    <col min="4621" max="4621" width="3.33203125" style="47" customWidth="1"/>
    <col min="4622" max="4622" width="17.5546875" style="47" customWidth="1"/>
    <col min="4623" max="4623" width="13.6640625" style="47" customWidth="1"/>
    <col min="4624" max="4624" width="1.6640625" style="47" customWidth="1"/>
    <col min="4625" max="4625" width="16.33203125" style="47" customWidth="1"/>
    <col min="4626" max="4626" width="11.5546875" style="47" customWidth="1"/>
    <col min="4627" max="4627" width="4.33203125" style="47" customWidth="1"/>
    <col min="4628" max="4628" width="12.6640625" style="47" customWidth="1"/>
    <col min="4629" max="4629" width="4.6640625" style="47" customWidth="1"/>
    <col min="4630" max="4630" width="41.6640625" style="47" customWidth="1"/>
    <col min="4631" max="4631" width="22.33203125" style="47" customWidth="1"/>
    <col min="4632" max="4636" width="11.44140625" style="47"/>
    <col min="4637" max="4637" width="14.88671875" style="47" customWidth="1"/>
    <col min="4638" max="4864" width="11.44140625" style="47"/>
    <col min="4865" max="4867" width="3.6640625" style="47" customWidth="1"/>
    <col min="4868" max="4868" width="31.44140625" style="47" customWidth="1"/>
    <col min="4869" max="4869" width="16.44140625" style="47" customWidth="1"/>
    <col min="4870" max="4870" width="18.44140625" style="47" customWidth="1"/>
    <col min="4871" max="4871" width="1.44140625" style="47" customWidth="1"/>
    <col min="4872" max="4872" width="16.33203125" style="47" customWidth="1"/>
    <col min="4873" max="4873" width="11.5546875" style="47" customWidth="1"/>
    <col min="4874" max="4874" width="1.5546875" style="47" customWidth="1"/>
    <col min="4875" max="4875" width="16.44140625" style="47" customWidth="1"/>
    <col min="4876" max="4876" width="18.44140625" style="47" customWidth="1"/>
    <col min="4877" max="4877" width="3.33203125" style="47" customWidth="1"/>
    <col min="4878" max="4878" width="17.5546875" style="47" customWidth="1"/>
    <col min="4879" max="4879" width="13.6640625" style="47" customWidth="1"/>
    <col min="4880" max="4880" width="1.6640625" style="47" customWidth="1"/>
    <col min="4881" max="4881" width="16.33203125" style="47" customWidth="1"/>
    <col min="4882" max="4882" width="11.5546875" style="47" customWidth="1"/>
    <col min="4883" max="4883" width="4.33203125" style="47" customWidth="1"/>
    <col min="4884" max="4884" width="12.6640625" style="47" customWidth="1"/>
    <col min="4885" max="4885" width="4.6640625" style="47" customWidth="1"/>
    <col min="4886" max="4886" width="41.6640625" style="47" customWidth="1"/>
    <col min="4887" max="4887" width="22.33203125" style="47" customWidth="1"/>
    <col min="4888" max="4892" width="11.44140625" style="47"/>
    <col min="4893" max="4893" width="14.88671875" style="47" customWidth="1"/>
    <col min="4894" max="5120" width="11.44140625" style="47"/>
    <col min="5121" max="5123" width="3.6640625" style="47" customWidth="1"/>
    <col min="5124" max="5124" width="31.44140625" style="47" customWidth="1"/>
    <col min="5125" max="5125" width="16.44140625" style="47" customWidth="1"/>
    <col min="5126" max="5126" width="18.44140625" style="47" customWidth="1"/>
    <col min="5127" max="5127" width="1.44140625" style="47" customWidth="1"/>
    <col min="5128" max="5128" width="16.33203125" style="47" customWidth="1"/>
    <col min="5129" max="5129" width="11.5546875" style="47" customWidth="1"/>
    <col min="5130" max="5130" width="1.5546875" style="47" customWidth="1"/>
    <col min="5131" max="5131" width="16.44140625" style="47" customWidth="1"/>
    <col min="5132" max="5132" width="18.44140625" style="47" customWidth="1"/>
    <col min="5133" max="5133" width="3.33203125" style="47" customWidth="1"/>
    <col min="5134" max="5134" width="17.5546875" style="47" customWidth="1"/>
    <col min="5135" max="5135" width="13.6640625" style="47" customWidth="1"/>
    <col min="5136" max="5136" width="1.6640625" style="47" customWidth="1"/>
    <col min="5137" max="5137" width="16.33203125" style="47" customWidth="1"/>
    <col min="5138" max="5138" width="11.5546875" style="47" customWidth="1"/>
    <col min="5139" max="5139" width="4.33203125" style="47" customWidth="1"/>
    <col min="5140" max="5140" width="12.6640625" style="47" customWidth="1"/>
    <col min="5141" max="5141" width="4.6640625" style="47" customWidth="1"/>
    <col min="5142" max="5142" width="41.6640625" style="47" customWidth="1"/>
    <col min="5143" max="5143" width="22.33203125" style="47" customWidth="1"/>
    <col min="5144" max="5148" width="11.44140625" style="47"/>
    <col min="5149" max="5149" width="14.88671875" style="47" customWidth="1"/>
    <col min="5150" max="5376" width="11.44140625" style="47"/>
    <col min="5377" max="5379" width="3.6640625" style="47" customWidth="1"/>
    <col min="5380" max="5380" width="31.44140625" style="47" customWidth="1"/>
    <col min="5381" max="5381" width="16.44140625" style="47" customWidth="1"/>
    <col min="5382" max="5382" width="18.44140625" style="47" customWidth="1"/>
    <col min="5383" max="5383" width="1.44140625" style="47" customWidth="1"/>
    <col min="5384" max="5384" width="16.33203125" style="47" customWidth="1"/>
    <col min="5385" max="5385" width="11.5546875" style="47" customWidth="1"/>
    <col min="5386" max="5386" width="1.5546875" style="47" customWidth="1"/>
    <col min="5387" max="5387" width="16.44140625" style="47" customWidth="1"/>
    <col min="5388" max="5388" width="18.44140625" style="47" customWidth="1"/>
    <col min="5389" max="5389" width="3.33203125" style="47" customWidth="1"/>
    <col min="5390" max="5390" width="17.5546875" style="47" customWidth="1"/>
    <col min="5391" max="5391" width="13.6640625" style="47" customWidth="1"/>
    <col min="5392" max="5392" width="1.6640625" style="47" customWidth="1"/>
    <col min="5393" max="5393" width="16.33203125" style="47" customWidth="1"/>
    <col min="5394" max="5394" width="11.5546875" style="47" customWidth="1"/>
    <col min="5395" max="5395" width="4.33203125" style="47" customWidth="1"/>
    <col min="5396" max="5396" width="12.6640625" style="47" customWidth="1"/>
    <col min="5397" max="5397" width="4.6640625" style="47" customWidth="1"/>
    <col min="5398" max="5398" width="41.6640625" style="47" customWidth="1"/>
    <col min="5399" max="5399" width="22.33203125" style="47" customWidth="1"/>
    <col min="5400" max="5404" width="11.44140625" style="47"/>
    <col min="5405" max="5405" width="14.88671875" style="47" customWidth="1"/>
    <col min="5406" max="5632" width="11.44140625" style="47"/>
    <col min="5633" max="5635" width="3.6640625" style="47" customWidth="1"/>
    <col min="5636" max="5636" width="31.44140625" style="47" customWidth="1"/>
    <col min="5637" max="5637" width="16.44140625" style="47" customWidth="1"/>
    <col min="5638" max="5638" width="18.44140625" style="47" customWidth="1"/>
    <col min="5639" max="5639" width="1.44140625" style="47" customWidth="1"/>
    <col min="5640" max="5640" width="16.33203125" style="47" customWidth="1"/>
    <col min="5641" max="5641" width="11.5546875" style="47" customWidth="1"/>
    <col min="5642" max="5642" width="1.5546875" style="47" customWidth="1"/>
    <col min="5643" max="5643" width="16.44140625" style="47" customWidth="1"/>
    <col min="5644" max="5644" width="18.44140625" style="47" customWidth="1"/>
    <col min="5645" max="5645" width="3.33203125" style="47" customWidth="1"/>
    <col min="5646" max="5646" width="17.5546875" style="47" customWidth="1"/>
    <col min="5647" max="5647" width="13.6640625" style="47" customWidth="1"/>
    <col min="5648" max="5648" width="1.6640625" style="47" customWidth="1"/>
    <col min="5649" max="5649" width="16.33203125" style="47" customWidth="1"/>
    <col min="5650" max="5650" width="11.5546875" style="47" customWidth="1"/>
    <col min="5651" max="5651" width="4.33203125" style="47" customWidth="1"/>
    <col min="5652" max="5652" width="12.6640625" style="47" customWidth="1"/>
    <col min="5653" max="5653" width="4.6640625" style="47" customWidth="1"/>
    <col min="5654" max="5654" width="41.6640625" style="47" customWidth="1"/>
    <col min="5655" max="5655" width="22.33203125" style="47" customWidth="1"/>
    <col min="5656" max="5660" width="11.44140625" style="47"/>
    <col min="5661" max="5661" width="14.88671875" style="47" customWidth="1"/>
    <col min="5662" max="5888" width="11.44140625" style="47"/>
    <col min="5889" max="5891" width="3.6640625" style="47" customWidth="1"/>
    <col min="5892" max="5892" width="31.44140625" style="47" customWidth="1"/>
    <col min="5893" max="5893" width="16.44140625" style="47" customWidth="1"/>
    <col min="5894" max="5894" width="18.44140625" style="47" customWidth="1"/>
    <col min="5895" max="5895" width="1.44140625" style="47" customWidth="1"/>
    <col min="5896" max="5896" width="16.33203125" style="47" customWidth="1"/>
    <col min="5897" max="5897" width="11.5546875" style="47" customWidth="1"/>
    <col min="5898" max="5898" width="1.5546875" style="47" customWidth="1"/>
    <col min="5899" max="5899" width="16.44140625" style="47" customWidth="1"/>
    <col min="5900" max="5900" width="18.44140625" style="47" customWidth="1"/>
    <col min="5901" max="5901" width="3.33203125" style="47" customWidth="1"/>
    <col min="5902" max="5902" width="17.5546875" style="47" customWidth="1"/>
    <col min="5903" max="5903" width="13.6640625" style="47" customWidth="1"/>
    <col min="5904" max="5904" width="1.6640625" style="47" customWidth="1"/>
    <col min="5905" max="5905" width="16.33203125" style="47" customWidth="1"/>
    <col min="5906" max="5906" width="11.5546875" style="47" customWidth="1"/>
    <col min="5907" max="5907" width="4.33203125" style="47" customWidth="1"/>
    <col min="5908" max="5908" width="12.6640625" style="47" customWidth="1"/>
    <col min="5909" max="5909" width="4.6640625" style="47" customWidth="1"/>
    <col min="5910" max="5910" width="41.6640625" style="47" customWidth="1"/>
    <col min="5911" max="5911" width="22.33203125" style="47" customWidth="1"/>
    <col min="5912" max="5916" width="11.44140625" style="47"/>
    <col min="5917" max="5917" width="14.88671875" style="47" customWidth="1"/>
    <col min="5918" max="6144" width="11.44140625" style="47"/>
    <col min="6145" max="6147" width="3.6640625" style="47" customWidth="1"/>
    <col min="6148" max="6148" width="31.44140625" style="47" customWidth="1"/>
    <col min="6149" max="6149" width="16.44140625" style="47" customWidth="1"/>
    <col min="6150" max="6150" width="18.44140625" style="47" customWidth="1"/>
    <col min="6151" max="6151" width="1.44140625" style="47" customWidth="1"/>
    <col min="6152" max="6152" width="16.33203125" style="47" customWidth="1"/>
    <col min="6153" max="6153" width="11.5546875" style="47" customWidth="1"/>
    <col min="6154" max="6154" width="1.5546875" style="47" customWidth="1"/>
    <col min="6155" max="6155" width="16.44140625" style="47" customWidth="1"/>
    <col min="6156" max="6156" width="18.44140625" style="47" customWidth="1"/>
    <col min="6157" max="6157" width="3.33203125" style="47" customWidth="1"/>
    <col min="6158" max="6158" width="17.5546875" style="47" customWidth="1"/>
    <col min="6159" max="6159" width="13.6640625" style="47" customWidth="1"/>
    <col min="6160" max="6160" width="1.6640625" style="47" customWidth="1"/>
    <col min="6161" max="6161" width="16.33203125" style="47" customWidth="1"/>
    <col min="6162" max="6162" width="11.5546875" style="47" customWidth="1"/>
    <col min="6163" max="6163" width="4.33203125" style="47" customWidth="1"/>
    <col min="6164" max="6164" width="12.6640625" style="47" customWidth="1"/>
    <col min="6165" max="6165" width="4.6640625" style="47" customWidth="1"/>
    <col min="6166" max="6166" width="41.6640625" style="47" customWidth="1"/>
    <col min="6167" max="6167" width="22.33203125" style="47" customWidth="1"/>
    <col min="6168" max="6172" width="11.44140625" style="47"/>
    <col min="6173" max="6173" width="14.88671875" style="47" customWidth="1"/>
    <col min="6174" max="6400" width="11.44140625" style="47"/>
    <col min="6401" max="6403" width="3.6640625" style="47" customWidth="1"/>
    <col min="6404" max="6404" width="31.44140625" style="47" customWidth="1"/>
    <col min="6405" max="6405" width="16.44140625" style="47" customWidth="1"/>
    <col min="6406" max="6406" width="18.44140625" style="47" customWidth="1"/>
    <col min="6407" max="6407" width="1.44140625" style="47" customWidth="1"/>
    <col min="6408" max="6408" width="16.33203125" style="47" customWidth="1"/>
    <col min="6409" max="6409" width="11.5546875" style="47" customWidth="1"/>
    <col min="6410" max="6410" width="1.5546875" style="47" customWidth="1"/>
    <col min="6411" max="6411" width="16.44140625" style="47" customWidth="1"/>
    <col min="6412" max="6412" width="18.44140625" style="47" customWidth="1"/>
    <col min="6413" max="6413" width="3.33203125" style="47" customWidth="1"/>
    <col min="6414" max="6414" width="17.5546875" style="47" customWidth="1"/>
    <col min="6415" max="6415" width="13.6640625" style="47" customWidth="1"/>
    <col min="6416" max="6416" width="1.6640625" style="47" customWidth="1"/>
    <col min="6417" max="6417" width="16.33203125" style="47" customWidth="1"/>
    <col min="6418" max="6418" width="11.5546875" style="47" customWidth="1"/>
    <col min="6419" max="6419" width="4.33203125" style="47" customWidth="1"/>
    <col min="6420" max="6420" width="12.6640625" style="47" customWidth="1"/>
    <col min="6421" max="6421" width="4.6640625" style="47" customWidth="1"/>
    <col min="6422" max="6422" width="41.6640625" style="47" customWidth="1"/>
    <col min="6423" max="6423" width="22.33203125" style="47" customWidth="1"/>
    <col min="6424" max="6428" width="11.44140625" style="47"/>
    <col min="6429" max="6429" width="14.88671875" style="47" customWidth="1"/>
    <col min="6430" max="6656" width="11.44140625" style="47"/>
    <col min="6657" max="6659" width="3.6640625" style="47" customWidth="1"/>
    <col min="6660" max="6660" width="31.44140625" style="47" customWidth="1"/>
    <col min="6661" max="6661" width="16.44140625" style="47" customWidth="1"/>
    <col min="6662" max="6662" width="18.44140625" style="47" customWidth="1"/>
    <col min="6663" max="6663" width="1.44140625" style="47" customWidth="1"/>
    <col min="6664" max="6664" width="16.33203125" style="47" customWidth="1"/>
    <col min="6665" max="6665" width="11.5546875" style="47" customWidth="1"/>
    <col min="6666" max="6666" width="1.5546875" style="47" customWidth="1"/>
    <col min="6667" max="6667" width="16.44140625" style="47" customWidth="1"/>
    <col min="6668" max="6668" width="18.44140625" style="47" customWidth="1"/>
    <col min="6669" max="6669" width="3.33203125" style="47" customWidth="1"/>
    <col min="6670" max="6670" width="17.5546875" style="47" customWidth="1"/>
    <col min="6671" max="6671" width="13.6640625" style="47" customWidth="1"/>
    <col min="6672" max="6672" width="1.6640625" style="47" customWidth="1"/>
    <col min="6673" max="6673" width="16.33203125" style="47" customWidth="1"/>
    <col min="6674" max="6674" width="11.5546875" style="47" customWidth="1"/>
    <col min="6675" max="6675" width="4.33203125" style="47" customWidth="1"/>
    <col min="6676" max="6676" width="12.6640625" style="47" customWidth="1"/>
    <col min="6677" max="6677" width="4.6640625" style="47" customWidth="1"/>
    <col min="6678" max="6678" width="41.6640625" style="47" customWidth="1"/>
    <col min="6679" max="6679" width="22.33203125" style="47" customWidth="1"/>
    <col min="6680" max="6684" width="11.44140625" style="47"/>
    <col min="6685" max="6685" width="14.88671875" style="47" customWidth="1"/>
    <col min="6686" max="6912" width="11.44140625" style="47"/>
    <col min="6913" max="6915" width="3.6640625" style="47" customWidth="1"/>
    <col min="6916" max="6916" width="31.44140625" style="47" customWidth="1"/>
    <col min="6917" max="6917" width="16.44140625" style="47" customWidth="1"/>
    <col min="6918" max="6918" width="18.44140625" style="47" customWidth="1"/>
    <col min="6919" max="6919" width="1.44140625" style="47" customWidth="1"/>
    <col min="6920" max="6920" width="16.33203125" style="47" customWidth="1"/>
    <col min="6921" max="6921" width="11.5546875" style="47" customWidth="1"/>
    <col min="6922" max="6922" width="1.5546875" style="47" customWidth="1"/>
    <col min="6923" max="6923" width="16.44140625" style="47" customWidth="1"/>
    <col min="6924" max="6924" width="18.44140625" style="47" customWidth="1"/>
    <col min="6925" max="6925" width="3.33203125" style="47" customWidth="1"/>
    <col min="6926" max="6926" width="17.5546875" style="47" customWidth="1"/>
    <col min="6927" max="6927" width="13.6640625" style="47" customWidth="1"/>
    <col min="6928" max="6928" width="1.6640625" style="47" customWidth="1"/>
    <col min="6929" max="6929" width="16.33203125" style="47" customWidth="1"/>
    <col min="6930" max="6930" width="11.5546875" style="47" customWidth="1"/>
    <col min="6931" max="6931" width="4.33203125" style="47" customWidth="1"/>
    <col min="6932" max="6932" width="12.6640625" style="47" customWidth="1"/>
    <col min="6933" max="6933" width="4.6640625" style="47" customWidth="1"/>
    <col min="6934" max="6934" width="41.6640625" style="47" customWidth="1"/>
    <col min="6935" max="6935" width="22.33203125" style="47" customWidth="1"/>
    <col min="6936" max="6940" width="11.44140625" style="47"/>
    <col min="6941" max="6941" width="14.88671875" style="47" customWidth="1"/>
    <col min="6942" max="7168" width="11.44140625" style="47"/>
    <col min="7169" max="7171" width="3.6640625" style="47" customWidth="1"/>
    <col min="7172" max="7172" width="31.44140625" style="47" customWidth="1"/>
    <col min="7173" max="7173" width="16.44140625" style="47" customWidth="1"/>
    <col min="7174" max="7174" width="18.44140625" style="47" customWidth="1"/>
    <col min="7175" max="7175" width="1.44140625" style="47" customWidth="1"/>
    <col min="7176" max="7176" width="16.33203125" style="47" customWidth="1"/>
    <col min="7177" max="7177" width="11.5546875" style="47" customWidth="1"/>
    <col min="7178" max="7178" width="1.5546875" style="47" customWidth="1"/>
    <col min="7179" max="7179" width="16.44140625" style="47" customWidth="1"/>
    <col min="7180" max="7180" width="18.44140625" style="47" customWidth="1"/>
    <col min="7181" max="7181" width="3.33203125" style="47" customWidth="1"/>
    <col min="7182" max="7182" width="17.5546875" style="47" customWidth="1"/>
    <col min="7183" max="7183" width="13.6640625" style="47" customWidth="1"/>
    <col min="7184" max="7184" width="1.6640625" style="47" customWidth="1"/>
    <col min="7185" max="7185" width="16.33203125" style="47" customWidth="1"/>
    <col min="7186" max="7186" width="11.5546875" style="47" customWidth="1"/>
    <col min="7187" max="7187" width="4.33203125" style="47" customWidth="1"/>
    <col min="7188" max="7188" width="12.6640625" style="47" customWidth="1"/>
    <col min="7189" max="7189" width="4.6640625" style="47" customWidth="1"/>
    <col min="7190" max="7190" width="41.6640625" style="47" customWidth="1"/>
    <col min="7191" max="7191" width="22.33203125" style="47" customWidth="1"/>
    <col min="7192" max="7196" width="11.44140625" style="47"/>
    <col min="7197" max="7197" width="14.88671875" style="47" customWidth="1"/>
    <col min="7198" max="7424" width="11.44140625" style="47"/>
    <col min="7425" max="7427" width="3.6640625" style="47" customWidth="1"/>
    <col min="7428" max="7428" width="31.44140625" style="47" customWidth="1"/>
    <col min="7429" max="7429" width="16.44140625" style="47" customWidth="1"/>
    <col min="7430" max="7430" width="18.44140625" style="47" customWidth="1"/>
    <col min="7431" max="7431" width="1.44140625" style="47" customWidth="1"/>
    <col min="7432" max="7432" width="16.33203125" style="47" customWidth="1"/>
    <col min="7433" max="7433" width="11.5546875" style="47" customWidth="1"/>
    <col min="7434" max="7434" width="1.5546875" style="47" customWidth="1"/>
    <col min="7435" max="7435" width="16.44140625" style="47" customWidth="1"/>
    <col min="7436" max="7436" width="18.44140625" style="47" customWidth="1"/>
    <col min="7437" max="7437" width="3.33203125" style="47" customWidth="1"/>
    <col min="7438" max="7438" width="17.5546875" style="47" customWidth="1"/>
    <col min="7439" max="7439" width="13.6640625" style="47" customWidth="1"/>
    <col min="7440" max="7440" width="1.6640625" style="47" customWidth="1"/>
    <col min="7441" max="7441" width="16.33203125" style="47" customWidth="1"/>
    <col min="7442" max="7442" width="11.5546875" style="47" customWidth="1"/>
    <col min="7443" max="7443" width="4.33203125" style="47" customWidth="1"/>
    <col min="7444" max="7444" width="12.6640625" style="47" customWidth="1"/>
    <col min="7445" max="7445" width="4.6640625" style="47" customWidth="1"/>
    <col min="7446" max="7446" width="41.6640625" style="47" customWidth="1"/>
    <col min="7447" max="7447" width="22.33203125" style="47" customWidth="1"/>
    <col min="7448" max="7452" width="11.44140625" style="47"/>
    <col min="7453" max="7453" width="14.88671875" style="47" customWidth="1"/>
    <col min="7454" max="7680" width="11.44140625" style="47"/>
    <col min="7681" max="7683" width="3.6640625" style="47" customWidth="1"/>
    <col min="7684" max="7684" width="31.44140625" style="47" customWidth="1"/>
    <col min="7685" max="7685" width="16.44140625" style="47" customWidth="1"/>
    <col min="7686" max="7686" width="18.44140625" style="47" customWidth="1"/>
    <col min="7687" max="7687" width="1.44140625" style="47" customWidth="1"/>
    <col min="7688" max="7688" width="16.33203125" style="47" customWidth="1"/>
    <col min="7689" max="7689" width="11.5546875" style="47" customWidth="1"/>
    <col min="7690" max="7690" width="1.5546875" style="47" customWidth="1"/>
    <col min="7691" max="7691" width="16.44140625" style="47" customWidth="1"/>
    <col min="7692" max="7692" width="18.44140625" style="47" customWidth="1"/>
    <col min="7693" max="7693" width="3.33203125" style="47" customWidth="1"/>
    <col min="7694" max="7694" width="17.5546875" style="47" customWidth="1"/>
    <col min="7695" max="7695" width="13.6640625" style="47" customWidth="1"/>
    <col min="7696" max="7696" width="1.6640625" style="47" customWidth="1"/>
    <col min="7697" max="7697" width="16.33203125" style="47" customWidth="1"/>
    <col min="7698" max="7698" width="11.5546875" style="47" customWidth="1"/>
    <col min="7699" max="7699" width="4.33203125" style="47" customWidth="1"/>
    <col min="7700" max="7700" width="12.6640625" style="47" customWidth="1"/>
    <col min="7701" max="7701" width="4.6640625" style="47" customWidth="1"/>
    <col min="7702" max="7702" width="41.6640625" style="47" customWidth="1"/>
    <col min="7703" max="7703" width="22.33203125" style="47" customWidth="1"/>
    <col min="7704" max="7708" width="11.44140625" style="47"/>
    <col min="7709" max="7709" width="14.88671875" style="47" customWidth="1"/>
    <col min="7710" max="7936" width="11.44140625" style="47"/>
    <col min="7937" max="7939" width="3.6640625" style="47" customWidth="1"/>
    <col min="7940" max="7940" width="31.44140625" style="47" customWidth="1"/>
    <col min="7941" max="7941" width="16.44140625" style="47" customWidth="1"/>
    <col min="7942" max="7942" width="18.44140625" style="47" customWidth="1"/>
    <col min="7943" max="7943" width="1.44140625" style="47" customWidth="1"/>
    <col min="7944" max="7944" width="16.33203125" style="47" customWidth="1"/>
    <col min="7945" max="7945" width="11.5546875" style="47" customWidth="1"/>
    <col min="7946" max="7946" width="1.5546875" style="47" customWidth="1"/>
    <col min="7947" max="7947" width="16.44140625" style="47" customWidth="1"/>
    <col min="7948" max="7948" width="18.44140625" style="47" customWidth="1"/>
    <col min="7949" max="7949" width="3.33203125" style="47" customWidth="1"/>
    <col min="7950" max="7950" width="17.5546875" style="47" customWidth="1"/>
    <col min="7951" max="7951" width="13.6640625" style="47" customWidth="1"/>
    <col min="7952" max="7952" width="1.6640625" style="47" customWidth="1"/>
    <col min="7953" max="7953" width="16.33203125" style="47" customWidth="1"/>
    <col min="7954" max="7954" width="11.5546875" style="47" customWidth="1"/>
    <col min="7955" max="7955" width="4.33203125" style="47" customWidth="1"/>
    <col min="7956" max="7956" width="12.6640625" style="47" customWidth="1"/>
    <col min="7957" max="7957" width="4.6640625" style="47" customWidth="1"/>
    <col min="7958" max="7958" width="41.6640625" style="47" customWidth="1"/>
    <col min="7959" max="7959" width="22.33203125" style="47" customWidth="1"/>
    <col min="7960" max="7964" width="11.44140625" style="47"/>
    <col min="7965" max="7965" width="14.88671875" style="47" customWidth="1"/>
    <col min="7966" max="8192" width="11.44140625" style="47"/>
    <col min="8193" max="8195" width="3.6640625" style="47" customWidth="1"/>
    <col min="8196" max="8196" width="31.44140625" style="47" customWidth="1"/>
    <col min="8197" max="8197" width="16.44140625" style="47" customWidth="1"/>
    <col min="8198" max="8198" width="18.44140625" style="47" customWidth="1"/>
    <col min="8199" max="8199" width="1.44140625" style="47" customWidth="1"/>
    <col min="8200" max="8200" width="16.33203125" style="47" customWidth="1"/>
    <col min="8201" max="8201" width="11.5546875" style="47" customWidth="1"/>
    <col min="8202" max="8202" width="1.5546875" style="47" customWidth="1"/>
    <col min="8203" max="8203" width="16.44140625" style="47" customWidth="1"/>
    <col min="8204" max="8204" width="18.44140625" style="47" customWidth="1"/>
    <col min="8205" max="8205" width="3.33203125" style="47" customWidth="1"/>
    <col min="8206" max="8206" width="17.5546875" style="47" customWidth="1"/>
    <col min="8207" max="8207" width="13.6640625" style="47" customWidth="1"/>
    <col min="8208" max="8208" width="1.6640625" style="47" customWidth="1"/>
    <col min="8209" max="8209" width="16.33203125" style="47" customWidth="1"/>
    <col min="8210" max="8210" width="11.5546875" style="47" customWidth="1"/>
    <col min="8211" max="8211" width="4.33203125" style="47" customWidth="1"/>
    <col min="8212" max="8212" width="12.6640625" style="47" customWidth="1"/>
    <col min="8213" max="8213" width="4.6640625" style="47" customWidth="1"/>
    <col min="8214" max="8214" width="41.6640625" style="47" customWidth="1"/>
    <col min="8215" max="8215" width="22.33203125" style="47" customWidth="1"/>
    <col min="8216" max="8220" width="11.44140625" style="47"/>
    <col min="8221" max="8221" width="14.88671875" style="47" customWidth="1"/>
    <col min="8222" max="8448" width="11.44140625" style="47"/>
    <col min="8449" max="8451" width="3.6640625" style="47" customWidth="1"/>
    <col min="8452" max="8452" width="31.44140625" style="47" customWidth="1"/>
    <col min="8453" max="8453" width="16.44140625" style="47" customWidth="1"/>
    <col min="8454" max="8454" width="18.44140625" style="47" customWidth="1"/>
    <col min="8455" max="8455" width="1.44140625" style="47" customWidth="1"/>
    <col min="8456" max="8456" width="16.33203125" style="47" customWidth="1"/>
    <col min="8457" max="8457" width="11.5546875" style="47" customWidth="1"/>
    <col min="8458" max="8458" width="1.5546875" style="47" customWidth="1"/>
    <col min="8459" max="8459" width="16.44140625" style="47" customWidth="1"/>
    <col min="8460" max="8460" width="18.44140625" style="47" customWidth="1"/>
    <col min="8461" max="8461" width="3.33203125" style="47" customWidth="1"/>
    <col min="8462" max="8462" width="17.5546875" style="47" customWidth="1"/>
    <col min="8463" max="8463" width="13.6640625" style="47" customWidth="1"/>
    <col min="8464" max="8464" width="1.6640625" style="47" customWidth="1"/>
    <col min="8465" max="8465" width="16.33203125" style="47" customWidth="1"/>
    <col min="8466" max="8466" width="11.5546875" style="47" customWidth="1"/>
    <col min="8467" max="8467" width="4.33203125" style="47" customWidth="1"/>
    <col min="8468" max="8468" width="12.6640625" style="47" customWidth="1"/>
    <col min="8469" max="8469" width="4.6640625" style="47" customWidth="1"/>
    <col min="8470" max="8470" width="41.6640625" style="47" customWidth="1"/>
    <col min="8471" max="8471" width="22.33203125" style="47" customWidth="1"/>
    <col min="8472" max="8476" width="11.44140625" style="47"/>
    <col min="8477" max="8477" width="14.88671875" style="47" customWidth="1"/>
    <col min="8478" max="8704" width="11.44140625" style="47"/>
    <col min="8705" max="8707" width="3.6640625" style="47" customWidth="1"/>
    <col min="8708" max="8708" width="31.44140625" style="47" customWidth="1"/>
    <col min="8709" max="8709" width="16.44140625" style="47" customWidth="1"/>
    <col min="8710" max="8710" width="18.44140625" style="47" customWidth="1"/>
    <col min="8711" max="8711" width="1.44140625" style="47" customWidth="1"/>
    <col min="8712" max="8712" width="16.33203125" style="47" customWidth="1"/>
    <col min="8713" max="8713" width="11.5546875" style="47" customWidth="1"/>
    <col min="8714" max="8714" width="1.5546875" style="47" customWidth="1"/>
    <col min="8715" max="8715" width="16.44140625" style="47" customWidth="1"/>
    <col min="8716" max="8716" width="18.44140625" style="47" customWidth="1"/>
    <col min="8717" max="8717" width="3.33203125" style="47" customWidth="1"/>
    <col min="8718" max="8718" width="17.5546875" style="47" customWidth="1"/>
    <col min="8719" max="8719" width="13.6640625" style="47" customWidth="1"/>
    <col min="8720" max="8720" width="1.6640625" style="47" customWidth="1"/>
    <col min="8721" max="8721" width="16.33203125" style="47" customWidth="1"/>
    <col min="8722" max="8722" width="11.5546875" style="47" customWidth="1"/>
    <col min="8723" max="8723" width="4.33203125" style="47" customWidth="1"/>
    <col min="8724" max="8724" width="12.6640625" style="47" customWidth="1"/>
    <col min="8725" max="8725" width="4.6640625" style="47" customWidth="1"/>
    <col min="8726" max="8726" width="41.6640625" style="47" customWidth="1"/>
    <col min="8727" max="8727" width="22.33203125" style="47" customWidth="1"/>
    <col min="8728" max="8732" width="11.44140625" style="47"/>
    <col min="8733" max="8733" width="14.88671875" style="47" customWidth="1"/>
    <col min="8734" max="8960" width="11.44140625" style="47"/>
    <col min="8961" max="8963" width="3.6640625" style="47" customWidth="1"/>
    <col min="8964" max="8964" width="31.44140625" style="47" customWidth="1"/>
    <col min="8965" max="8965" width="16.44140625" style="47" customWidth="1"/>
    <col min="8966" max="8966" width="18.44140625" style="47" customWidth="1"/>
    <col min="8967" max="8967" width="1.44140625" style="47" customWidth="1"/>
    <col min="8968" max="8968" width="16.33203125" style="47" customWidth="1"/>
    <col min="8969" max="8969" width="11.5546875" style="47" customWidth="1"/>
    <col min="8970" max="8970" width="1.5546875" style="47" customWidth="1"/>
    <col min="8971" max="8971" width="16.44140625" style="47" customWidth="1"/>
    <col min="8972" max="8972" width="18.44140625" style="47" customWidth="1"/>
    <col min="8973" max="8973" width="3.33203125" style="47" customWidth="1"/>
    <col min="8974" max="8974" width="17.5546875" style="47" customWidth="1"/>
    <col min="8975" max="8975" width="13.6640625" style="47" customWidth="1"/>
    <col min="8976" max="8976" width="1.6640625" style="47" customWidth="1"/>
    <col min="8977" max="8977" width="16.33203125" style="47" customWidth="1"/>
    <col min="8978" max="8978" width="11.5546875" style="47" customWidth="1"/>
    <col min="8979" max="8979" width="4.33203125" style="47" customWidth="1"/>
    <col min="8980" max="8980" width="12.6640625" style="47" customWidth="1"/>
    <col min="8981" max="8981" width="4.6640625" style="47" customWidth="1"/>
    <col min="8982" max="8982" width="41.6640625" style="47" customWidth="1"/>
    <col min="8983" max="8983" width="22.33203125" style="47" customWidth="1"/>
    <col min="8984" max="8988" width="11.44140625" style="47"/>
    <col min="8989" max="8989" width="14.88671875" style="47" customWidth="1"/>
    <col min="8990" max="9216" width="11.44140625" style="47"/>
    <col min="9217" max="9219" width="3.6640625" style="47" customWidth="1"/>
    <col min="9220" max="9220" width="31.44140625" style="47" customWidth="1"/>
    <col min="9221" max="9221" width="16.44140625" style="47" customWidth="1"/>
    <col min="9222" max="9222" width="18.44140625" style="47" customWidth="1"/>
    <col min="9223" max="9223" width="1.44140625" style="47" customWidth="1"/>
    <col min="9224" max="9224" width="16.33203125" style="47" customWidth="1"/>
    <col min="9225" max="9225" width="11.5546875" style="47" customWidth="1"/>
    <col min="9226" max="9226" width="1.5546875" style="47" customWidth="1"/>
    <col min="9227" max="9227" width="16.44140625" style="47" customWidth="1"/>
    <col min="9228" max="9228" width="18.44140625" style="47" customWidth="1"/>
    <col min="9229" max="9229" width="3.33203125" style="47" customWidth="1"/>
    <col min="9230" max="9230" width="17.5546875" style="47" customWidth="1"/>
    <col min="9231" max="9231" width="13.6640625" style="47" customWidth="1"/>
    <col min="9232" max="9232" width="1.6640625" style="47" customWidth="1"/>
    <col min="9233" max="9233" width="16.33203125" style="47" customWidth="1"/>
    <col min="9234" max="9234" width="11.5546875" style="47" customWidth="1"/>
    <col min="9235" max="9235" width="4.33203125" style="47" customWidth="1"/>
    <col min="9236" max="9236" width="12.6640625" style="47" customWidth="1"/>
    <col min="9237" max="9237" width="4.6640625" style="47" customWidth="1"/>
    <col min="9238" max="9238" width="41.6640625" style="47" customWidth="1"/>
    <col min="9239" max="9239" width="22.33203125" style="47" customWidth="1"/>
    <col min="9240" max="9244" width="11.44140625" style="47"/>
    <col min="9245" max="9245" width="14.88671875" style="47" customWidth="1"/>
    <col min="9246" max="9472" width="11.44140625" style="47"/>
    <col min="9473" max="9475" width="3.6640625" style="47" customWidth="1"/>
    <col min="9476" max="9476" width="31.44140625" style="47" customWidth="1"/>
    <col min="9477" max="9477" width="16.44140625" style="47" customWidth="1"/>
    <col min="9478" max="9478" width="18.44140625" style="47" customWidth="1"/>
    <col min="9479" max="9479" width="1.44140625" style="47" customWidth="1"/>
    <col min="9480" max="9480" width="16.33203125" style="47" customWidth="1"/>
    <col min="9481" max="9481" width="11.5546875" style="47" customWidth="1"/>
    <col min="9482" max="9482" width="1.5546875" style="47" customWidth="1"/>
    <col min="9483" max="9483" width="16.44140625" style="47" customWidth="1"/>
    <col min="9484" max="9484" width="18.44140625" style="47" customWidth="1"/>
    <col min="9485" max="9485" width="3.33203125" style="47" customWidth="1"/>
    <col min="9486" max="9486" width="17.5546875" style="47" customWidth="1"/>
    <col min="9487" max="9487" width="13.6640625" style="47" customWidth="1"/>
    <col min="9488" max="9488" width="1.6640625" style="47" customWidth="1"/>
    <col min="9489" max="9489" width="16.33203125" style="47" customWidth="1"/>
    <col min="9490" max="9490" width="11.5546875" style="47" customWidth="1"/>
    <col min="9491" max="9491" width="4.33203125" style="47" customWidth="1"/>
    <col min="9492" max="9492" width="12.6640625" style="47" customWidth="1"/>
    <col min="9493" max="9493" width="4.6640625" style="47" customWidth="1"/>
    <col min="9494" max="9494" width="41.6640625" style="47" customWidth="1"/>
    <col min="9495" max="9495" width="22.33203125" style="47" customWidth="1"/>
    <col min="9496" max="9500" width="11.44140625" style="47"/>
    <col min="9501" max="9501" width="14.88671875" style="47" customWidth="1"/>
    <col min="9502" max="9728" width="11.44140625" style="47"/>
    <col min="9729" max="9731" width="3.6640625" style="47" customWidth="1"/>
    <col min="9732" max="9732" width="31.44140625" style="47" customWidth="1"/>
    <col min="9733" max="9733" width="16.44140625" style="47" customWidth="1"/>
    <col min="9734" max="9734" width="18.44140625" style="47" customWidth="1"/>
    <col min="9735" max="9735" width="1.44140625" style="47" customWidth="1"/>
    <col min="9736" max="9736" width="16.33203125" style="47" customWidth="1"/>
    <col min="9737" max="9737" width="11.5546875" style="47" customWidth="1"/>
    <col min="9738" max="9738" width="1.5546875" style="47" customWidth="1"/>
    <col min="9739" max="9739" width="16.44140625" style="47" customWidth="1"/>
    <col min="9740" max="9740" width="18.44140625" style="47" customWidth="1"/>
    <col min="9741" max="9741" width="3.33203125" style="47" customWidth="1"/>
    <col min="9742" max="9742" width="17.5546875" style="47" customWidth="1"/>
    <col min="9743" max="9743" width="13.6640625" style="47" customWidth="1"/>
    <col min="9744" max="9744" width="1.6640625" style="47" customWidth="1"/>
    <col min="9745" max="9745" width="16.33203125" style="47" customWidth="1"/>
    <col min="9746" max="9746" width="11.5546875" style="47" customWidth="1"/>
    <col min="9747" max="9747" width="4.33203125" style="47" customWidth="1"/>
    <col min="9748" max="9748" width="12.6640625" style="47" customWidth="1"/>
    <col min="9749" max="9749" width="4.6640625" style="47" customWidth="1"/>
    <col min="9750" max="9750" width="41.6640625" style="47" customWidth="1"/>
    <col min="9751" max="9751" width="22.33203125" style="47" customWidth="1"/>
    <col min="9752" max="9756" width="11.44140625" style="47"/>
    <col min="9757" max="9757" width="14.88671875" style="47" customWidth="1"/>
    <col min="9758" max="9984" width="11.44140625" style="47"/>
    <col min="9985" max="9987" width="3.6640625" style="47" customWidth="1"/>
    <col min="9988" max="9988" width="31.44140625" style="47" customWidth="1"/>
    <col min="9989" max="9989" width="16.44140625" style="47" customWidth="1"/>
    <col min="9990" max="9990" width="18.44140625" style="47" customWidth="1"/>
    <col min="9991" max="9991" width="1.44140625" style="47" customWidth="1"/>
    <col min="9992" max="9992" width="16.33203125" style="47" customWidth="1"/>
    <col min="9993" max="9993" width="11.5546875" style="47" customWidth="1"/>
    <col min="9994" max="9994" width="1.5546875" style="47" customWidth="1"/>
    <col min="9995" max="9995" width="16.44140625" style="47" customWidth="1"/>
    <col min="9996" max="9996" width="18.44140625" style="47" customWidth="1"/>
    <col min="9997" max="9997" width="3.33203125" style="47" customWidth="1"/>
    <col min="9998" max="9998" width="17.5546875" style="47" customWidth="1"/>
    <col min="9999" max="9999" width="13.6640625" style="47" customWidth="1"/>
    <col min="10000" max="10000" width="1.6640625" style="47" customWidth="1"/>
    <col min="10001" max="10001" width="16.33203125" style="47" customWidth="1"/>
    <col min="10002" max="10002" width="11.5546875" style="47" customWidth="1"/>
    <col min="10003" max="10003" width="4.33203125" style="47" customWidth="1"/>
    <col min="10004" max="10004" width="12.6640625" style="47" customWidth="1"/>
    <col min="10005" max="10005" width="4.6640625" style="47" customWidth="1"/>
    <col min="10006" max="10006" width="41.6640625" style="47" customWidth="1"/>
    <col min="10007" max="10007" width="22.33203125" style="47" customWidth="1"/>
    <col min="10008" max="10012" width="11.44140625" style="47"/>
    <col min="10013" max="10013" width="14.88671875" style="47" customWidth="1"/>
    <col min="10014" max="10240" width="11.44140625" style="47"/>
    <col min="10241" max="10243" width="3.6640625" style="47" customWidth="1"/>
    <col min="10244" max="10244" width="31.44140625" style="47" customWidth="1"/>
    <col min="10245" max="10245" width="16.44140625" style="47" customWidth="1"/>
    <col min="10246" max="10246" width="18.44140625" style="47" customWidth="1"/>
    <col min="10247" max="10247" width="1.44140625" style="47" customWidth="1"/>
    <col min="10248" max="10248" width="16.33203125" style="47" customWidth="1"/>
    <col min="10249" max="10249" width="11.5546875" style="47" customWidth="1"/>
    <col min="10250" max="10250" width="1.5546875" style="47" customWidth="1"/>
    <col min="10251" max="10251" width="16.44140625" style="47" customWidth="1"/>
    <col min="10252" max="10252" width="18.44140625" style="47" customWidth="1"/>
    <col min="10253" max="10253" width="3.33203125" style="47" customWidth="1"/>
    <col min="10254" max="10254" width="17.5546875" style="47" customWidth="1"/>
    <col min="10255" max="10255" width="13.6640625" style="47" customWidth="1"/>
    <col min="10256" max="10256" width="1.6640625" style="47" customWidth="1"/>
    <col min="10257" max="10257" width="16.33203125" style="47" customWidth="1"/>
    <col min="10258" max="10258" width="11.5546875" style="47" customWidth="1"/>
    <col min="10259" max="10259" width="4.33203125" style="47" customWidth="1"/>
    <col min="10260" max="10260" width="12.6640625" style="47" customWidth="1"/>
    <col min="10261" max="10261" width="4.6640625" style="47" customWidth="1"/>
    <col min="10262" max="10262" width="41.6640625" style="47" customWidth="1"/>
    <col min="10263" max="10263" width="22.33203125" style="47" customWidth="1"/>
    <col min="10264" max="10268" width="11.44140625" style="47"/>
    <col min="10269" max="10269" width="14.88671875" style="47" customWidth="1"/>
    <col min="10270" max="10496" width="11.44140625" style="47"/>
    <col min="10497" max="10499" width="3.6640625" style="47" customWidth="1"/>
    <col min="10500" max="10500" width="31.44140625" style="47" customWidth="1"/>
    <col min="10501" max="10501" width="16.44140625" style="47" customWidth="1"/>
    <col min="10502" max="10502" width="18.44140625" style="47" customWidth="1"/>
    <col min="10503" max="10503" width="1.44140625" style="47" customWidth="1"/>
    <col min="10504" max="10504" width="16.33203125" style="47" customWidth="1"/>
    <col min="10505" max="10505" width="11.5546875" style="47" customWidth="1"/>
    <col min="10506" max="10506" width="1.5546875" style="47" customWidth="1"/>
    <col min="10507" max="10507" width="16.44140625" style="47" customWidth="1"/>
    <col min="10508" max="10508" width="18.44140625" style="47" customWidth="1"/>
    <col min="10509" max="10509" width="3.33203125" style="47" customWidth="1"/>
    <col min="10510" max="10510" width="17.5546875" style="47" customWidth="1"/>
    <col min="10511" max="10511" width="13.6640625" style="47" customWidth="1"/>
    <col min="10512" max="10512" width="1.6640625" style="47" customWidth="1"/>
    <col min="10513" max="10513" width="16.33203125" style="47" customWidth="1"/>
    <col min="10514" max="10514" width="11.5546875" style="47" customWidth="1"/>
    <col min="10515" max="10515" width="4.33203125" style="47" customWidth="1"/>
    <col min="10516" max="10516" width="12.6640625" style="47" customWidth="1"/>
    <col min="10517" max="10517" width="4.6640625" style="47" customWidth="1"/>
    <col min="10518" max="10518" width="41.6640625" style="47" customWidth="1"/>
    <col min="10519" max="10519" width="22.33203125" style="47" customWidth="1"/>
    <col min="10520" max="10524" width="11.44140625" style="47"/>
    <col min="10525" max="10525" width="14.88671875" style="47" customWidth="1"/>
    <col min="10526" max="10752" width="11.44140625" style="47"/>
    <col min="10753" max="10755" width="3.6640625" style="47" customWidth="1"/>
    <col min="10756" max="10756" width="31.44140625" style="47" customWidth="1"/>
    <col min="10757" max="10757" width="16.44140625" style="47" customWidth="1"/>
    <col min="10758" max="10758" width="18.44140625" style="47" customWidth="1"/>
    <col min="10759" max="10759" width="1.44140625" style="47" customWidth="1"/>
    <col min="10760" max="10760" width="16.33203125" style="47" customWidth="1"/>
    <col min="10761" max="10761" width="11.5546875" style="47" customWidth="1"/>
    <col min="10762" max="10762" width="1.5546875" style="47" customWidth="1"/>
    <col min="10763" max="10763" width="16.44140625" style="47" customWidth="1"/>
    <col min="10764" max="10764" width="18.44140625" style="47" customWidth="1"/>
    <col min="10765" max="10765" width="3.33203125" style="47" customWidth="1"/>
    <col min="10766" max="10766" width="17.5546875" style="47" customWidth="1"/>
    <col min="10767" max="10767" width="13.6640625" style="47" customWidth="1"/>
    <col min="10768" max="10768" width="1.6640625" style="47" customWidth="1"/>
    <col min="10769" max="10769" width="16.33203125" style="47" customWidth="1"/>
    <col min="10770" max="10770" width="11.5546875" style="47" customWidth="1"/>
    <col min="10771" max="10771" width="4.33203125" style="47" customWidth="1"/>
    <col min="10772" max="10772" width="12.6640625" style="47" customWidth="1"/>
    <col min="10773" max="10773" width="4.6640625" style="47" customWidth="1"/>
    <col min="10774" max="10774" width="41.6640625" style="47" customWidth="1"/>
    <col min="10775" max="10775" width="22.33203125" style="47" customWidth="1"/>
    <col min="10776" max="10780" width="11.44140625" style="47"/>
    <col min="10781" max="10781" width="14.88671875" style="47" customWidth="1"/>
    <col min="10782" max="11008" width="11.44140625" style="47"/>
    <col min="11009" max="11011" width="3.6640625" style="47" customWidth="1"/>
    <col min="11012" max="11012" width="31.44140625" style="47" customWidth="1"/>
    <col min="11013" max="11013" width="16.44140625" style="47" customWidth="1"/>
    <col min="11014" max="11014" width="18.44140625" style="47" customWidth="1"/>
    <col min="11015" max="11015" width="1.44140625" style="47" customWidth="1"/>
    <col min="11016" max="11016" width="16.33203125" style="47" customWidth="1"/>
    <col min="11017" max="11017" width="11.5546875" style="47" customWidth="1"/>
    <col min="11018" max="11018" width="1.5546875" style="47" customWidth="1"/>
    <col min="11019" max="11019" width="16.44140625" style="47" customWidth="1"/>
    <col min="11020" max="11020" width="18.44140625" style="47" customWidth="1"/>
    <col min="11021" max="11021" width="3.33203125" style="47" customWidth="1"/>
    <col min="11022" max="11022" width="17.5546875" style="47" customWidth="1"/>
    <col min="11023" max="11023" width="13.6640625" style="47" customWidth="1"/>
    <col min="11024" max="11024" width="1.6640625" style="47" customWidth="1"/>
    <col min="11025" max="11025" width="16.33203125" style="47" customWidth="1"/>
    <col min="11026" max="11026" width="11.5546875" style="47" customWidth="1"/>
    <col min="11027" max="11027" width="4.33203125" style="47" customWidth="1"/>
    <col min="11028" max="11028" width="12.6640625" style="47" customWidth="1"/>
    <col min="11029" max="11029" width="4.6640625" style="47" customWidth="1"/>
    <col min="11030" max="11030" width="41.6640625" style="47" customWidth="1"/>
    <col min="11031" max="11031" width="22.33203125" style="47" customWidth="1"/>
    <col min="11032" max="11036" width="11.44140625" style="47"/>
    <col min="11037" max="11037" width="14.88671875" style="47" customWidth="1"/>
    <col min="11038" max="11264" width="11.44140625" style="47"/>
    <col min="11265" max="11267" width="3.6640625" style="47" customWidth="1"/>
    <col min="11268" max="11268" width="31.44140625" style="47" customWidth="1"/>
    <col min="11269" max="11269" width="16.44140625" style="47" customWidth="1"/>
    <col min="11270" max="11270" width="18.44140625" style="47" customWidth="1"/>
    <col min="11271" max="11271" width="1.44140625" style="47" customWidth="1"/>
    <col min="11272" max="11272" width="16.33203125" style="47" customWidth="1"/>
    <col min="11273" max="11273" width="11.5546875" style="47" customWidth="1"/>
    <col min="11274" max="11274" width="1.5546875" style="47" customWidth="1"/>
    <col min="11275" max="11275" width="16.44140625" style="47" customWidth="1"/>
    <col min="11276" max="11276" width="18.44140625" style="47" customWidth="1"/>
    <col min="11277" max="11277" width="3.33203125" style="47" customWidth="1"/>
    <col min="11278" max="11278" width="17.5546875" style="47" customWidth="1"/>
    <col min="11279" max="11279" width="13.6640625" style="47" customWidth="1"/>
    <col min="11280" max="11280" width="1.6640625" style="47" customWidth="1"/>
    <col min="11281" max="11281" width="16.33203125" style="47" customWidth="1"/>
    <col min="11282" max="11282" width="11.5546875" style="47" customWidth="1"/>
    <col min="11283" max="11283" width="4.33203125" style="47" customWidth="1"/>
    <col min="11284" max="11284" width="12.6640625" style="47" customWidth="1"/>
    <col min="11285" max="11285" width="4.6640625" style="47" customWidth="1"/>
    <col min="11286" max="11286" width="41.6640625" style="47" customWidth="1"/>
    <col min="11287" max="11287" width="22.33203125" style="47" customWidth="1"/>
    <col min="11288" max="11292" width="11.44140625" style="47"/>
    <col min="11293" max="11293" width="14.88671875" style="47" customWidth="1"/>
    <col min="11294" max="11520" width="11.44140625" style="47"/>
    <col min="11521" max="11523" width="3.6640625" style="47" customWidth="1"/>
    <col min="11524" max="11524" width="31.44140625" style="47" customWidth="1"/>
    <col min="11525" max="11525" width="16.44140625" style="47" customWidth="1"/>
    <col min="11526" max="11526" width="18.44140625" style="47" customWidth="1"/>
    <col min="11527" max="11527" width="1.44140625" style="47" customWidth="1"/>
    <col min="11528" max="11528" width="16.33203125" style="47" customWidth="1"/>
    <col min="11529" max="11529" width="11.5546875" style="47" customWidth="1"/>
    <col min="11530" max="11530" width="1.5546875" style="47" customWidth="1"/>
    <col min="11531" max="11531" width="16.44140625" style="47" customWidth="1"/>
    <col min="11532" max="11532" width="18.44140625" style="47" customWidth="1"/>
    <col min="11533" max="11533" width="3.33203125" style="47" customWidth="1"/>
    <col min="11534" max="11534" width="17.5546875" style="47" customWidth="1"/>
    <col min="11535" max="11535" width="13.6640625" style="47" customWidth="1"/>
    <col min="11536" max="11536" width="1.6640625" style="47" customWidth="1"/>
    <col min="11537" max="11537" width="16.33203125" style="47" customWidth="1"/>
    <col min="11538" max="11538" width="11.5546875" style="47" customWidth="1"/>
    <col min="11539" max="11539" width="4.33203125" style="47" customWidth="1"/>
    <col min="11540" max="11540" width="12.6640625" style="47" customWidth="1"/>
    <col min="11541" max="11541" width="4.6640625" style="47" customWidth="1"/>
    <col min="11542" max="11542" width="41.6640625" style="47" customWidth="1"/>
    <col min="11543" max="11543" width="22.33203125" style="47" customWidth="1"/>
    <col min="11544" max="11548" width="11.44140625" style="47"/>
    <col min="11549" max="11549" width="14.88671875" style="47" customWidth="1"/>
    <col min="11550" max="11776" width="11.44140625" style="47"/>
    <col min="11777" max="11779" width="3.6640625" style="47" customWidth="1"/>
    <col min="11780" max="11780" width="31.44140625" style="47" customWidth="1"/>
    <col min="11781" max="11781" width="16.44140625" style="47" customWidth="1"/>
    <col min="11782" max="11782" width="18.44140625" style="47" customWidth="1"/>
    <col min="11783" max="11783" width="1.44140625" style="47" customWidth="1"/>
    <col min="11784" max="11784" width="16.33203125" style="47" customWidth="1"/>
    <col min="11785" max="11785" width="11.5546875" style="47" customWidth="1"/>
    <col min="11786" max="11786" width="1.5546875" style="47" customWidth="1"/>
    <col min="11787" max="11787" width="16.44140625" style="47" customWidth="1"/>
    <col min="11788" max="11788" width="18.44140625" style="47" customWidth="1"/>
    <col min="11789" max="11789" width="3.33203125" style="47" customWidth="1"/>
    <col min="11790" max="11790" width="17.5546875" style="47" customWidth="1"/>
    <col min="11791" max="11791" width="13.6640625" style="47" customWidth="1"/>
    <col min="11792" max="11792" width="1.6640625" style="47" customWidth="1"/>
    <col min="11793" max="11793" width="16.33203125" style="47" customWidth="1"/>
    <col min="11794" max="11794" width="11.5546875" style="47" customWidth="1"/>
    <col min="11795" max="11795" width="4.33203125" style="47" customWidth="1"/>
    <col min="11796" max="11796" width="12.6640625" style="47" customWidth="1"/>
    <col min="11797" max="11797" width="4.6640625" style="47" customWidth="1"/>
    <col min="11798" max="11798" width="41.6640625" style="47" customWidth="1"/>
    <col min="11799" max="11799" width="22.33203125" style="47" customWidth="1"/>
    <col min="11800" max="11804" width="11.44140625" style="47"/>
    <col min="11805" max="11805" width="14.88671875" style="47" customWidth="1"/>
    <col min="11806" max="12032" width="11.44140625" style="47"/>
    <col min="12033" max="12035" width="3.6640625" style="47" customWidth="1"/>
    <col min="12036" max="12036" width="31.44140625" style="47" customWidth="1"/>
    <col min="12037" max="12037" width="16.44140625" style="47" customWidth="1"/>
    <col min="12038" max="12038" width="18.44140625" style="47" customWidth="1"/>
    <col min="12039" max="12039" width="1.44140625" style="47" customWidth="1"/>
    <col min="12040" max="12040" width="16.33203125" style="47" customWidth="1"/>
    <col min="12041" max="12041" width="11.5546875" style="47" customWidth="1"/>
    <col min="12042" max="12042" width="1.5546875" style="47" customWidth="1"/>
    <col min="12043" max="12043" width="16.44140625" style="47" customWidth="1"/>
    <col min="12044" max="12044" width="18.44140625" style="47" customWidth="1"/>
    <col min="12045" max="12045" width="3.33203125" style="47" customWidth="1"/>
    <col min="12046" max="12046" width="17.5546875" style="47" customWidth="1"/>
    <col min="12047" max="12047" width="13.6640625" style="47" customWidth="1"/>
    <col min="12048" max="12048" width="1.6640625" style="47" customWidth="1"/>
    <col min="12049" max="12049" width="16.33203125" style="47" customWidth="1"/>
    <col min="12050" max="12050" width="11.5546875" style="47" customWidth="1"/>
    <col min="12051" max="12051" width="4.33203125" style="47" customWidth="1"/>
    <col min="12052" max="12052" width="12.6640625" style="47" customWidth="1"/>
    <col min="12053" max="12053" width="4.6640625" style="47" customWidth="1"/>
    <col min="12054" max="12054" width="41.6640625" style="47" customWidth="1"/>
    <col min="12055" max="12055" width="22.33203125" style="47" customWidth="1"/>
    <col min="12056" max="12060" width="11.44140625" style="47"/>
    <col min="12061" max="12061" width="14.88671875" style="47" customWidth="1"/>
    <col min="12062" max="12288" width="11.44140625" style="47"/>
    <col min="12289" max="12291" width="3.6640625" style="47" customWidth="1"/>
    <col min="12292" max="12292" width="31.44140625" style="47" customWidth="1"/>
    <col min="12293" max="12293" width="16.44140625" style="47" customWidth="1"/>
    <col min="12294" max="12294" width="18.44140625" style="47" customWidth="1"/>
    <col min="12295" max="12295" width="1.44140625" style="47" customWidth="1"/>
    <col min="12296" max="12296" width="16.33203125" style="47" customWidth="1"/>
    <col min="12297" max="12297" width="11.5546875" style="47" customWidth="1"/>
    <col min="12298" max="12298" width="1.5546875" style="47" customWidth="1"/>
    <col min="12299" max="12299" width="16.44140625" style="47" customWidth="1"/>
    <col min="12300" max="12300" width="18.44140625" style="47" customWidth="1"/>
    <col min="12301" max="12301" width="3.33203125" style="47" customWidth="1"/>
    <col min="12302" max="12302" width="17.5546875" style="47" customWidth="1"/>
    <col min="12303" max="12303" width="13.6640625" style="47" customWidth="1"/>
    <col min="12304" max="12304" width="1.6640625" style="47" customWidth="1"/>
    <col min="12305" max="12305" width="16.33203125" style="47" customWidth="1"/>
    <col min="12306" max="12306" width="11.5546875" style="47" customWidth="1"/>
    <col min="12307" max="12307" width="4.33203125" style="47" customWidth="1"/>
    <col min="12308" max="12308" width="12.6640625" style="47" customWidth="1"/>
    <col min="12309" max="12309" width="4.6640625" style="47" customWidth="1"/>
    <col min="12310" max="12310" width="41.6640625" style="47" customWidth="1"/>
    <col min="12311" max="12311" width="22.33203125" style="47" customWidth="1"/>
    <col min="12312" max="12316" width="11.44140625" style="47"/>
    <col min="12317" max="12317" width="14.88671875" style="47" customWidth="1"/>
    <col min="12318" max="12544" width="11.44140625" style="47"/>
    <col min="12545" max="12547" width="3.6640625" style="47" customWidth="1"/>
    <col min="12548" max="12548" width="31.44140625" style="47" customWidth="1"/>
    <col min="12549" max="12549" width="16.44140625" style="47" customWidth="1"/>
    <col min="12550" max="12550" width="18.44140625" style="47" customWidth="1"/>
    <col min="12551" max="12551" width="1.44140625" style="47" customWidth="1"/>
    <col min="12552" max="12552" width="16.33203125" style="47" customWidth="1"/>
    <col min="12553" max="12553" width="11.5546875" style="47" customWidth="1"/>
    <col min="12554" max="12554" width="1.5546875" style="47" customWidth="1"/>
    <col min="12555" max="12555" width="16.44140625" style="47" customWidth="1"/>
    <col min="12556" max="12556" width="18.44140625" style="47" customWidth="1"/>
    <col min="12557" max="12557" width="3.33203125" style="47" customWidth="1"/>
    <col min="12558" max="12558" width="17.5546875" style="47" customWidth="1"/>
    <col min="12559" max="12559" width="13.6640625" style="47" customWidth="1"/>
    <col min="12560" max="12560" width="1.6640625" style="47" customWidth="1"/>
    <col min="12561" max="12561" width="16.33203125" style="47" customWidth="1"/>
    <col min="12562" max="12562" width="11.5546875" style="47" customWidth="1"/>
    <col min="12563" max="12563" width="4.33203125" style="47" customWidth="1"/>
    <col min="12564" max="12564" width="12.6640625" style="47" customWidth="1"/>
    <col min="12565" max="12565" width="4.6640625" style="47" customWidth="1"/>
    <col min="12566" max="12566" width="41.6640625" style="47" customWidth="1"/>
    <col min="12567" max="12567" width="22.33203125" style="47" customWidth="1"/>
    <col min="12568" max="12572" width="11.44140625" style="47"/>
    <col min="12573" max="12573" width="14.88671875" style="47" customWidth="1"/>
    <col min="12574" max="12800" width="11.44140625" style="47"/>
    <col min="12801" max="12803" width="3.6640625" style="47" customWidth="1"/>
    <col min="12804" max="12804" width="31.44140625" style="47" customWidth="1"/>
    <col min="12805" max="12805" width="16.44140625" style="47" customWidth="1"/>
    <col min="12806" max="12806" width="18.44140625" style="47" customWidth="1"/>
    <col min="12807" max="12807" width="1.44140625" style="47" customWidth="1"/>
    <col min="12808" max="12808" width="16.33203125" style="47" customWidth="1"/>
    <col min="12809" max="12809" width="11.5546875" style="47" customWidth="1"/>
    <col min="12810" max="12810" width="1.5546875" style="47" customWidth="1"/>
    <col min="12811" max="12811" width="16.44140625" style="47" customWidth="1"/>
    <col min="12812" max="12812" width="18.44140625" style="47" customWidth="1"/>
    <col min="12813" max="12813" width="3.33203125" style="47" customWidth="1"/>
    <col min="12814" max="12814" width="17.5546875" style="47" customWidth="1"/>
    <col min="12815" max="12815" width="13.6640625" style="47" customWidth="1"/>
    <col min="12816" max="12816" width="1.6640625" style="47" customWidth="1"/>
    <col min="12817" max="12817" width="16.33203125" style="47" customWidth="1"/>
    <col min="12818" max="12818" width="11.5546875" style="47" customWidth="1"/>
    <col min="12819" max="12819" width="4.33203125" style="47" customWidth="1"/>
    <col min="12820" max="12820" width="12.6640625" style="47" customWidth="1"/>
    <col min="12821" max="12821" width="4.6640625" style="47" customWidth="1"/>
    <col min="12822" max="12822" width="41.6640625" style="47" customWidth="1"/>
    <col min="12823" max="12823" width="22.33203125" style="47" customWidth="1"/>
    <col min="12824" max="12828" width="11.44140625" style="47"/>
    <col min="12829" max="12829" width="14.88671875" style="47" customWidth="1"/>
    <col min="12830" max="13056" width="11.44140625" style="47"/>
    <col min="13057" max="13059" width="3.6640625" style="47" customWidth="1"/>
    <col min="13060" max="13060" width="31.44140625" style="47" customWidth="1"/>
    <col min="13061" max="13061" width="16.44140625" style="47" customWidth="1"/>
    <col min="13062" max="13062" width="18.44140625" style="47" customWidth="1"/>
    <col min="13063" max="13063" width="1.44140625" style="47" customWidth="1"/>
    <col min="13064" max="13064" width="16.33203125" style="47" customWidth="1"/>
    <col min="13065" max="13065" width="11.5546875" style="47" customWidth="1"/>
    <col min="13066" max="13066" width="1.5546875" style="47" customWidth="1"/>
    <col min="13067" max="13067" width="16.44140625" style="47" customWidth="1"/>
    <col min="13068" max="13068" width="18.44140625" style="47" customWidth="1"/>
    <col min="13069" max="13069" width="3.33203125" style="47" customWidth="1"/>
    <col min="13070" max="13070" width="17.5546875" style="47" customWidth="1"/>
    <col min="13071" max="13071" width="13.6640625" style="47" customWidth="1"/>
    <col min="13072" max="13072" width="1.6640625" style="47" customWidth="1"/>
    <col min="13073" max="13073" width="16.33203125" style="47" customWidth="1"/>
    <col min="13074" max="13074" width="11.5546875" style="47" customWidth="1"/>
    <col min="13075" max="13075" width="4.33203125" style="47" customWidth="1"/>
    <col min="13076" max="13076" width="12.6640625" style="47" customWidth="1"/>
    <col min="13077" max="13077" width="4.6640625" style="47" customWidth="1"/>
    <col min="13078" max="13078" width="41.6640625" style="47" customWidth="1"/>
    <col min="13079" max="13079" width="22.33203125" style="47" customWidth="1"/>
    <col min="13080" max="13084" width="11.44140625" style="47"/>
    <col min="13085" max="13085" width="14.88671875" style="47" customWidth="1"/>
    <col min="13086" max="13312" width="11.44140625" style="47"/>
    <col min="13313" max="13315" width="3.6640625" style="47" customWidth="1"/>
    <col min="13316" max="13316" width="31.44140625" style="47" customWidth="1"/>
    <col min="13317" max="13317" width="16.44140625" style="47" customWidth="1"/>
    <col min="13318" max="13318" width="18.44140625" style="47" customWidth="1"/>
    <col min="13319" max="13319" width="1.44140625" style="47" customWidth="1"/>
    <col min="13320" max="13320" width="16.33203125" style="47" customWidth="1"/>
    <col min="13321" max="13321" width="11.5546875" style="47" customWidth="1"/>
    <col min="13322" max="13322" width="1.5546875" style="47" customWidth="1"/>
    <col min="13323" max="13323" width="16.44140625" style="47" customWidth="1"/>
    <col min="13324" max="13324" width="18.44140625" style="47" customWidth="1"/>
    <col min="13325" max="13325" width="3.33203125" style="47" customWidth="1"/>
    <col min="13326" max="13326" width="17.5546875" style="47" customWidth="1"/>
    <col min="13327" max="13327" width="13.6640625" style="47" customWidth="1"/>
    <col min="13328" max="13328" width="1.6640625" style="47" customWidth="1"/>
    <col min="13329" max="13329" width="16.33203125" style="47" customWidth="1"/>
    <col min="13330" max="13330" width="11.5546875" style="47" customWidth="1"/>
    <col min="13331" max="13331" width="4.33203125" style="47" customWidth="1"/>
    <col min="13332" max="13332" width="12.6640625" style="47" customWidth="1"/>
    <col min="13333" max="13333" width="4.6640625" style="47" customWidth="1"/>
    <col min="13334" max="13334" width="41.6640625" style="47" customWidth="1"/>
    <col min="13335" max="13335" width="22.33203125" style="47" customWidth="1"/>
    <col min="13336" max="13340" width="11.44140625" style="47"/>
    <col min="13341" max="13341" width="14.88671875" style="47" customWidth="1"/>
    <col min="13342" max="13568" width="11.44140625" style="47"/>
    <col min="13569" max="13571" width="3.6640625" style="47" customWidth="1"/>
    <col min="13572" max="13572" width="31.44140625" style="47" customWidth="1"/>
    <col min="13573" max="13573" width="16.44140625" style="47" customWidth="1"/>
    <col min="13574" max="13574" width="18.44140625" style="47" customWidth="1"/>
    <col min="13575" max="13575" width="1.44140625" style="47" customWidth="1"/>
    <col min="13576" max="13576" width="16.33203125" style="47" customWidth="1"/>
    <col min="13577" max="13577" width="11.5546875" style="47" customWidth="1"/>
    <col min="13578" max="13578" width="1.5546875" style="47" customWidth="1"/>
    <col min="13579" max="13579" width="16.44140625" style="47" customWidth="1"/>
    <col min="13580" max="13580" width="18.44140625" style="47" customWidth="1"/>
    <col min="13581" max="13581" width="3.33203125" style="47" customWidth="1"/>
    <col min="13582" max="13582" width="17.5546875" style="47" customWidth="1"/>
    <col min="13583" max="13583" width="13.6640625" style="47" customWidth="1"/>
    <col min="13584" max="13584" width="1.6640625" style="47" customWidth="1"/>
    <col min="13585" max="13585" width="16.33203125" style="47" customWidth="1"/>
    <col min="13586" max="13586" width="11.5546875" style="47" customWidth="1"/>
    <col min="13587" max="13587" width="4.33203125" style="47" customWidth="1"/>
    <col min="13588" max="13588" width="12.6640625" style="47" customWidth="1"/>
    <col min="13589" max="13589" width="4.6640625" style="47" customWidth="1"/>
    <col min="13590" max="13590" width="41.6640625" style="47" customWidth="1"/>
    <col min="13591" max="13591" width="22.33203125" style="47" customWidth="1"/>
    <col min="13592" max="13596" width="11.44140625" style="47"/>
    <col min="13597" max="13597" width="14.88671875" style="47" customWidth="1"/>
    <col min="13598" max="13824" width="11.44140625" style="47"/>
    <col min="13825" max="13827" width="3.6640625" style="47" customWidth="1"/>
    <col min="13828" max="13828" width="31.44140625" style="47" customWidth="1"/>
    <col min="13829" max="13829" width="16.44140625" style="47" customWidth="1"/>
    <col min="13830" max="13830" width="18.44140625" style="47" customWidth="1"/>
    <col min="13831" max="13831" width="1.44140625" style="47" customWidth="1"/>
    <col min="13832" max="13832" width="16.33203125" style="47" customWidth="1"/>
    <col min="13833" max="13833" width="11.5546875" style="47" customWidth="1"/>
    <col min="13834" max="13834" width="1.5546875" style="47" customWidth="1"/>
    <col min="13835" max="13835" width="16.44140625" style="47" customWidth="1"/>
    <col min="13836" max="13836" width="18.44140625" style="47" customWidth="1"/>
    <col min="13837" max="13837" width="3.33203125" style="47" customWidth="1"/>
    <col min="13838" max="13838" width="17.5546875" style="47" customWidth="1"/>
    <col min="13839" max="13839" width="13.6640625" style="47" customWidth="1"/>
    <col min="13840" max="13840" width="1.6640625" style="47" customWidth="1"/>
    <col min="13841" max="13841" width="16.33203125" style="47" customWidth="1"/>
    <col min="13842" max="13842" width="11.5546875" style="47" customWidth="1"/>
    <col min="13843" max="13843" width="4.33203125" style="47" customWidth="1"/>
    <col min="13844" max="13844" width="12.6640625" style="47" customWidth="1"/>
    <col min="13845" max="13845" width="4.6640625" style="47" customWidth="1"/>
    <col min="13846" max="13846" width="41.6640625" style="47" customWidth="1"/>
    <col min="13847" max="13847" width="22.33203125" style="47" customWidth="1"/>
    <col min="13848" max="13852" width="11.44140625" style="47"/>
    <col min="13853" max="13853" width="14.88671875" style="47" customWidth="1"/>
    <col min="13854" max="14080" width="11.44140625" style="47"/>
    <col min="14081" max="14083" width="3.6640625" style="47" customWidth="1"/>
    <col min="14084" max="14084" width="31.44140625" style="47" customWidth="1"/>
    <col min="14085" max="14085" width="16.44140625" style="47" customWidth="1"/>
    <col min="14086" max="14086" width="18.44140625" style="47" customWidth="1"/>
    <col min="14087" max="14087" width="1.44140625" style="47" customWidth="1"/>
    <col min="14088" max="14088" width="16.33203125" style="47" customWidth="1"/>
    <col min="14089" max="14089" width="11.5546875" style="47" customWidth="1"/>
    <col min="14090" max="14090" width="1.5546875" style="47" customWidth="1"/>
    <col min="14091" max="14091" width="16.44140625" style="47" customWidth="1"/>
    <col min="14092" max="14092" width="18.44140625" style="47" customWidth="1"/>
    <col min="14093" max="14093" width="3.33203125" style="47" customWidth="1"/>
    <col min="14094" max="14094" width="17.5546875" style="47" customWidth="1"/>
    <col min="14095" max="14095" width="13.6640625" style="47" customWidth="1"/>
    <col min="14096" max="14096" width="1.6640625" style="47" customWidth="1"/>
    <col min="14097" max="14097" width="16.33203125" style="47" customWidth="1"/>
    <col min="14098" max="14098" width="11.5546875" style="47" customWidth="1"/>
    <col min="14099" max="14099" width="4.33203125" style="47" customWidth="1"/>
    <col min="14100" max="14100" width="12.6640625" style="47" customWidth="1"/>
    <col min="14101" max="14101" width="4.6640625" style="47" customWidth="1"/>
    <col min="14102" max="14102" width="41.6640625" style="47" customWidth="1"/>
    <col min="14103" max="14103" width="22.33203125" style="47" customWidth="1"/>
    <col min="14104" max="14108" width="11.44140625" style="47"/>
    <col min="14109" max="14109" width="14.88671875" style="47" customWidth="1"/>
    <col min="14110" max="14336" width="11.44140625" style="47"/>
    <col min="14337" max="14339" width="3.6640625" style="47" customWidth="1"/>
    <col min="14340" max="14340" width="31.44140625" style="47" customWidth="1"/>
    <col min="14341" max="14341" width="16.44140625" style="47" customWidth="1"/>
    <col min="14342" max="14342" width="18.44140625" style="47" customWidth="1"/>
    <col min="14343" max="14343" width="1.44140625" style="47" customWidth="1"/>
    <col min="14344" max="14344" width="16.33203125" style="47" customWidth="1"/>
    <col min="14345" max="14345" width="11.5546875" style="47" customWidth="1"/>
    <col min="14346" max="14346" width="1.5546875" style="47" customWidth="1"/>
    <col min="14347" max="14347" width="16.44140625" style="47" customWidth="1"/>
    <col min="14348" max="14348" width="18.44140625" style="47" customWidth="1"/>
    <col min="14349" max="14349" width="3.33203125" style="47" customWidth="1"/>
    <col min="14350" max="14350" width="17.5546875" style="47" customWidth="1"/>
    <col min="14351" max="14351" width="13.6640625" style="47" customWidth="1"/>
    <col min="14352" max="14352" width="1.6640625" style="47" customWidth="1"/>
    <col min="14353" max="14353" width="16.33203125" style="47" customWidth="1"/>
    <col min="14354" max="14354" width="11.5546875" style="47" customWidth="1"/>
    <col min="14355" max="14355" width="4.33203125" style="47" customWidth="1"/>
    <col min="14356" max="14356" width="12.6640625" style="47" customWidth="1"/>
    <col min="14357" max="14357" width="4.6640625" style="47" customWidth="1"/>
    <col min="14358" max="14358" width="41.6640625" style="47" customWidth="1"/>
    <col min="14359" max="14359" width="22.33203125" style="47" customWidth="1"/>
    <col min="14360" max="14364" width="11.44140625" style="47"/>
    <col min="14365" max="14365" width="14.88671875" style="47" customWidth="1"/>
    <col min="14366" max="14592" width="11.44140625" style="47"/>
    <col min="14593" max="14595" width="3.6640625" style="47" customWidth="1"/>
    <col min="14596" max="14596" width="31.44140625" style="47" customWidth="1"/>
    <col min="14597" max="14597" width="16.44140625" style="47" customWidth="1"/>
    <col min="14598" max="14598" width="18.44140625" style="47" customWidth="1"/>
    <col min="14599" max="14599" width="1.44140625" style="47" customWidth="1"/>
    <col min="14600" max="14600" width="16.33203125" style="47" customWidth="1"/>
    <col min="14601" max="14601" width="11.5546875" style="47" customWidth="1"/>
    <col min="14602" max="14602" width="1.5546875" style="47" customWidth="1"/>
    <col min="14603" max="14603" width="16.44140625" style="47" customWidth="1"/>
    <col min="14604" max="14604" width="18.44140625" style="47" customWidth="1"/>
    <col min="14605" max="14605" width="3.33203125" style="47" customWidth="1"/>
    <col min="14606" max="14606" width="17.5546875" style="47" customWidth="1"/>
    <col min="14607" max="14607" width="13.6640625" style="47" customWidth="1"/>
    <col min="14608" max="14608" width="1.6640625" style="47" customWidth="1"/>
    <col min="14609" max="14609" width="16.33203125" style="47" customWidth="1"/>
    <col min="14610" max="14610" width="11.5546875" style="47" customWidth="1"/>
    <col min="14611" max="14611" width="4.33203125" style="47" customWidth="1"/>
    <col min="14612" max="14612" width="12.6640625" style="47" customWidth="1"/>
    <col min="14613" max="14613" width="4.6640625" style="47" customWidth="1"/>
    <col min="14614" max="14614" width="41.6640625" style="47" customWidth="1"/>
    <col min="14615" max="14615" width="22.33203125" style="47" customWidth="1"/>
    <col min="14616" max="14620" width="11.44140625" style="47"/>
    <col min="14621" max="14621" width="14.88671875" style="47" customWidth="1"/>
    <col min="14622" max="14848" width="11.44140625" style="47"/>
    <col min="14849" max="14851" width="3.6640625" style="47" customWidth="1"/>
    <col min="14852" max="14852" width="31.44140625" style="47" customWidth="1"/>
    <col min="14853" max="14853" width="16.44140625" style="47" customWidth="1"/>
    <col min="14854" max="14854" width="18.44140625" style="47" customWidth="1"/>
    <col min="14855" max="14855" width="1.44140625" style="47" customWidth="1"/>
    <col min="14856" max="14856" width="16.33203125" style="47" customWidth="1"/>
    <col min="14857" max="14857" width="11.5546875" style="47" customWidth="1"/>
    <col min="14858" max="14858" width="1.5546875" style="47" customWidth="1"/>
    <col min="14859" max="14859" width="16.44140625" style="47" customWidth="1"/>
    <col min="14860" max="14860" width="18.44140625" style="47" customWidth="1"/>
    <col min="14861" max="14861" width="3.33203125" style="47" customWidth="1"/>
    <col min="14862" max="14862" width="17.5546875" style="47" customWidth="1"/>
    <col min="14863" max="14863" width="13.6640625" style="47" customWidth="1"/>
    <col min="14864" max="14864" width="1.6640625" style="47" customWidth="1"/>
    <col min="14865" max="14865" width="16.33203125" style="47" customWidth="1"/>
    <col min="14866" max="14866" width="11.5546875" style="47" customWidth="1"/>
    <col min="14867" max="14867" width="4.33203125" style="47" customWidth="1"/>
    <col min="14868" max="14868" width="12.6640625" style="47" customWidth="1"/>
    <col min="14869" max="14869" width="4.6640625" style="47" customWidth="1"/>
    <col min="14870" max="14870" width="41.6640625" style="47" customWidth="1"/>
    <col min="14871" max="14871" width="22.33203125" style="47" customWidth="1"/>
    <col min="14872" max="14876" width="11.44140625" style="47"/>
    <col min="14877" max="14877" width="14.88671875" style="47" customWidth="1"/>
    <col min="14878" max="15104" width="11.44140625" style="47"/>
    <col min="15105" max="15107" width="3.6640625" style="47" customWidth="1"/>
    <col min="15108" max="15108" width="31.44140625" style="47" customWidth="1"/>
    <col min="15109" max="15109" width="16.44140625" style="47" customWidth="1"/>
    <col min="15110" max="15110" width="18.44140625" style="47" customWidth="1"/>
    <col min="15111" max="15111" width="1.44140625" style="47" customWidth="1"/>
    <col min="15112" max="15112" width="16.33203125" style="47" customWidth="1"/>
    <col min="15113" max="15113" width="11.5546875" style="47" customWidth="1"/>
    <col min="15114" max="15114" width="1.5546875" style="47" customWidth="1"/>
    <col min="15115" max="15115" width="16.44140625" style="47" customWidth="1"/>
    <col min="15116" max="15116" width="18.44140625" style="47" customWidth="1"/>
    <col min="15117" max="15117" width="3.33203125" style="47" customWidth="1"/>
    <col min="15118" max="15118" width="17.5546875" style="47" customWidth="1"/>
    <col min="15119" max="15119" width="13.6640625" style="47" customWidth="1"/>
    <col min="15120" max="15120" width="1.6640625" style="47" customWidth="1"/>
    <col min="15121" max="15121" width="16.33203125" style="47" customWidth="1"/>
    <col min="15122" max="15122" width="11.5546875" style="47" customWidth="1"/>
    <col min="15123" max="15123" width="4.33203125" style="47" customWidth="1"/>
    <col min="15124" max="15124" width="12.6640625" style="47" customWidth="1"/>
    <col min="15125" max="15125" width="4.6640625" style="47" customWidth="1"/>
    <col min="15126" max="15126" width="41.6640625" style="47" customWidth="1"/>
    <col min="15127" max="15127" width="22.33203125" style="47" customWidth="1"/>
    <col min="15128" max="15132" width="11.44140625" style="47"/>
    <col min="15133" max="15133" width="14.88671875" style="47" customWidth="1"/>
    <col min="15134" max="15360" width="11.44140625" style="47"/>
    <col min="15361" max="15363" width="3.6640625" style="47" customWidth="1"/>
    <col min="15364" max="15364" width="31.44140625" style="47" customWidth="1"/>
    <col min="15365" max="15365" width="16.44140625" style="47" customWidth="1"/>
    <col min="15366" max="15366" width="18.44140625" style="47" customWidth="1"/>
    <col min="15367" max="15367" width="1.44140625" style="47" customWidth="1"/>
    <col min="15368" max="15368" width="16.33203125" style="47" customWidth="1"/>
    <col min="15369" max="15369" width="11.5546875" style="47" customWidth="1"/>
    <col min="15370" max="15370" width="1.5546875" style="47" customWidth="1"/>
    <col min="15371" max="15371" width="16.44140625" style="47" customWidth="1"/>
    <col min="15372" max="15372" width="18.44140625" style="47" customWidth="1"/>
    <col min="15373" max="15373" width="3.33203125" style="47" customWidth="1"/>
    <col min="15374" max="15374" width="17.5546875" style="47" customWidth="1"/>
    <col min="15375" max="15375" width="13.6640625" style="47" customWidth="1"/>
    <col min="15376" max="15376" width="1.6640625" style="47" customWidth="1"/>
    <col min="15377" max="15377" width="16.33203125" style="47" customWidth="1"/>
    <col min="15378" max="15378" width="11.5546875" style="47" customWidth="1"/>
    <col min="15379" max="15379" width="4.33203125" style="47" customWidth="1"/>
    <col min="15380" max="15380" width="12.6640625" style="47" customWidth="1"/>
    <col min="15381" max="15381" width="4.6640625" style="47" customWidth="1"/>
    <col min="15382" max="15382" width="41.6640625" style="47" customWidth="1"/>
    <col min="15383" max="15383" width="22.33203125" style="47" customWidth="1"/>
    <col min="15384" max="15388" width="11.44140625" style="47"/>
    <col min="15389" max="15389" width="14.88671875" style="47" customWidth="1"/>
    <col min="15390" max="15616" width="11.44140625" style="47"/>
    <col min="15617" max="15619" width="3.6640625" style="47" customWidth="1"/>
    <col min="15620" max="15620" width="31.44140625" style="47" customWidth="1"/>
    <col min="15621" max="15621" width="16.44140625" style="47" customWidth="1"/>
    <col min="15622" max="15622" width="18.44140625" style="47" customWidth="1"/>
    <col min="15623" max="15623" width="1.44140625" style="47" customWidth="1"/>
    <col min="15624" max="15624" width="16.33203125" style="47" customWidth="1"/>
    <col min="15625" max="15625" width="11.5546875" style="47" customWidth="1"/>
    <col min="15626" max="15626" width="1.5546875" style="47" customWidth="1"/>
    <col min="15627" max="15627" width="16.44140625" style="47" customWidth="1"/>
    <col min="15628" max="15628" width="18.44140625" style="47" customWidth="1"/>
    <col min="15629" max="15629" width="3.33203125" style="47" customWidth="1"/>
    <col min="15630" max="15630" width="17.5546875" style="47" customWidth="1"/>
    <col min="15631" max="15631" width="13.6640625" style="47" customWidth="1"/>
    <col min="15632" max="15632" width="1.6640625" style="47" customWidth="1"/>
    <col min="15633" max="15633" width="16.33203125" style="47" customWidth="1"/>
    <col min="15634" max="15634" width="11.5546875" style="47" customWidth="1"/>
    <col min="15635" max="15635" width="4.33203125" style="47" customWidth="1"/>
    <col min="15636" max="15636" width="12.6640625" style="47" customWidth="1"/>
    <col min="15637" max="15637" width="4.6640625" style="47" customWidth="1"/>
    <col min="15638" max="15638" width="41.6640625" style="47" customWidth="1"/>
    <col min="15639" max="15639" width="22.33203125" style="47" customWidth="1"/>
    <col min="15640" max="15644" width="11.44140625" style="47"/>
    <col min="15645" max="15645" width="14.88671875" style="47" customWidth="1"/>
    <col min="15646" max="15872" width="11.44140625" style="47"/>
    <col min="15873" max="15875" width="3.6640625" style="47" customWidth="1"/>
    <col min="15876" max="15876" width="31.44140625" style="47" customWidth="1"/>
    <col min="15877" max="15877" width="16.44140625" style="47" customWidth="1"/>
    <col min="15878" max="15878" width="18.44140625" style="47" customWidth="1"/>
    <col min="15879" max="15879" width="1.44140625" style="47" customWidth="1"/>
    <col min="15880" max="15880" width="16.33203125" style="47" customWidth="1"/>
    <col min="15881" max="15881" width="11.5546875" style="47" customWidth="1"/>
    <col min="15882" max="15882" width="1.5546875" style="47" customWidth="1"/>
    <col min="15883" max="15883" width="16.44140625" style="47" customWidth="1"/>
    <col min="15884" max="15884" width="18.44140625" style="47" customWidth="1"/>
    <col min="15885" max="15885" width="3.33203125" style="47" customWidth="1"/>
    <col min="15886" max="15886" width="17.5546875" style="47" customWidth="1"/>
    <col min="15887" max="15887" width="13.6640625" style="47" customWidth="1"/>
    <col min="15888" max="15888" width="1.6640625" style="47" customWidth="1"/>
    <col min="15889" max="15889" width="16.33203125" style="47" customWidth="1"/>
    <col min="15890" max="15890" width="11.5546875" style="47" customWidth="1"/>
    <col min="15891" max="15891" width="4.33203125" style="47" customWidth="1"/>
    <col min="15892" max="15892" width="12.6640625" style="47" customWidth="1"/>
    <col min="15893" max="15893" width="4.6640625" style="47" customWidth="1"/>
    <col min="15894" max="15894" width="41.6640625" style="47" customWidth="1"/>
    <col min="15895" max="15895" width="22.33203125" style="47" customWidth="1"/>
    <col min="15896" max="15900" width="11.44140625" style="47"/>
    <col min="15901" max="15901" width="14.88671875" style="47" customWidth="1"/>
    <col min="15902" max="16128" width="11.44140625" style="47"/>
    <col min="16129" max="16131" width="3.6640625" style="47" customWidth="1"/>
    <col min="16132" max="16132" width="31.44140625" style="47" customWidth="1"/>
    <col min="16133" max="16133" width="16.44140625" style="47" customWidth="1"/>
    <col min="16134" max="16134" width="18.44140625" style="47" customWidth="1"/>
    <col min="16135" max="16135" width="1.44140625" style="47" customWidth="1"/>
    <col min="16136" max="16136" width="16.33203125" style="47" customWidth="1"/>
    <col min="16137" max="16137" width="11.5546875" style="47" customWidth="1"/>
    <col min="16138" max="16138" width="1.5546875" style="47" customWidth="1"/>
    <col min="16139" max="16139" width="16.44140625" style="47" customWidth="1"/>
    <col min="16140" max="16140" width="18.44140625" style="47" customWidth="1"/>
    <col min="16141" max="16141" width="3.33203125" style="47" customWidth="1"/>
    <col min="16142" max="16142" width="17.5546875" style="47" customWidth="1"/>
    <col min="16143" max="16143" width="13.6640625" style="47" customWidth="1"/>
    <col min="16144" max="16144" width="1.6640625" style="47" customWidth="1"/>
    <col min="16145" max="16145" width="16.33203125" style="47" customWidth="1"/>
    <col min="16146" max="16146" width="11.5546875" style="47" customWidth="1"/>
    <col min="16147" max="16147" width="4.33203125" style="47" customWidth="1"/>
    <col min="16148" max="16148" width="12.6640625" style="47" customWidth="1"/>
    <col min="16149" max="16149" width="4.6640625" style="47" customWidth="1"/>
    <col min="16150" max="16150" width="41.6640625" style="47" customWidth="1"/>
    <col min="16151" max="16151" width="22.33203125" style="47" customWidth="1"/>
    <col min="16152" max="16156" width="11.44140625" style="47"/>
    <col min="16157" max="16157" width="14.88671875" style="47" customWidth="1"/>
    <col min="16158" max="16384" width="11.44140625" style="47"/>
  </cols>
  <sheetData>
    <row r="1" spans="1:32" s="768" customFormat="1" ht="25.5" customHeight="1">
      <c r="A1" s="766"/>
      <c r="B1" s="767"/>
      <c r="C1" s="767"/>
      <c r="D1" s="767"/>
      <c r="E1" s="767"/>
      <c r="F1" s="767"/>
      <c r="G1" s="767"/>
      <c r="H1" s="767"/>
      <c r="I1" s="767"/>
      <c r="J1" s="767"/>
      <c r="K1" s="767"/>
      <c r="L1" s="767"/>
      <c r="M1" s="767"/>
      <c r="N1" s="767"/>
      <c r="O1" s="1870"/>
      <c r="P1" s="1870"/>
      <c r="U1" s="769"/>
      <c r="V1" s="770"/>
    </row>
    <row r="2" spans="1:32" s="768" customFormat="1" ht="25.5" customHeight="1">
      <c r="A2" s="194" t="s">
        <v>551</v>
      </c>
      <c r="B2" s="771"/>
      <c r="C2" s="772"/>
      <c r="D2" s="772"/>
      <c r="E2" s="772"/>
      <c r="F2" s="772"/>
      <c r="G2" s="771"/>
      <c r="H2" s="771"/>
      <c r="I2" s="772"/>
      <c r="J2" s="771"/>
      <c r="K2" s="771"/>
      <c r="L2" s="772"/>
      <c r="M2" s="771"/>
      <c r="N2" s="771"/>
      <c r="O2" s="772"/>
      <c r="P2" s="771"/>
      <c r="Q2" s="771"/>
      <c r="R2" s="773"/>
      <c r="S2" s="769"/>
      <c r="T2" s="769"/>
      <c r="U2" s="774"/>
      <c r="V2" s="770"/>
    </row>
    <row r="3" spans="1:32" s="768" customFormat="1" ht="25.5" customHeight="1">
      <c r="A3" s="1871">
        <v>45565</v>
      </c>
      <c r="B3" s="1871"/>
      <c r="C3" s="1871"/>
      <c r="D3" s="1871"/>
      <c r="E3" s="1871"/>
      <c r="F3" s="1871"/>
      <c r="G3" s="1871"/>
      <c r="H3" s="1871"/>
      <c r="I3" s="1871"/>
      <c r="J3" s="1871"/>
      <c r="K3" s="1871"/>
      <c r="L3" s="1871"/>
      <c r="M3" s="1871"/>
      <c r="N3" s="1871"/>
      <c r="O3" s="1871"/>
      <c r="P3" s="1871"/>
      <c r="Q3" s="1871"/>
      <c r="R3" s="1871"/>
      <c r="S3" s="775"/>
      <c r="T3" s="775"/>
      <c r="U3" s="769"/>
      <c r="V3" s="770"/>
    </row>
    <row r="4" spans="1:32" s="123" customFormat="1" ht="15.6">
      <c r="A4" s="1872" t="s">
        <v>231</v>
      </c>
      <c r="B4" s="1872"/>
      <c r="C4" s="1872"/>
      <c r="D4" s="1872"/>
      <c r="E4" s="1872"/>
      <c r="F4" s="1872"/>
      <c r="G4" s="1872"/>
      <c r="H4" s="1872"/>
      <c r="I4" s="1872"/>
      <c r="J4" s="1872"/>
      <c r="K4" s="1872"/>
      <c r="L4" s="1872"/>
      <c r="M4" s="1872"/>
      <c r="N4" s="1872"/>
      <c r="O4" s="1872"/>
      <c r="P4" s="1872"/>
      <c r="Q4" s="1872"/>
      <c r="R4" s="1872"/>
      <c r="S4" s="776"/>
      <c r="T4" s="776"/>
      <c r="U4" s="120"/>
      <c r="V4" s="777"/>
    </row>
    <row r="5" spans="1:32" s="120" customFormat="1" ht="14.4" thickBot="1">
      <c r="A5" s="778"/>
      <c r="B5" s="779"/>
      <c r="C5" s="779"/>
      <c r="D5" s="779"/>
      <c r="E5" s="780"/>
      <c r="F5" s="779"/>
      <c r="G5" s="779"/>
      <c r="H5" s="779"/>
      <c r="I5" s="779"/>
      <c r="J5" s="779"/>
      <c r="K5" s="779"/>
      <c r="L5" s="779"/>
      <c r="M5" s="779"/>
      <c r="N5" s="779"/>
      <c r="O5" s="779"/>
      <c r="P5" s="779"/>
      <c r="Q5" s="779"/>
      <c r="R5" s="779"/>
      <c r="S5" s="781"/>
      <c r="T5" s="781"/>
      <c r="V5" s="782"/>
    </row>
    <row r="6" spans="1:32" s="123" customFormat="1" ht="25.5" customHeight="1">
      <c r="A6" s="783"/>
      <c r="B6" s="783"/>
      <c r="C6" s="783"/>
      <c r="D6" s="784"/>
      <c r="E6" s="785" t="s">
        <v>325</v>
      </c>
      <c r="F6" s="785"/>
      <c r="G6" s="785"/>
      <c r="H6" s="785" t="s">
        <v>326</v>
      </c>
      <c r="I6" s="785"/>
      <c r="J6" s="786"/>
      <c r="K6" s="785" t="s">
        <v>327</v>
      </c>
      <c r="L6" s="785"/>
      <c r="M6" s="786"/>
      <c r="N6" s="785" t="s">
        <v>328</v>
      </c>
      <c r="O6" s="785"/>
      <c r="P6" s="786"/>
      <c r="Q6" s="1873" t="s">
        <v>294</v>
      </c>
      <c r="R6" s="1873"/>
      <c r="S6" s="787"/>
      <c r="T6" s="787"/>
      <c r="U6" s="788"/>
      <c r="V6" s="777"/>
    </row>
    <row r="7" spans="1:32" s="123" customFormat="1" ht="15" customHeight="1">
      <c r="A7" s="789"/>
      <c r="B7" s="789"/>
      <c r="C7" s="789"/>
      <c r="D7" s="789"/>
      <c r="E7" s="790" t="s">
        <v>552</v>
      </c>
      <c r="F7" s="791" t="s">
        <v>129</v>
      </c>
      <c r="G7" s="791"/>
      <c r="H7" s="790" t="s">
        <v>552</v>
      </c>
      <c r="I7" s="791" t="s">
        <v>129</v>
      </c>
      <c r="J7" s="791"/>
      <c r="K7" s="790" t="s">
        <v>552</v>
      </c>
      <c r="L7" s="791" t="s">
        <v>129</v>
      </c>
      <c r="M7" s="791"/>
      <c r="N7" s="790" t="s">
        <v>552</v>
      </c>
      <c r="O7" s="791" t="s">
        <v>129</v>
      </c>
      <c r="P7" s="791"/>
      <c r="Q7" s="790" t="s">
        <v>552</v>
      </c>
      <c r="R7" s="791" t="s">
        <v>129</v>
      </c>
      <c r="S7" s="272"/>
      <c r="T7" s="272"/>
      <c r="U7" s="50"/>
      <c r="V7" s="777"/>
    </row>
    <row r="8" spans="1:32" s="123" customFormat="1" ht="7.5" customHeight="1">
      <c r="A8" s="792"/>
      <c r="B8" s="792"/>
      <c r="C8" s="792"/>
      <c r="D8" s="792"/>
      <c r="E8" s="792"/>
      <c r="F8" s="792"/>
      <c r="G8" s="792"/>
      <c r="H8" s="793"/>
      <c r="I8" s="272"/>
      <c r="J8" s="272"/>
      <c r="K8" s="793"/>
      <c r="L8" s="272"/>
      <c r="M8" s="272"/>
      <c r="N8" s="793"/>
      <c r="O8" s="272"/>
      <c r="P8" s="272"/>
      <c r="Q8" s="793"/>
      <c r="R8" s="272"/>
      <c r="S8" s="272"/>
      <c r="T8" s="272"/>
      <c r="U8" s="120"/>
      <c r="V8" s="777"/>
    </row>
    <row r="9" spans="1:32" s="123" customFormat="1" ht="18" customHeight="1">
      <c r="A9" s="794" t="s">
        <v>553</v>
      </c>
      <c r="B9" s="795"/>
      <c r="C9" s="795"/>
      <c r="D9" s="795"/>
      <c r="E9" s="796">
        <v>6025280.6861470826</v>
      </c>
      <c r="F9" s="797">
        <v>100.21990773554772</v>
      </c>
      <c r="G9" s="795"/>
      <c r="H9" s="796">
        <v>9802025.0500721093</v>
      </c>
      <c r="I9" s="797">
        <v>49.762513830949338</v>
      </c>
      <c r="J9" s="797"/>
      <c r="K9" s="798">
        <v>41824661.051384367</v>
      </c>
      <c r="L9" s="797">
        <v>61.4366027259547</v>
      </c>
      <c r="M9" s="797"/>
      <c r="N9" s="796">
        <v>6592208.9115937958</v>
      </c>
      <c r="O9" s="797">
        <v>50.939125045980084</v>
      </c>
      <c r="P9" s="797"/>
      <c r="Q9" s="798">
        <v>64244175.699197352</v>
      </c>
      <c r="R9" s="797">
        <v>60.193867673049596</v>
      </c>
      <c r="S9" s="632"/>
      <c r="T9" s="521"/>
      <c r="U9" s="799"/>
      <c r="V9" s="800"/>
    </row>
    <row r="10" spans="1:32" s="123" customFormat="1" ht="16.2" customHeight="1">
      <c r="A10" s="784"/>
      <c r="B10" s="783" t="s">
        <v>554</v>
      </c>
      <c r="C10" s="783"/>
      <c r="D10" s="783"/>
      <c r="E10" s="801">
        <v>470192.17359044997</v>
      </c>
      <c r="F10" s="645">
        <v>7.8208167734911775</v>
      </c>
      <c r="G10" s="783"/>
      <c r="H10" s="801">
        <v>5328076.182500557</v>
      </c>
      <c r="I10" s="645">
        <v>27.049355961611749</v>
      </c>
      <c r="J10" s="645"/>
      <c r="K10" s="802">
        <v>17162979.772045102</v>
      </c>
      <c r="L10" s="645">
        <v>25.210847938571167</v>
      </c>
      <c r="M10" s="645"/>
      <c r="N10" s="801">
        <v>27643.5437180761</v>
      </c>
      <c r="O10" s="645">
        <v>0.21360638733590298</v>
      </c>
      <c r="P10" s="645"/>
      <c r="Q10" s="802">
        <v>22988891.671854187</v>
      </c>
      <c r="R10" s="645">
        <v>21.539544840995624</v>
      </c>
      <c r="S10" s="632"/>
      <c r="T10" s="521"/>
      <c r="U10" s="799"/>
      <c r="V10" s="777"/>
      <c r="AF10" s="803"/>
    </row>
    <row r="11" spans="1:32" s="123" customFormat="1" ht="16.2" customHeight="1">
      <c r="A11" s="784"/>
      <c r="B11" s="783"/>
      <c r="C11" s="804" t="s">
        <v>555</v>
      </c>
      <c r="D11" s="783"/>
      <c r="E11" s="805">
        <v>470192.17359044997</v>
      </c>
      <c r="F11" s="635">
        <v>7.8208167734911775</v>
      </c>
      <c r="G11" s="783"/>
      <c r="H11" s="805">
        <v>0</v>
      </c>
      <c r="I11" s="635">
        <v>0</v>
      </c>
      <c r="J11" s="632"/>
      <c r="K11" s="805">
        <v>0</v>
      </c>
      <c r="L11" s="635">
        <v>0</v>
      </c>
      <c r="M11" s="632"/>
      <c r="N11" s="806">
        <v>0</v>
      </c>
      <c r="O11" s="70">
        <v>0</v>
      </c>
      <c r="P11" s="632"/>
      <c r="Q11" s="805">
        <v>470192.17359044997</v>
      </c>
      <c r="R11" s="635">
        <v>0.44054865939171378</v>
      </c>
      <c r="S11" s="632"/>
      <c r="T11" s="521"/>
      <c r="U11" s="799"/>
      <c r="V11" s="807"/>
      <c r="AF11" s="803"/>
    </row>
    <row r="12" spans="1:32" s="123" customFormat="1" ht="13.5" customHeight="1">
      <c r="A12" s="784"/>
      <c r="B12" s="804"/>
      <c r="C12" s="804" t="s">
        <v>556</v>
      </c>
      <c r="D12" s="804"/>
      <c r="E12" s="808">
        <v>0</v>
      </c>
      <c r="F12" s="635">
        <v>0</v>
      </c>
      <c r="G12" s="804"/>
      <c r="H12" s="805">
        <v>5328076.182500557</v>
      </c>
      <c r="I12" s="635">
        <v>27.049355961611749</v>
      </c>
      <c r="J12" s="635"/>
      <c r="K12" s="805">
        <v>17162979.772045102</v>
      </c>
      <c r="L12" s="635">
        <v>25.210847938571167</v>
      </c>
      <c r="M12" s="635"/>
      <c r="N12" s="809">
        <v>27643.5437180761</v>
      </c>
      <c r="O12" s="635">
        <v>0.21360638733590298</v>
      </c>
      <c r="P12" s="635"/>
      <c r="Q12" s="805">
        <v>22518699.498263735</v>
      </c>
      <c r="R12" s="635">
        <v>21.098996181603908</v>
      </c>
      <c r="S12" s="635"/>
      <c r="T12" s="521"/>
      <c r="U12" s="810"/>
      <c r="V12" s="807"/>
      <c r="AF12" s="803"/>
    </row>
    <row r="13" spans="1:32" s="123" customFormat="1" ht="6" customHeight="1">
      <c r="A13" s="811"/>
      <c r="B13" s="812"/>
      <c r="C13" s="812"/>
      <c r="D13" s="812"/>
      <c r="E13" s="796"/>
      <c r="F13" s="797"/>
      <c r="G13" s="812"/>
      <c r="H13" s="796"/>
      <c r="I13" s="797"/>
      <c r="J13" s="797"/>
      <c r="K13" s="796"/>
      <c r="L13" s="797"/>
      <c r="M13" s="797"/>
      <c r="N13" s="796"/>
      <c r="O13" s="797"/>
      <c r="P13" s="797"/>
      <c r="Q13" s="796"/>
      <c r="R13" s="797"/>
      <c r="S13" s="632"/>
      <c r="T13" s="521"/>
      <c r="U13" s="813"/>
      <c r="V13" s="807"/>
      <c r="AF13" s="803"/>
    </row>
    <row r="14" spans="1:32" s="123" customFormat="1" ht="16.2" customHeight="1">
      <c r="A14" s="784"/>
      <c r="B14" s="783" t="s">
        <v>557</v>
      </c>
      <c r="C14" s="804"/>
      <c r="D14" s="783"/>
      <c r="E14" s="805">
        <v>195859.66471565902</v>
      </c>
      <c r="F14" s="645">
        <v>3.25777976983685</v>
      </c>
      <c r="G14" s="783"/>
      <c r="H14" s="805">
        <v>68.422894627100007</v>
      </c>
      <c r="I14" s="645">
        <v>3.4736651078132115E-4</v>
      </c>
      <c r="J14" s="645"/>
      <c r="K14" s="814">
        <v>142.1090888409</v>
      </c>
      <c r="L14" s="645">
        <v>2.0874525735282187E-4</v>
      </c>
      <c r="M14" s="645"/>
      <c r="N14" s="805">
        <v>0</v>
      </c>
      <c r="O14" s="645">
        <v>0</v>
      </c>
      <c r="P14" s="645">
        <v>0</v>
      </c>
      <c r="Q14" s="814">
        <v>196070.19669912703</v>
      </c>
      <c r="R14" s="645">
        <v>0.18370884747585783</v>
      </c>
      <c r="S14" s="632"/>
      <c r="T14" s="521"/>
      <c r="U14" s="813"/>
      <c r="V14" s="807"/>
      <c r="AF14" s="803"/>
    </row>
    <row r="15" spans="1:32" s="123" customFormat="1" ht="6" customHeight="1">
      <c r="A15" s="811"/>
      <c r="B15" s="812"/>
      <c r="C15" s="812"/>
      <c r="D15" s="812"/>
      <c r="E15" s="796"/>
      <c r="F15" s="797"/>
      <c r="G15" s="812"/>
      <c r="H15" s="796"/>
      <c r="I15" s="797"/>
      <c r="J15" s="797"/>
      <c r="K15" s="796"/>
      <c r="L15" s="797"/>
      <c r="M15" s="797"/>
      <c r="N15" s="796"/>
      <c r="O15" s="797"/>
      <c r="P15" s="797">
        <v>0</v>
      </c>
      <c r="Q15" s="796"/>
      <c r="R15" s="797"/>
      <c r="S15" s="632"/>
      <c r="T15" s="521"/>
      <c r="U15" s="813"/>
      <c r="V15" s="807"/>
      <c r="AF15" s="803"/>
    </row>
    <row r="16" spans="1:32" s="123" customFormat="1" ht="16.2" customHeight="1">
      <c r="A16" s="784"/>
      <c r="B16" s="783" t="s">
        <v>558</v>
      </c>
      <c r="C16" s="783"/>
      <c r="D16" s="783"/>
      <c r="E16" s="798">
        <v>4872484.9168231944</v>
      </c>
      <c r="F16" s="632">
        <v>81.045185152881047</v>
      </c>
      <c r="G16" s="783"/>
      <c r="H16" s="798">
        <v>660736.28728835005</v>
      </c>
      <c r="I16" s="632">
        <v>3.3543985520170398</v>
      </c>
      <c r="J16" s="632"/>
      <c r="K16" s="798">
        <v>3234638.3677386586</v>
      </c>
      <c r="L16" s="632">
        <v>4.7513879937184296</v>
      </c>
      <c r="M16" s="632"/>
      <c r="N16" s="798">
        <v>389148.48229357443</v>
      </c>
      <c r="O16" s="632">
        <v>3.007016838641599</v>
      </c>
      <c r="P16" s="645">
        <v>0</v>
      </c>
      <c r="Q16" s="798">
        <v>9157008.054143779</v>
      </c>
      <c r="R16" s="632">
        <v>8.5796996395903093</v>
      </c>
      <c r="S16" s="632"/>
      <c r="T16" s="521"/>
      <c r="U16" s="813"/>
      <c r="AF16" s="803"/>
    </row>
    <row r="17" spans="1:32" s="123" customFormat="1" ht="16.2" customHeight="1">
      <c r="A17" s="784"/>
      <c r="B17" s="783"/>
      <c r="C17" s="804" t="s">
        <v>559</v>
      </c>
      <c r="D17" s="783"/>
      <c r="E17" s="805">
        <v>224840.68194769599</v>
      </c>
      <c r="F17" s="635">
        <v>3.7398278310590989</v>
      </c>
      <c r="G17" s="804"/>
      <c r="H17" s="805">
        <v>28290.92</v>
      </c>
      <c r="I17" s="635">
        <v>0.14362616812328227</v>
      </c>
      <c r="J17" s="635"/>
      <c r="K17" s="805">
        <v>40807.06</v>
      </c>
      <c r="L17" s="635">
        <v>5.9941839828758517E-2</v>
      </c>
      <c r="M17" s="635"/>
      <c r="N17" s="805">
        <v>1221.99</v>
      </c>
      <c r="O17" s="635">
        <v>9.4425256010109877E-3</v>
      </c>
      <c r="P17" s="632">
        <v>0</v>
      </c>
      <c r="Q17" s="805">
        <v>295160.65194769599</v>
      </c>
      <c r="R17" s="635">
        <v>0.27655209257907304</v>
      </c>
      <c r="S17" s="635"/>
      <c r="T17" s="521"/>
      <c r="U17" s="813"/>
      <c r="AF17" s="803"/>
    </row>
    <row r="18" spans="1:32" s="123" customFormat="1" ht="13.5" customHeight="1">
      <c r="A18" s="784"/>
      <c r="B18" s="783"/>
      <c r="C18" s="804" t="s">
        <v>560</v>
      </c>
      <c r="D18" s="804"/>
      <c r="E18" s="805">
        <v>1161048.347991823</v>
      </c>
      <c r="F18" s="635">
        <v>19.311989660461464</v>
      </c>
      <c r="G18" s="804"/>
      <c r="H18" s="805">
        <v>12976.2498185684</v>
      </c>
      <c r="I18" s="635">
        <v>6.5877286353763539E-2</v>
      </c>
      <c r="J18" s="635"/>
      <c r="K18" s="805">
        <v>176690.563778807</v>
      </c>
      <c r="L18" s="635">
        <v>0.25954228197969398</v>
      </c>
      <c r="M18" s="635"/>
      <c r="N18" s="805">
        <v>76906.019090114394</v>
      </c>
      <c r="O18" s="635">
        <v>0.59426595481979805</v>
      </c>
      <c r="P18" s="632">
        <v>0</v>
      </c>
      <c r="Q18" s="805">
        <v>1427621.1806793129</v>
      </c>
      <c r="R18" s="635">
        <v>1.3376160484868207</v>
      </c>
      <c r="S18" s="635"/>
      <c r="T18" s="521"/>
      <c r="U18" s="815"/>
      <c r="V18" s="807"/>
      <c r="AF18" s="803"/>
    </row>
    <row r="19" spans="1:32" s="123" customFormat="1" ht="13.5" customHeight="1">
      <c r="A19" s="784"/>
      <c r="B19" s="783"/>
      <c r="C19" s="804" t="s">
        <v>561</v>
      </c>
      <c r="D19" s="804"/>
      <c r="E19" s="805">
        <v>185135.42431</v>
      </c>
      <c r="F19" s="635">
        <v>3.0794009622802085</v>
      </c>
      <c r="G19" s="804"/>
      <c r="H19" s="805">
        <v>357269.77946549602</v>
      </c>
      <c r="I19" s="635">
        <v>1.8137723838913444</v>
      </c>
      <c r="J19" s="635"/>
      <c r="K19" s="805">
        <v>837769.14666660514</v>
      </c>
      <c r="L19" s="635">
        <v>1.2306062726147231</v>
      </c>
      <c r="M19" s="635"/>
      <c r="N19" s="805">
        <v>4011.67586992</v>
      </c>
      <c r="O19" s="635">
        <v>3.0998905150351173E-2</v>
      </c>
      <c r="P19" s="632">
        <v>0</v>
      </c>
      <c r="Q19" s="805">
        <v>1384186.0263120211</v>
      </c>
      <c r="R19" s="635">
        <v>1.2969192863930092</v>
      </c>
      <c r="S19" s="635"/>
      <c r="T19" s="521"/>
      <c r="U19" s="815"/>
      <c r="V19" s="807"/>
      <c r="AF19" s="803"/>
    </row>
    <row r="20" spans="1:32" s="123" customFormat="1" ht="13.5" customHeight="1">
      <c r="A20" s="784"/>
      <c r="B20" s="783"/>
      <c r="C20" s="804" t="s">
        <v>562</v>
      </c>
      <c r="D20" s="804"/>
      <c r="E20" s="805">
        <v>0</v>
      </c>
      <c r="F20" s="635">
        <v>0</v>
      </c>
      <c r="G20" s="804"/>
      <c r="H20" s="805">
        <v>0</v>
      </c>
      <c r="I20" s="635">
        <v>0</v>
      </c>
      <c r="J20" s="635"/>
      <c r="K20" s="805">
        <v>36965.190250216001</v>
      </c>
      <c r="L20" s="635">
        <v>5.429848445876851E-2</v>
      </c>
      <c r="M20" s="635"/>
      <c r="N20" s="805">
        <v>0</v>
      </c>
      <c r="O20" s="635">
        <v>0</v>
      </c>
      <c r="P20" s="635">
        <v>0</v>
      </c>
      <c r="Q20" s="805">
        <v>36965.190250216001</v>
      </c>
      <c r="R20" s="635">
        <v>3.4634700285498476E-2</v>
      </c>
      <c r="S20" s="635"/>
      <c r="T20" s="521"/>
      <c r="U20" s="815"/>
      <c r="V20" s="807"/>
      <c r="AF20" s="803"/>
    </row>
    <row r="21" spans="1:32" s="123" customFormat="1" ht="13.5" customHeight="1">
      <c r="A21" s="784"/>
      <c r="B21" s="783"/>
      <c r="C21" s="804" t="s">
        <v>563</v>
      </c>
      <c r="D21" s="804"/>
      <c r="E21" s="805">
        <v>315402.582141502</v>
      </c>
      <c r="F21" s="816">
        <v>5.2461651711014117</v>
      </c>
      <c r="G21" s="804"/>
      <c r="H21" s="805">
        <v>0</v>
      </c>
      <c r="I21" s="635">
        <v>0</v>
      </c>
      <c r="J21" s="635"/>
      <c r="K21" s="805">
        <v>0</v>
      </c>
      <c r="L21" s="635">
        <v>0</v>
      </c>
      <c r="M21" s="635"/>
      <c r="N21" s="805">
        <v>0</v>
      </c>
      <c r="O21" s="817">
        <v>0</v>
      </c>
      <c r="P21" s="635">
        <v>0</v>
      </c>
      <c r="Q21" s="805">
        <v>315402.582141502</v>
      </c>
      <c r="R21" s="69">
        <v>0.29551785958086352</v>
      </c>
      <c r="S21" s="635"/>
      <c r="T21" s="521"/>
      <c r="U21" s="815"/>
      <c r="V21" s="807"/>
      <c r="AF21" s="803"/>
    </row>
    <row r="22" spans="1:32" s="123" customFormat="1" ht="13.5" customHeight="1">
      <c r="A22" s="784"/>
      <c r="B22" s="783"/>
      <c r="C22" s="804" t="s">
        <v>564</v>
      </c>
      <c r="D22" s="804"/>
      <c r="E22" s="805">
        <v>0</v>
      </c>
      <c r="F22" s="635">
        <v>0</v>
      </c>
      <c r="G22" s="804"/>
      <c r="H22" s="805">
        <v>0</v>
      </c>
      <c r="I22" s="635">
        <v>0</v>
      </c>
      <c r="J22" s="635"/>
      <c r="K22" s="805">
        <v>0</v>
      </c>
      <c r="L22" s="635">
        <v>0</v>
      </c>
      <c r="M22" s="635"/>
      <c r="N22" s="805">
        <v>0</v>
      </c>
      <c r="O22" s="635">
        <v>0</v>
      </c>
      <c r="P22" s="635">
        <v>0</v>
      </c>
      <c r="Q22" s="805">
        <v>0</v>
      </c>
      <c r="R22" s="635">
        <v>0</v>
      </c>
      <c r="S22" s="635"/>
      <c r="T22" s="521"/>
      <c r="U22" s="815"/>
      <c r="V22" s="807"/>
      <c r="AF22" s="803"/>
    </row>
    <row r="23" spans="1:32" s="123" customFormat="1" ht="13.5" customHeight="1">
      <c r="A23" s="784"/>
      <c r="B23" s="783"/>
      <c r="C23" s="804" t="s">
        <v>565</v>
      </c>
      <c r="D23" s="804"/>
      <c r="E23" s="805">
        <v>322425.93075763201</v>
      </c>
      <c r="F23" s="635">
        <v>5.3629861769545419</v>
      </c>
      <c r="G23" s="804"/>
      <c r="H23" s="805">
        <v>38748.921972242802</v>
      </c>
      <c r="I23" s="635">
        <v>0.19671891835901031</v>
      </c>
      <c r="J23" s="635"/>
      <c r="K23" s="805">
        <v>10032.3106085</v>
      </c>
      <c r="L23" s="635">
        <v>1.4736546950627221E-2</v>
      </c>
      <c r="M23" s="635"/>
      <c r="N23" s="805">
        <v>316.31180000000001</v>
      </c>
      <c r="O23" s="817">
        <v>2.4441953448079506E-3</v>
      </c>
      <c r="P23" s="635">
        <v>0</v>
      </c>
      <c r="Q23" s="805">
        <v>371523.47513837484</v>
      </c>
      <c r="R23" s="69">
        <v>0.34810058120475301</v>
      </c>
      <c r="S23" s="635"/>
      <c r="T23" s="521"/>
      <c r="U23" s="815"/>
      <c r="V23" s="807"/>
      <c r="AF23" s="803"/>
    </row>
    <row r="24" spans="1:32" s="123" customFormat="1" ht="13.5" customHeight="1">
      <c r="A24" s="784"/>
      <c r="B24" s="783"/>
      <c r="C24" s="804" t="s">
        <v>566</v>
      </c>
      <c r="D24" s="804"/>
      <c r="E24" s="805">
        <v>395884.37046490004</v>
      </c>
      <c r="F24" s="635">
        <v>6.5848376446854822</v>
      </c>
      <c r="G24" s="804"/>
      <c r="H24" s="805">
        <v>197130.95282032</v>
      </c>
      <c r="I24" s="635">
        <v>1.0007862371416025</v>
      </c>
      <c r="J24" s="635"/>
      <c r="K24" s="805">
        <v>1426959.7837141398</v>
      </c>
      <c r="L24" s="635">
        <v>2.0960734440920978</v>
      </c>
      <c r="M24" s="635"/>
      <c r="N24" s="805">
        <v>292948.48031428998</v>
      </c>
      <c r="O24" s="817">
        <v>2.2636629801757353</v>
      </c>
      <c r="P24" s="635">
        <v>0</v>
      </c>
      <c r="Q24" s="805">
        <v>2312923.5873136497</v>
      </c>
      <c r="R24" s="69">
        <v>2.1671040967900912</v>
      </c>
      <c r="S24" s="635"/>
      <c r="T24" s="521"/>
      <c r="U24" s="815"/>
      <c r="V24" s="807"/>
      <c r="AF24" s="803"/>
    </row>
    <row r="25" spans="1:32" s="123" customFormat="1" ht="13.5" customHeight="1">
      <c r="A25" s="784"/>
      <c r="B25" s="783"/>
      <c r="C25" s="123" t="s">
        <v>567</v>
      </c>
      <c r="D25" s="804"/>
      <c r="E25" s="805">
        <v>104.43316</v>
      </c>
      <c r="F25" s="635">
        <v>1.7370612598671226E-3</v>
      </c>
      <c r="G25" s="804"/>
      <c r="H25" s="805">
        <v>110.8882</v>
      </c>
      <c r="I25" s="635">
        <v>5.6295261009851037E-4</v>
      </c>
      <c r="J25" s="635"/>
      <c r="K25" s="805">
        <v>138.75648999999999</v>
      </c>
      <c r="L25" s="635">
        <v>2.0382059621008554E-4</v>
      </c>
      <c r="M25" s="635"/>
      <c r="N25" s="805">
        <v>119.56092</v>
      </c>
      <c r="O25" s="817">
        <v>9.2386766502215788E-4</v>
      </c>
      <c r="P25" s="635">
        <v>0</v>
      </c>
      <c r="Q25" s="805">
        <v>473.63876999999997</v>
      </c>
      <c r="R25" s="69">
        <v>4.4377796330823132E-4</v>
      </c>
      <c r="S25" s="635"/>
      <c r="T25" s="521"/>
      <c r="U25" s="815"/>
      <c r="AF25" s="803"/>
    </row>
    <row r="26" spans="1:32" s="123" customFormat="1" ht="12.75" customHeight="1">
      <c r="A26" s="784"/>
      <c r="B26" s="783"/>
      <c r="C26" s="804" t="s">
        <v>568</v>
      </c>
      <c r="D26" s="804"/>
      <c r="E26" s="805">
        <v>20848.353621899998</v>
      </c>
      <c r="F26" s="635">
        <v>0.34677555872687277</v>
      </c>
      <c r="G26" s="804"/>
      <c r="H26" s="805">
        <v>0</v>
      </c>
      <c r="I26" s="635">
        <v>0</v>
      </c>
      <c r="J26" s="635"/>
      <c r="K26" s="805">
        <v>0</v>
      </c>
      <c r="L26" s="635">
        <v>0</v>
      </c>
      <c r="M26" s="635"/>
      <c r="N26" s="805">
        <v>0</v>
      </c>
      <c r="O26" s="817">
        <v>0</v>
      </c>
      <c r="P26" s="635">
        <v>0</v>
      </c>
      <c r="Q26" s="805">
        <v>20848.353621899998</v>
      </c>
      <c r="R26" s="69">
        <v>1.953395814421309E-2</v>
      </c>
      <c r="S26" s="635"/>
      <c r="T26" s="521"/>
      <c r="U26" s="815"/>
      <c r="V26" s="807"/>
      <c r="AF26" s="803"/>
    </row>
    <row r="27" spans="1:32" s="123" customFormat="1" ht="13.5" customHeight="1">
      <c r="A27" s="784"/>
      <c r="B27" s="783"/>
      <c r="C27" s="804" t="s">
        <v>569</v>
      </c>
      <c r="D27" s="804"/>
      <c r="E27" s="805">
        <v>82651.380594999995</v>
      </c>
      <c r="F27" s="635">
        <v>1.3747598110227419</v>
      </c>
      <c r="G27" s="804"/>
      <c r="H27" s="805">
        <v>42.50395975</v>
      </c>
      <c r="I27" s="635">
        <v>2.1578233825406609E-4</v>
      </c>
      <c r="J27" s="635"/>
      <c r="K27" s="805">
        <v>3.4289779999999999</v>
      </c>
      <c r="L27" s="635">
        <v>5.0368551435054809E-6</v>
      </c>
      <c r="M27" s="635"/>
      <c r="N27" s="805">
        <v>49.541955609999995</v>
      </c>
      <c r="O27" s="635">
        <v>3.8281915905332683E-4</v>
      </c>
      <c r="P27" s="635">
        <v>0</v>
      </c>
      <c r="Q27" s="805">
        <v>82746.855488360001</v>
      </c>
      <c r="R27" s="69">
        <v>7.753003623158837E-2</v>
      </c>
      <c r="S27" s="635"/>
      <c r="T27" s="521"/>
      <c r="U27" s="815"/>
      <c r="V27" s="807"/>
      <c r="AF27" s="803"/>
    </row>
    <row r="28" spans="1:32" s="123" customFormat="1" ht="13.5" customHeight="1">
      <c r="A28" s="784"/>
      <c r="B28" s="783"/>
      <c r="C28" s="804" t="s">
        <v>570</v>
      </c>
      <c r="D28" s="804"/>
      <c r="E28" s="805">
        <v>62466.805759999996</v>
      </c>
      <c r="F28" s="635">
        <v>1.0390250406416932</v>
      </c>
      <c r="G28" s="804"/>
      <c r="H28" s="805">
        <v>0</v>
      </c>
      <c r="I28" s="635">
        <v>0</v>
      </c>
      <c r="J28" s="635"/>
      <c r="K28" s="805">
        <v>0</v>
      </c>
      <c r="L28" s="635">
        <v>0</v>
      </c>
      <c r="M28" s="635"/>
      <c r="N28" s="805">
        <v>0</v>
      </c>
      <c r="O28" s="635">
        <v>0</v>
      </c>
      <c r="P28" s="635">
        <v>0</v>
      </c>
      <c r="Q28" s="805">
        <v>62466.805759999996</v>
      </c>
      <c r="R28" s="69">
        <v>5.8528552961455614E-2</v>
      </c>
      <c r="S28" s="635"/>
      <c r="T28" s="521"/>
      <c r="U28" s="815"/>
      <c r="V28" s="818"/>
      <c r="AF28" s="803"/>
    </row>
    <row r="29" spans="1:32" s="123" customFormat="1" ht="13.5" customHeight="1">
      <c r="A29" s="784"/>
      <c r="B29" s="783"/>
      <c r="C29" s="804" t="s">
        <v>571</v>
      </c>
      <c r="D29" s="804"/>
      <c r="E29" s="805">
        <v>604.25178000000005</v>
      </c>
      <c r="F29" s="635">
        <v>1.0050661669566942E-2</v>
      </c>
      <c r="G29" s="804"/>
      <c r="H29" s="805">
        <v>141.21873998000001</v>
      </c>
      <c r="I29" s="635">
        <v>7.1693343625889739E-4</v>
      </c>
      <c r="J29" s="635"/>
      <c r="K29" s="805">
        <v>1002.22772647</v>
      </c>
      <c r="L29" s="635">
        <v>1.4721808886012753E-3</v>
      </c>
      <c r="M29" s="635"/>
      <c r="N29" s="805">
        <v>97.0371545</v>
      </c>
      <c r="O29" s="635">
        <v>7.4982267908535146E-4</v>
      </c>
      <c r="P29" s="635">
        <v>0</v>
      </c>
      <c r="Q29" s="805">
        <v>1844.73540095</v>
      </c>
      <c r="R29" s="69">
        <v>1.7284330821908532E-3</v>
      </c>
      <c r="S29" s="635"/>
      <c r="T29" s="521"/>
      <c r="U29" s="815"/>
      <c r="V29" s="807"/>
      <c r="AF29" s="803"/>
    </row>
    <row r="30" spans="1:32" s="123" customFormat="1" ht="13.5" customHeight="1">
      <c r="A30" s="784"/>
      <c r="B30" s="783"/>
      <c r="C30" s="804" t="s">
        <v>572</v>
      </c>
      <c r="D30" s="804"/>
      <c r="E30" s="805">
        <v>416437.73178319697</v>
      </c>
      <c r="F30" s="635">
        <v>6.9267065271943036</v>
      </c>
      <c r="G30" s="804"/>
      <c r="H30" s="805">
        <v>0</v>
      </c>
      <c r="I30" s="635">
        <v>0</v>
      </c>
      <c r="J30" s="635"/>
      <c r="K30" s="805">
        <v>0</v>
      </c>
      <c r="L30" s="635">
        <v>0</v>
      </c>
      <c r="M30" s="635"/>
      <c r="N30" s="805">
        <v>0</v>
      </c>
      <c r="O30" s="85">
        <v>0</v>
      </c>
      <c r="P30" s="635">
        <v>0</v>
      </c>
      <c r="Q30" s="805">
        <v>416437.73178319697</v>
      </c>
      <c r="R30" s="69">
        <v>0.39018319479093039</v>
      </c>
      <c r="S30" s="635"/>
      <c r="T30" s="521"/>
      <c r="U30" s="815"/>
      <c r="V30" s="807"/>
      <c r="AF30" s="803"/>
    </row>
    <row r="31" spans="1:32" s="123" customFormat="1" ht="13.5" customHeight="1">
      <c r="A31" s="784"/>
      <c r="B31" s="783"/>
      <c r="C31" s="804" t="s">
        <v>573</v>
      </c>
      <c r="D31" s="804"/>
      <c r="E31" s="805">
        <v>200717.322712541</v>
      </c>
      <c r="F31" s="635">
        <v>3.3385783353505949</v>
      </c>
      <c r="G31" s="804"/>
      <c r="H31" s="805">
        <v>1200</v>
      </c>
      <c r="I31" s="635">
        <v>6.0921101805080482E-3</v>
      </c>
      <c r="J31" s="635"/>
      <c r="K31" s="805">
        <v>7000</v>
      </c>
      <c r="L31" s="635">
        <v>1.0282359934808086E-2</v>
      </c>
      <c r="M31" s="635"/>
      <c r="N31" s="805">
        <v>1800</v>
      </c>
      <c r="O31" s="635">
        <v>1.3908907668491377E-2</v>
      </c>
      <c r="P31" s="635">
        <v>0</v>
      </c>
      <c r="Q31" s="805">
        <v>210717.322712541</v>
      </c>
      <c r="R31" s="69">
        <v>0.1974325376850691</v>
      </c>
      <c r="S31" s="635"/>
      <c r="T31" s="521"/>
      <c r="U31" s="815"/>
      <c r="V31" s="807"/>
      <c r="AF31" s="803"/>
    </row>
    <row r="32" spans="1:32" s="123" customFormat="1" ht="14.25" customHeight="1">
      <c r="A32" s="784"/>
      <c r="B32" s="783"/>
      <c r="C32" s="804" t="s">
        <v>574</v>
      </c>
      <c r="D32" s="783"/>
      <c r="E32" s="805">
        <v>0</v>
      </c>
      <c r="F32" s="635">
        <v>0</v>
      </c>
      <c r="G32" s="783"/>
      <c r="H32" s="805">
        <v>0</v>
      </c>
      <c r="I32" s="635">
        <v>0</v>
      </c>
      <c r="J32" s="635"/>
      <c r="K32" s="805">
        <v>0</v>
      </c>
      <c r="L32" s="635">
        <v>0</v>
      </c>
      <c r="M32" s="635"/>
      <c r="N32" s="805">
        <v>0</v>
      </c>
      <c r="O32" s="70">
        <v>0</v>
      </c>
      <c r="P32" s="635">
        <v>0</v>
      </c>
      <c r="Q32" s="805">
        <v>0</v>
      </c>
      <c r="R32" s="69">
        <v>0</v>
      </c>
      <c r="S32" s="635"/>
      <c r="T32" s="521"/>
      <c r="U32" s="810"/>
      <c r="V32" s="807"/>
      <c r="AF32" s="803"/>
    </row>
    <row r="33" spans="1:32" s="123" customFormat="1" ht="14.25" customHeight="1">
      <c r="A33" s="784"/>
      <c r="B33" s="783"/>
      <c r="C33" s="804" t="s">
        <v>575</v>
      </c>
      <c r="D33" s="783"/>
      <c r="E33" s="805">
        <v>0</v>
      </c>
      <c r="F33" s="635">
        <v>0</v>
      </c>
      <c r="G33" s="783"/>
      <c r="H33" s="805">
        <v>0</v>
      </c>
      <c r="I33" s="635">
        <v>0</v>
      </c>
      <c r="J33" s="635"/>
      <c r="K33" s="805">
        <v>0</v>
      </c>
      <c r="L33" s="635">
        <v>0</v>
      </c>
      <c r="M33" s="635"/>
      <c r="N33" s="805">
        <v>0</v>
      </c>
      <c r="O33" s="635">
        <v>0</v>
      </c>
      <c r="P33" s="635">
        <v>0</v>
      </c>
      <c r="Q33" s="805">
        <v>0</v>
      </c>
      <c r="R33" s="69">
        <v>0</v>
      </c>
      <c r="S33" s="635"/>
      <c r="T33" s="521"/>
      <c r="U33" s="810"/>
      <c r="V33" s="807"/>
      <c r="AF33" s="803"/>
    </row>
    <row r="34" spans="1:32" s="123" customFormat="1" ht="14.25" customHeight="1">
      <c r="A34" s="784"/>
      <c r="B34" s="783"/>
      <c r="C34" s="804" t="s">
        <v>576</v>
      </c>
      <c r="D34" s="783"/>
      <c r="E34" s="805">
        <v>247724.36287320202</v>
      </c>
      <c r="F34" s="635">
        <v>4.1204574665011053</v>
      </c>
      <c r="G34" s="783"/>
      <c r="H34" s="805">
        <v>0</v>
      </c>
      <c r="I34" s="635">
        <v>0</v>
      </c>
      <c r="J34" s="635"/>
      <c r="K34" s="805">
        <v>0</v>
      </c>
      <c r="L34" s="635">
        <v>0</v>
      </c>
      <c r="M34" s="635"/>
      <c r="N34" s="805">
        <v>0</v>
      </c>
      <c r="O34" s="635">
        <v>0</v>
      </c>
      <c r="P34" s="635">
        <v>0</v>
      </c>
      <c r="Q34" s="805">
        <v>247724.36287320202</v>
      </c>
      <c r="R34" s="69">
        <v>0.23210644943128042</v>
      </c>
      <c r="S34" s="635"/>
      <c r="T34" s="521"/>
      <c r="U34" s="810"/>
      <c r="V34" s="807"/>
      <c r="AF34" s="803"/>
    </row>
    <row r="35" spans="1:32" s="123" customFormat="1" ht="14.25" customHeight="1">
      <c r="A35" s="784"/>
      <c r="B35" s="783"/>
      <c r="C35" s="804" t="s">
        <v>577</v>
      </c>
      <c r="D35" s="783"/>
      <c r="E35" s="805">
        <v>0</v>
      </c>
      <c r="F35" s="635">
        <v>0</v>
      </c>
      <c r="G35" s="783"/>
      <c r="H35" s="805">
        <v>0</v>
      </c>
      <c r="I35" s="635">
        <v>0</v>
      </c>
      <c r="J35" s="635"/>
      <c r="K35" s="805">
        <v>0</v>
      </c>
      <c r="L35" s="635">
        <v>0</v>
      </c>
      <c r="M35" s="635"/>
      <c r="N35" s="805">
        <v>0</v>
      </c>
      <c r="O35" s="635">
        <v>0</v>
      </c>
      <c r="P35" s="635">
        <v>0</v>
      </c>
      <c r="Q35" s="805">
        <v>0</v>
      </c>
      <c r="R35" s="69">
        <v>0</v>
      </c>
      <c r="S35" s="635"/>
      <c r="T35" s="521"/>
      <c r="U35" s="810"/>
      <c r="V35" s="807"/>
      <c r="AF35" s="803"/>
    </row>
    <row r="36" spans="1:32" s="123" customFormat="1" ht="14.25" customHeight="1">
      <c r="A36" s="784"/>
      <c r="B36" s="783"/>
      <c r="C36" s="804" t="s">
        <v>578</v>
      </c>
      <c r="D36" s="783"/>
      <c r="E36" s="805">
        <v>36755.226037668697</v>
      </c>
      <c r="F36" s="635">
        <v>0.61135830082795217</v>
      </c>
      <c r="G36" s="783"/>
      <c r="H36" s="805">
        <v>0</v>
      </c>
      <c r="I36" s="635">
        <v>0</v>
      </c>
      <c r="J36" s="635"/>
      <c r="K36" s="805">
        <v>0</v>
      </c>
      <c r="L36" s="635">
        <v>0</v>
      </c>
      <c r="M36" s="635"/>
      <c r="N36" s="805">
        <v>0</v>
      </c>
      <c r="O36" s="70">
        <v>0</v>
      </c>
      <c r="P36" s="635">
        <v>0</v>
      </c>
      <c r="Q36" s="805">
        <v>36755.226037668697</v>
      </c>
      <c r="R36" s="69">
        <v>3.4437973377750078E-2</v>
      </c>
      <c r="S36" s="635"/>
      <c r="T36" s="521"/>
      <c r="U36" s="810"/>
      <c r="V36" s="807"/>
      <c r="AF36" s="803"/>
    </row>
    <row r="37" spans="1:32" s="123" customFormat="1" ht="14.25" customHeight="1">
      <c r="A37" s="784"/>
      <c r="B37" s="783"/>
      <c r="C37" s="804" t="s">
        <v>579</v>
      </c>
      <c r="D37" s="783"/>
      <c r="E37" s="805">
        <v>51686.637207002103</v>
      </c>
      <c r="F37" s="635">
        <v>0.8597159670844966</v>
      </c>
      <c r="G37" s="783"/>
      <c r="H37" s="805">
        <v>0</v>
      </c>
      <c r="I37" s="635">
        <v>0</v>
      </c>
      <c r="J37" s="635"/>
      <c r="K37" s="805">
        <v>0</v>
      </c>
      <c r="L37" s="635">
        <v>0</v>
      </c>
      <c r="M37" s="635"/>
      <c r="N37" s="805">
        <v>0</v>
      </c>
      <c r="O37" s="635">
        <v>0</v>
      </c>
      <c r="P37" s="635"/>
      <c r="Q37" s="805">
        <v>51686.637207002103</v>
      </c>
      <c r="R37" s="69">
        <v>4.8428025834909683E-2</v>
      </c>
      <c r="S37" s="635"/>
      <c r="T37" s="521"/>
      <c r="U37" s="810"/>
      <c r="V37" s="807"/>
      <c r="AF37" s="803"/>
    </row>
    <row r="38" spans="1:32" s="123" customFormat="1" ht="14.25" customHeight="1">
      <c r="A38" s="784"/>
      <c r="B38" s="783"/>
      <c r="C38" s="819" t="s">
        <v>580</v>
      </c>
      <c r="D38" s="783"/>
      <c r="E38" s="805">
        <v>0</v>
      </c>
      <c r="F38" s="635">
        <v>0</v>
      </c>
      <c r="G38" s="783"/>
      <c r="H38" s="805">
        <v>8613.4204255999994</v>
      </c>
      <c r="I38" s="635">
        <v>4.3728255219828094E-2</v>
      </c>
      <c r="J38" s="635"/>
      <c r="K38" s="805">
        <v>6460.0653192</v>
      </c>
      <c r="L38" s="635">
        <v>9.4892452591978996E-3</v>
      </c>
      <c r="M38" s="635"/>
      <c r="N38" s="805">
        <v>0</v>
      </c>
      <c r="O38" s="635">
        <v>0</v>
      </c>
      <c r="P38" s="635">
        <v>0</v>
      </c>
      <c r="Q38" s="805">
        <v>15073.4857448</v>
      </c>
      <c r="R38" s="69">
        <v>1.4123169865893799E-2</v>
      </c>
      <c r="S38" s="635"/>
      <c r="T38" s="521"/>
      <c r="U38" s="810"/>
      <c r="V38" s="807"/>
      <c r="AF38" s="803"/>
    </row>
    <row r="39" spans="1:32" s="123" customFormat="1" ht="14.25" customHeight="1">
      <c r="A39" s="784"/>
      <c r="B39" s="783"/>
      <c r="C39" s="804" t="s">
        <v>581</v>
      </c>
      <c r="D39" s="783"/>
      <c r="E39" s="805">
        <v>0</v>
      </c>
      <c r="F39" s="635">
        <v>0</v>
      </c>
      <c r="G39" s="783"/>
      <c r="H39" s="805">
        <v>0</v>
      </c>
      <c r="I39" s="635">
        <v>0</v>
      </c>
      <c r="J39" s="635"/>
      <c r="K39" s="805">
        <v>0</v>
      </c>
      <c r="L39" s="635">
        <v>0</v>
      </c>
      <c r="M39" s="635"/>
      <c r="N39" s="805">
        <v>0</v>
      </c>
      <c r="O39" s="635">
        <v>0</v>
      </c>
      <c r="P39" s="635">
        <v>0</v>
      </c>
      <c r="Q39" s="805">
        <v>0</v>
      </c>
      <c r="R39" s="69">
        <v>0</v>
      </c>
      <c r="S39" s="635"/>
      <c r="T39" s="521"/>
      <c r="U39" s="810"/>
      <c r="V39" s="807"/>
      <c r="AF39" s="803"/>
    </row>
    <row r="40" spans="1:32" s="123" customFormat="1" ht="14.25" customHeight="1">
      <c r="A40" s="784"/>
      <c r="B40" s="783"/>
      <c r="C40" s="804" t="s">
        <v>582</v>
      </c>
      <c r="D40" s="783"/>
      <c r="E40" s="805">
        <v>0</v>
      </c>
      <c r="F40" s="635">
        <v>0</v>
      </c>
      <c r="G40" s="783"/>
      <c r="H40" s="805">
        <v>0</v>
      </c>
      <c r="I40" s="635">
        <v>0</v>
      </c>
      <c r="J40" s="635"/>
      <c r="K40" s="805">
        <v>169717.967387874</v>
      </c>
      <c r="L40" s="635">
        <v>0.24930017544087732</v>
      </c>
      <c r="M40" s="635"/>
      <c r="N40" s="805">
        <v>0</v>
      </c>
      <c r="O40" s="635">
        <v>0</v>
      </c>
      <c r="P40" s="635"/>
      <c r="Q40" s="805">
        <v>169717.967387874</v>
      </c>
      <c r="R40" s="69">
        <v>0.15901800839530844</v>
      </c>
      <c r="S40" s="635"/>
      <c r="T40" s="521"/>
      <c r="U40" s="810"/>
      <c r="V40" s="807"/>
      <c r="AF40" s="803"/>
    </row>
    <row r="41" spans="1:32" s="123" customFormat="1" ht="14.25" customHeight="1">
      <c r="A41" s="784"/>
      <c r="B41" s="783"/>
      <c r="C41" s="1874" t="s">
        <v>583</v>
      </c>
      <c r="D41" s="1874"/>
      <c r="E41" s="805">
        <v>40834.346770000004</v>
      </c>
      <c r="F41" s="635">
        <v>0.6792072733042569</v>
      </c>
      <c r="G41" s="783"/>
      <c r="H41" s="805">
        <v>0</v>
      </c>
      <c r="I41" s="635">
        <v>0</v>
      </c>
      <c r="J41" s="635"/>
      <c r="K41" s="805">
        <v>0</v>
      </c>
      <c r="L41" s="635">
        <v>0</v>
      </c>
      <c r="M41" s="635"/>
      <c r="N41" s="805">
        <v>0</v>
      </c>
      <c r="O41" s="635">
        <v>0</v>
      </c>
      <c r="P41" s="635"/>
      <c r="Q41" s="805">
        <v>40834.346770000004</v>
      </c>
      <c r="R41" s="69">
        <v>3.8259923786671139E-2</v>
      </c>
      <c r="S41" s="635"/>
      <c r="T41" s="521"/>
      <c r="U41" s="810"/>
      <c r="V41" s="820"/>
      <c r="AF41" s="803"/>
    </row>
    <row r="42" spans="1:32" s="123" customFormat="1" ht="14.25" customHeight="1">
      <c r="A42" s="784"/>
      <c r="B42" s="783"/>
      <c r="C42" s="804" t="s">
        <v>584</v>
      </c>
      <c r="D42" s="783"/>
      <c r="E42" s="805">
        <v>0</v>
      </c>
      <c r="F42" s="635">
        <v>0</v>
      </c>
      <c r="G42" s="783"/>
      <c r="H42" s="805">
        <v>0</v>
      </c>
      <c r="I42" s="635">
        <v>0</v>
      </c>
      <c r="J42" s="635"/>
      <c r="K42" s="805">
        <v>0</v>
      </c>
      <c r="L42" s="635">
        <v>0</v>
      </c>
      <c r="M42" s="635"/>
      <c r="N42" s="805">
        <v>0</v>
      </c>
      <c r="O42" s="635">
        <v>0</v>
      </c>
      <c r="P42" s="635"/>
      <c r="Q42" s="805">
        <v>0</v>
      </c>
      <c r="R42" s="69">
        <v>0</v>
      </c>
      <c r="S42" s="635"/>
      <c r="T42" s="521"/>
      <c r="U42" s="810"/>
      <c r="V42" s="807"/>
      <c r="AF42" s="803"/>
    </row>
    <row r="43" spans="1:32" s="123" customFormat="1" ht="14.25" customHeight="1">
      <c r="A43" s="784"/>
      <c r="B43" s="783"/>
      <c r="C43" s="804" t="s">
        <v>585</v>
      </c>
      <c r="D43" s="783"/>
      <c r="E43" s="805">
        <v>268649.87760873104</v>
      </c>
      <c r="F43" s="635">
        <v>4.4685164641400359</v>
      </c>
      <c r="G43" s="783"/>
      <c r="H43" s="805">
        <v>0</v>
      </c>
      <c r="I43" s="635">
        <v>0</v>
      </c>
      <c r="J43" s="635"/>
      <c r="K43" s="805">
        <v>0</v>
      </c>
      <c r="L43" s="635">
        <v>0</v>
      </c>
      <c r="M43" s="635"/>
      <c r="N43" s="805">
        <v>0</v>
      </c>
      <c r="O43" s="635">
        <v>0</v>
      </c>
      <c r="P43" s="635"/>
      <c r="Q43" s="805">
        <v>268649.87760873104</v>
      </c>
      <c r="R43" s="69">
        <v>0.25171270402591472</v>
      </c>
      <c r="S43" s="635"/>
      <c r="T43" s="521"/>
      <c r="U43" s="810"/>
      <c r="V43" s="807"/>
      <c r="AF43" s="803"/>
    </row>
    <row r="44" spans="1:32" s="123" customFormat="1" ht="13.5" customHeight="1">
      <c r="A44" s="784"/>
      <c r="B44" s="783"/>
      <c r="C44" s="804" t="s">
        <v>586</v>
      </c>
      <c r="D44" s="804"/>
      <c r="E44" s="805">
        <v>321731.87791739998</v>
      </c>
      <c r="F44" s="635">
        <v>5.3514418331745794</v>
      </c>
      <c r="G44" s="804"/>
      <c r="H44" s="805">
        <v>1921.7040457400001</v>
      </c>
      <c r="I44" s="635">
        <v>9.7560273174801312E-3</v>
      </c>
      <c r="J44" s="635"/>
      <c r="K44" s="805">
        <v>85628.004520924005</v>
      </c>
      <c r="L44" s="635">
        <v>0.12577970899764496</v>
      </c>
      <c r="M44" s="635"/>
      <c r="N44" s="805">
        <v>9090</v>
      </c>
      <c r="O44" s="635">
        <v>7.0239983725881458E-2</v>
      </c>
      <c r="P44" s="635"/>
      <c r="Q44" s="805">
        <v>418371.586484064</v>
      </c>
      <c r="R44" s="69">
        <v>0.39199512859965308</v>
      </c>
      <c r="S44" s="635"/>
      <c r="T44" s="521"/>
      <c r="U44" s="815"/>
      <c r="V44" s="807"/>
      <c r="AF44" s="803"/>
    </row>
    <row r="45" spans="1:32" s="123" customFormat="1" ht="13.5" customHeight="1">
      <c r="A45" s="784"/>
      <c r="B45" s="783"/>
      <c r="C45" s="804" t="s">
        <v>587</v>
      </c>
      <c r="D45" s="783"/>
      <c r="E45" s="805">
        <v>516534.97138300003</v>
      </c>
      <c r="F45" s="635">
        <v>8.591647405440785</v>
      </c>
      <c r="G45" s="783"/>
      <c r="H45" s="805">
        <v>14289.7278406527</v>
      </c>
      <c r="I45" s="635">
        <v>7.2545497045608004E-2</v>
      </c>
      <c r="J45" s="635"/>
      <c r="K45" s="805">
        <v>435463.86229792301</v>
      </c>
      <c r="L45" s="635">
        <v>0.63965659582127854</v>
      </c>
      <c r="M45" s="635"/>
      <c r="N45" s="805">
        <v>2587.86518914</v>
      </c>
      <c r="O45" s="635">
        <v>1.9996876652361797E-2</v>
      </c>
      <c r="P45" s="635"/>
      <c r="Q45" s="805">
        <v>968876.42671071575</v>
      </c>
      <c r="R45" s="635">
        <v>0.90779310009406178</v>
      </c>
      <c r="S45" s="635"/>
      <c r="T45" s="521"/>
      <c r="U45" s="810"/>
      <c r="V45" s="807"/>
      <c r="AF45" s="803"/>
    </row>
    <row r="46" spans="1:32" s="123" customFormat="1" ht="6" customHeight="1">
      <c r="A46" s="811"/>
      <c r="B46" s="812"/>
      <c r="C46" s="812"/>
      <c r="D46" s="812"/>
      <c r="E46" s="796"/>
      <c r="F46" s="797"/>
      <c r="G46" s="812"/>
      <c r="H46" s="796"/>
      <c r="I46" s="797"/>
      <c r="J46" s="797"/>
      <c r="K46" s="796"/>
      <c r="L46" s="797"/>
      <c r="M46" s="797"/>
      <c r="N46" s="796"/>
      <c r="O46" s="797"/>
      <c r="P46" s="797"/>
      <c r="Q46" s="796"/>
      <c r="R46" s="797"/>
      <c r="S46" s="632"/>
      <c r="T46" s="521"/>
      <c r="U46" s="813"/>
      <c r="V46" s="807"/>
      <c r="AF46" s="803"/>
    </row>
    <row r="47" spans="1:32" s="123" customFormat="1" ht="16.2" customHeight="1">
      <c r="A47" s="784"/>
      <c r="B47" s="783" t="s">
        <v>588</v>
      </c>
      <c r="C47" s="783"/>
      <c r="D47" s="783"/>
      <c r="E47" s="821">
        <v>0</v>
      </c>
      <c r="F47" s="632">
        <v>0</v>
      </c>
      <c r="G47" s="783"/>
      <c r="H47" s="821">
        <v>0</v>
      </c>
      <c r="I47" s="632">
        <v>0</v>
      </c>
      <c r="J47" s="632"/>
      <c r="K47" s="821">
        <v>0</v>
      </c>
      <c r="L47" s="632">
        <v>0</v>
      </c>
      <c r="M47" s="632"/>
      <c r="N47" s="821">
        <v>0</v>
      </c>
      <c r="O47" s="632">
        <v>0</v>
      </c>
      <c r="P47" s="632"/>
      <c r="Q47" s="821">
        <v>0</v>
      </c>
      <c r="R47" s="632">
        <v>0</v>
      </c>
      <c r="S47" s="632"/>
      <c r="T47" s="521"/>
      <c r="U47" s="822"/>
      <c r="V47" s="807"/>
      <c r="AF47" s="803"/>
    </row>
    <row r="48" spans="1:32" s="123" customFormat="1" ht="13.5" customHeight="1">
      <c r="A48" s="784"/>
      <c r="B48" s="783"/>
      <c r="C48" s="804" t="s">
        <v>589</v>
      </c>
      <c r="D48" s="783"/>
      <c r="E48" s="805">
        <v>0</v>
      </c>
      <c r="F48" s="635">
        <v>0</v>
      </c>
      <c r="G48" s="783"/>
      <c r="H48" s="805">
        <v>0</v>
      </c>
      <c r="I48" s="635">
        <v>0</v>
      </c>
      <c r="J48" s="635"/>
      <c r="K48" s="805">
        <v>0</v>
      </c>
      <c r="L48" s="635">
        <v>0</v>
      </c>
      <c r="M48" s="635"/>
      <c r="N48" s="805">
        <v>0</v>
      </c>
      <c r="O48" s="635">
        <v>0</v>
      </c>
      <c r="P48" s="635"/>
      <c r="Q48" s="805">
        <v>0</v>
      </c>
      <c r="R48" s="635">
        <v>0</v>
      </c>
      <c r="S48" s="635"/>
      <c r="T48" s="521"/>
      <c r="U48" s="810"/>
      <c r="V48" s="807"/>
      <c r="AF48" s="803"/>
    </row>
    <row r="49" spans="1:32" s="123" customFormat="1" ht="6" customHeight="1">
      <c r="A49" s="811"/>
      <c r="B49" s="812"/>
      <c r="C49" s="812"/>
      <c r="D49" s="812"/>
      <c r="E49" s="796"/>
      <c r="F49" s="797"/>
      <c r="G49" s="812"/>
      <c r="H49" s="796"/>
      <c r="I49" s="797"/>
      <c r="J49" s="797"/>
      <c r="K49" s="796"/>
      <c r="L49" s="797"/>
      <c r="M49" s="797"/>
      <c r="N49" s="796">
        <v>0</v>
      </c>
      <c r="O49" s="797"/>
      <c r="P49" s="797"/>
      <c r="Q49" s="796"/>
      <c r="R49" s="797"/>
      <c r="S49" s="632"/>
      <c r="T49" s="521"/>
      <c r="U49" s="813"/>
      <c r="V49" s="807"/>
      <c r="AF49" s="803"/>
    </row>
    <row r="50" spans="1:32" s="123" customFormat="1" ht="16.2" customHeight="1">
      <c r="A50" s="784"/>
      <c r="B50" s="783" t="s">
        <v>590</v>
      </c>
      <c r="C50" s="783"/>
      <c r="D50" s="783"/>
      <c r="E50" s="798">
        <v>268524.557269732</v>
      </c>
      <c r="F50" s="632">
        <v>4.4664319815298326</v>
      </c>
      <c r="G50" s="783"/>
      <c r="H50" s="798">
        <v>398892.45887398161</v>
      </c>
      <c r="I50" s="632">
        <v>2.0250806746950589</v>
      </c>
      <c r="J50" s="632"/>
      <c r="K50" s="798">
        <v>677664.83655902569</v>
      </c>
      <c r="L50" s="632">
        <v>0.99542768066611365</v>
      </c>
      <c r="M50" s="632"/>
      <c r="N50" s="798">
        <v>18472.051557637104</v>
      </c>
      <c r="O50" s="632">
        <v>0.14273669975710379</v>
      </c>
      <c r="P50" s="632"/>
      <c r="Q50" s="798">
        <v>1363553.9042603765</v>
      </c>
      <c r="R50" s="632">
        <v>1.2775879273853721</v>
      </c>
      <c r="S50" s="632"/>
      <c r="T50" s="521"/>
      <c r="U50" s="799"/>
      <c r="V50" s="807"/>
      <c r="AF50" s="803"/>
    </row>
    <row r="51" spans="1:32" s="123" customFormat="1" ht="16.2" customHeight="1">
      <c r="A51" s="784"/>
      <c r="B51" s="783"/>
      <c r="C51" s="804" t="s">
        <v>591</v>
      </c>
      <c r="D51" s="783"/>
      <c r="E51" s="805">
        <v>0</v>
      </c>
      <c r="F51" s="635">
        <v>0</v>
      </c>
      <c r="G51" s="783"/>
      <c r="H51" s="805">
        <v>0</v>
      </c>
      <c r="I51" s="635">
        <v>0</v>
      </c>
      <c r="J51" s="635"/>
      <c r="K51" s="805">
        <v>0</v>
      </c>
      <c r="L51" s="635">
        <v>0</v>
      </c>
      <c r="M51" s="635"/>
      <c r="N51" s="805">
        <v>0</v>
      </c>
      <c r="O51" s="635">
        <v>0</v>
      </c>
      <c r="P51" s="635"/>
      <c r="Q51" s="805">
        <v>0</v>
      </c>
      <c r="R51" s="823">
        <v>0</v>
      </c>
      <c r="S51" s="635"/>
      <c r="T51" s="521"/>
      <c r="U51" s="799"/>
      <c r="V51" s="807"/>
      <c r="AF51" s="803"/>
    </row>
    <row r="52" spans="1:32" s="123" customFormat="1" ht="16.2" customHeight="1">
      <c r="A52" s="784"/>
      <c r="B52" s="783"/>
      <c r="C52" s="804" t="s">
        <v>592</v>
      </c>
      <c r="D52" s="783"/>
      <c r="E52" s="805">
        <v>0</v>
      </c>
      <c r="F52" s="635">
        <v>0</v>
      </c>
      <c r="G52" s="783"/>
      <c r="H52" s="805">
        <v>0</v>
      </c>
      <c r="I52" s="635">
        <v>0</v>
      </c>
      <c r="J52" s="635"/>
      <c r="K52" s="805">
        <v>0</v>
      </c>
      <c r="L52" s="635">
        <v>0</v>
      </c>
      <c r="M52" s="635"/>
      <c r="N52" s="805">
        <v>0</v>
      </c>
      <c r="O52" s="635">
        <v>0</v>
      </c>
      <c r="P52" s="635"/>
      <c r="Q52" s="805">
        <v>0</v>
      </c>
      <c r="R52" s="823">
        <v>0</v>
      </c>
      <c r="S52" s="635"/>
      <c r="T52" s="521"/>
      <c r="U52" s="799"/>
      <c r="V52" s="807"/>
      <c r="AF52" s="803"/>
    </row>
    <row r="53" spans="1:32" s="123" customFormat="1" ht="16.2" customHeight="1">
      <c r="A53" s="784"/>
      <c r="B53" s="783"/>
      <c r="C53" s="804" t="s">
        <v>593</v>
      </c>
      <c r="D53" s="783"/>
      <c r="E53" s="805">
        <v>0</v>
      </c>
      <c r="F53" s="635">
        <v>0</v>
      </c>
      <c r="G53" s="783"/>
      <c r="H53" s="805">
        <v>0</v>
      </c>
      <c r="I53" s="635">
        <v>0</v>
      </c>
      <c r="J53" s="635"/>
      <c r="K53" s="805">
        <v>0</v>
      </c>
      <c r="L53" s="635">
        <v>0</v>
      </c>
      <c r="M53" s="635"/>
      <c r="N53" s="805">
        <v>0</v>
      </c>
      <c r="O53" s="635">
        <v>0</v>
      </c>
      <c r="P53" s="635"/>
      <c r="Q53" s="805">
        <v>0</v>
      </c>
      <c r="R53" s="823">
        <v>0</v>
      </c>
      <c r="S53" s="635"/>
      <c r="T53" s="521"/>
      <c r="U53" s="799"/>
      <c r="V53" s="807"/>
      <c r="AF53" s="803"/>
    </row>
    <row r="54" spans="1:32" s="123" customFormat="1" ht="13.5" customHeight="1">
      <c r="A54" s="784"/>
      <c r="B54" s="783"/>
      <c r="C54" s="804" t="s">
        <v>594</v>
      </c>
      <c r="D54" s="804"/>
      <c r="E54" s="805">
        <v>47735.907796800006</v>
      </c>
      <c r="F54" s="635">
        <v>0.79400255760153415</v>
      </c>
      <c r="G54" s="804"/>
      <c r="H54" s="805">
        <v>0</v>
      </c>
      <c r="I54" s="635">
        <v>0</v>
      </c>
      <c r="J54" s="635"/>
      <c r="K54" s="805">
        <v>0</v>
      </c>
      <c r="L54" s="635">
        <v>0</v>
      </c>
      <c r="M54" s="635"/>
      <c r="N54" s="805">
        <v>0</v>
      </c>
      <c r="O54" s="635">
        <v>0</v>
      </c>
      <c r="P54" s="635"/>
      <c r="Q54" s="805">
        <v>47735.907796800006</v>
      </c>
      <c r="R54" s="823">
        <v>4.4726372249327122E-2</v>
      </c>
      <c r="S54" s="635"/>
      <c r="T54" s="521"/>
      <c r="U54" s="815"/>
      <c r="V54" s="807"/>
      <c r="AF54" s="803"/>
    </row>
    <row r="55" spans="1:32" s="123" customFormat="1" ht="13.5" customHeight="1">
      <c r="A55" s="784"/>
      <c r="B55" s="783"/>
      <c r="C55" s="804" t="s">
        <v>595</v>
      </c>
      <c r="D55" s="804"/>
      <c r="E55" s="805">
        <v>220788.64947293201</v>
      </c>
      <c r="F55" s="635">
        <v>3.6724294239282989</v>
      </c>
      <c r="G55" s="804"/>
      <c r="H55" s="805">
        <v>1575.8402919768</v>
      </c>
      <c r="I55" s="635">
        <v>8.0001605713388643E-3</v>
      </c>
      <c r="J55" s="635"/>
      <c r="K55" s="805">
        <v>31129.810385728699</v>
      </c>
      <c r="L55" s="635">
        <v>4.5726845012627068E-2</v>
      </c>
      <c r="M55" s="635"/>
      <c r="N55" s="805">
        <v>0</v>
      </c>
      <c r="O55" s="635">
        <v>0</v>
      </c>
      <c r="P55" s="635"/>
      <c r="Q55" s="805">
        <v>253494.30015063751</v>
      </c>
      <c r="R55" s="823">
        <v>0.23751261796219808</v>
      </c>
      <c r="S55" s="635"/>
      <c r="T55" s="521"/>
      <c r="U55" s="815"/>
      <c r="V55" s="807"/>
      <c r="AF55" s="803"/>
    </row>
    <row r="56" spans="1:32" s="123" customFormat="1" ht="13.5" customHeight="1">
      <c r="A56" s="784"/>
      <c r="B56" s="783"/>
      <c r="C56" s="804" t="s">
        <v>596</v>
      </c>
      <c r="D56" s="804"/>
      <c r="E56" s="805">
        <v>0</v>
      </c>
      <c r="F56" s="635">
        <v>0</v>
      </c>
      <c r="G56" s="804"/>
      <c r="H56" s="805">
        <v>0</v>
      </c>
      <c r="I56" s="635">
        <v>0</v>
      </c>
      <c r="J56" s="635"/>
      <c r="K56" s="805">
        <v>0</v>
      </c>
      <c r="L56" s="635">
        <v>0</v>
      </c>
      <c r="M56" s="635"/>
      <c r="N56" s="805">
        <v>0</v>
      </c>
      <c r="O56" s="635">
        <v>0</v>
      </c>
      <c r="P56" s="635"/>
      <c r="Q56" s="805">
        <v>0</v>
      </c>
      <c r="R56" s="823">
        <v>0</v>
      </c>
      <c r="S56" s="635"/>
      <c r="T56" s="521"/>
      <c r="U56" s="815"/>
      <c r="V56" s="807"/>
      <c r="AF56" s="803"/>
    </row>
    <row r="57" spans="1:32" s="123" customFormat="1" ht="13.5" customHeight="1">
      <c r="A57" s="784"/>
      <c r="B57" s="783"/>
      <c r="C57" s="804" t="s">
        <v>597</v>
      </c>
      <c r="D57" s="804"/>
      <c r="E57" s="805">
        <v>0</v>
      </c>
      <c r="F57" s="635">
        <v>0</v>
      </c>
      <c r="G57" s="804"/>
      <c r="H57" s="805">
        <v>0</v>
      </c>
      <c r="I57" s="635">
        <v>0</v>
      </c>
      <c r="J57" s="635"/>
      <c r="K57" s="805">
        <v>0</v>
      </c>
      <c r="L57" s="635">
        <v>0</v>
      </c>
      <c r="M57" s="635"/>
      <c r="N57" s="805">
        <v>0</v>
      </c>
      <c r="O57" s="635">
        <v>0</v>
      </c>
      <c r="P57" s="635"/>
      <c r="Q57" s="805">
        <v>0</v>
      </c>
      <c r="R57" s="635">
        <v>0</v>
      </c>
      <c r="S57" s="635"/>
      <c r="T57" s="521"/>
      <c r="U57" s="815"/>
      <c r="V57" s="807"/>
      <c r="AF57" s="803"/>
    </row>
    <row r="58" spans="1:32" s="123" customFormat="1" ht="13.5" customHeight="1">
      <c r="A58" s="784"/>
      <c r="B58" s="783"/>
      <c r="C58" s="804" t="s">
        <v>598</v>
      </c>
      <c r="D58" s="804"/>
      <c r="E58" s="805">
        <v>0</v>
      </c>
      <c r="F58" s="635">
        <v>0</v>
      </c>
      <c r="G58" s="804"/>
      <c r="H58" s="805">
        <v>0</v>
      </c>
      <c r="I58" s="635">
        <v>0</v>
      </c>
      <c r="J58" s="635"/>
      <c r="K58" s="805">
        <v>0</v>
      </c>
      <c r="L58" s="635">
        <v>0</v>
      </c>
      <c r="M58" s="635"/>
      <c r="N58" s="805">
        <v>0</v>
      </c>
      <c r="O58" s="635">
        <v>0</v>
      </c>
      <c r="P58" s="635"/>
      <c r="Q58" s="805">
        <v>0</v>
      </c>
      <c r="R58" s="635">
        <v>0</v>
      </c>
      <c r="S58" s="635"/>
      <c r="T58" s="521"/>
      <c r="U58" s="815"/>
      <c r="V58" s="807"/>
      <c r="AF58" s="803"/>
    </row>
    <row r="59" spans="1:32" s="123" customFormat="1" ht="13.5" customHeight="1">
      <c r="A59" s="784"/>
      <c r="B59" s="783"/>
      <c r="C59" s="804" t="s">
        <v>599</v>
      </c>
      <c r="D59" s="804"/>
      <c r="E59" s="805">
        <v>0</v>
      </c>
      <c r="F59" s="635">
        <v>0</v>
      </c>
      <c r="G59" s="804"/>
      <c r="H59" s="805">
        <v>1176.4318846128001</v>
      </c>
      <c r="I59" s="635">
        <v>5.9724605507699233E-3</v>
      </c>
      <c r="J59" s="635"/>
      <c r="K59" s="805">
        <v>774.36022784639999</v>
      </c>
      <c r="L59" s="635">
        <v>1.1374643688452407E-3</v>
      </c>
      <c r="M59" s="635"/>
      <c r="N59" s="805">
        <v>64.530018987199995</v>
      </c>
      <c r="O59" s="635">
        <v>4.9863448663275565E-4</v>
      </c>
      <c r="P59" s="635"/>
      <c r="Q59" s="805">
        <v>2015.3221314464001</v>
      </c>
      <c r="R59" s="635">
        <v>1.8882650820651512E-3</v>
      </c>
      <c r="S59" s="635"/>
      <c r="T59" s="521"/>
      <c r="U59" s="815"/>
      <c r="V59" s="807"/>
      <c r="AF59" s="803"/>
    </row>
    <row r="60" spans="1:32" s="123" customFormat="1" ht="13.5" customHeight="1">
      <c r="A60" s="784"/>
      <c r="B60" s="783"/>
      <c r="C60" s="804" t="s">
        <v>600</v>
      </c>
      <c r="D60" s="804"/>
      <c r="E60" s="805">
        <v>0</v>
      </c>
      <c r="F60" s="635">
        <v>0</v>
      </c>
      <c r="G60" s="804"/>
      <c r="H60" s="805">
        <v>1712.3552502683999</v>
      </c>
      <c r="I60" s="635">
        <v>8.6932140440054376E-3</v>
      </c>
      <c r="J60" s="635"/>
      <c r="K60" s="805">
        <v>17355.843570855301</v>
      </c>
      <c r="L60" s="635">
        <v>2.549414722396558E-2</v>
      </c>
      <c r="M60" s="635"/>
      <c r="N60" s="805">
        <v>65.844841177800006</v>
      </c>
      <c r="O60" s="635">
        <v>5.0879434243805515E-4</v>
      </c>
      <c r="P60" s="635"/>
      <c r="Q60" s="805">
        <v>19134.043662301501</v>
      </c>
      <c r="R60" s="635">
        <v>1.7927727762461113E-2</v>
      </c>
      <c r="S60" s="635"/>
      <c r="T60" s="521"/>
      <c r="U60" s="815"/>
      <c r="V60" s="804"/>
      <c r="AF60" s="803"/>
    </row>
    <row r="61" spans="1:32" s="123" customFormat="1" ht="13.5" customHeight="1">
      <c r="A61" s="784"/>
      <c r="B61" s="783"/>
      <c r="C61" s="804" t="s">
        <v>601</v>
      </c>
      <c r="D61" s="804"/>
      <c r="E61" s="805">
        <v>0</v>
      </c>
      <c r="F61" s="635">
        <v>0</v>
      </c>
      <c r="G61" s="804"/>
      <c r="H61" s="805">
        <v>0</v>
      </c>
      <c r="I61" s="635">
        <v>0</v>
      </c>
      <c r="J61" s="635"/>
      <c r="K61" s="805">
        <v>0</v>
      </c>
      <c r="L61" s="635">
        <v>0</v>
      </c>
      <c r="M61" s="635"/>
      <c r="N61" s="805">
        <v>0</v>
      </c>
      <c r="O61" s="635">
        <v>0</v>
      </c>
      <c r="P61" s="635"/>
      <c r="Q61" s="805">
        <v>0</v>
      </c>
      <c r="R61" s="635">
        <v>0</v>
      </c>
      <c r="S61" s="635"/>
      <c r="T61" s="521"/>
      <c r="U61" s="815"/>
      <c r="V61" s="807"/>
      <c r="AF61" s="803"/>
    </row>
    <row r="62" spans="1:32" s="123" customFormat="1" ht="13.5" customHeight="1">
      <c r="A62" s="784"/>
      <c r="B62" s="783"/>
      <c r="C62" s="804" t="s">
        <v>602</v>
      </c>
      <c r="D62" s="804"/>
      <c r="E62" s="805">
        <v>0</v>
      </c>
      <c r="F62" s="635">
        <v>0</v>
      </c>
      <c r="G62" s="804"/>
      <c r="H62" s="805">
        <v>106545.60292149</v>
      </c>
      <c r="I62" s="635">
        <v>0.54090629353864772</v>
      </c>
      <c r="J62" s="635"/>
      <c r="K62" s="805">
        <v>344763.262640609</v>
      </c>
      <c r="L62" s="635">
        <v>0.50642570839564516</v>
      </c>
      <c r="M62" s="635"/>
      <c r="N62" s="805">
        <v>0</v>
      </c>
      <c r="O62" s="635">
        <v>0</v>
      </c>
      <c r="P62" s="635"/>
      <c r="Q62" s="805">
        <v>451308.86556209903</v>
      </c>
      <c r="R62" s="635">
        <v>0.42285585950258403</v>
      </c>
      <c r="S62" s="635"/>
      <c r="T62" s="521"/>
      <c r="U62" s="815"/>
      <c r="V62" s="807"/>
      <c r="AF62" s="803"/>
    </row>
    <row r="63" spans="1:32" s="123" customFormat="1" ht="13.5" customHeight="1">
      <c r="A63" s="784"/>
      <c r="B63" s="783"/>
      <c r="C63" s="804" t="s">
        <v>603</v>
      </c>
      <c r="D63" s="804"/>
      <c r="E63" s="805">
        <v>0</v>
      </c>
      <c r="F63" s="635">
        <v>0</v>
      </c>
      <c r="G63" s="804"/>
      <c r="H63" s="805">
        <v>44109.660355244501</v>
      </c>
      <c r="I63" s="635">
        <v>0.22393409242411438</v>
      </c>
      <c r="J63" s="635"/>
      <c r="K63" s="805">
        <v>203786.512283305</v>
      </c>
      <c r="L63" s="635">
        <v>0.2993437527365902</v>
      </c>
      <c r="M63" s="635"/>
      <c r="N63" s="805">
        <v>17832.680761930002</v>
      </c>
      <c r="O63" s="635">
        <v>0.13779617233298161</v>
      </c>
      <c r="P63" s="635"/>
      <c r="Q63" s="805">
        <v>265728.85340047954</v>
      </c>
      <c r="R63" s="635">
        <v>0.24897583733336781</v>
      </c>
      <c r="S63" s="635"/>
      <c r="T63" s="521"/>
      <c r="U63" s="815"/>
      <c r="V63" s="807"/>
      <c r="AF63" s="803"/>
    </row>
    <row r="64" spans="1:32" s="123" customFormat="1" ht="13.5" customHeight="1">
      <c r="A64" s="784"/>
      <c r="B64" s="783"/>
      <c r="C64" s="804" t="s">
        <v>604</v>
      </c>
      <c r="D64" s="804"/>
      <c r="E64" s="805">
        <v>0</v>
      </c>
      <c r="F64" s="635">
        <v>0</v>
      </c>
      <c r="G64" s="804"/>
      <c r="H64" s="805">
        <v>145967.62534868499</v>
      </c>
      <c r="I64" s="635">
        <v>0.74104238034275705</v>
      </c>
      <c r="J64" s="635"/>
      <c r="K64" s="805">
        <v>46184.49656775</v>
      </c>
      <c r="L64" s="635">
        <v>6.7840802445359172E-2</v>
      </c>
      <c r="M64" s="635"/>
      <c r="N64" s="805">
        <v>0</v>
      </c>
      <c r="O64" s="635">
        <v>0</v>
      </c>
      <c r="P64" s="635"/>
      <c r="Q64" s="805">
        <v>192152.12191643499</v>
      </c>
      <c r="R64" s="635">
        <v>0.18003778978952778</v>
      </c>
      <c r="S64" s="635"/>
      <c r="T64" s="521"/>
      <c r="U64" s="815"/>
      <c r="V64" s="807"/>
      <c r="AF64" s="803"/>
    </row>
    <row r="65" spans="1:32" s="123" customFormat="1" ht="13.5" customHeight="1">
      <c r="A65" s="784"/>
      <c r="B65" s="783"/>
      <c r="C65" s="804" t="s">
        <v>605</v>
      </c>
      <c r="D65" s="783"/>
      <c r="E65" s="805">
        <v>0</v>
      </c>
      <c r="F65" s="635">
        <v>0</v>
      </c>
      <c r="G65" s="783"/>
      <c r="H65" s="805">
        <v>0</v>
      </c>
      <c r="I65" s="635">
        <v>0</v>
      </c>
      <c r="J65" s="635"/>
      <c r="K65" s="805">
        <v>0</v>
      </c>
      <c r="L65" s="635">
        <v>0</v>
      </c>
      <c r="M65" s="635"/>
      <c r="N65" s="805">
        <v>0</v>
      </c>
      <c r="O65" s="635">
        <v>0</v>
      </c>
      <c r="P65" s="635"/>
      <c r="Q65" s="805">
        <v>0</v>
      </c>
      <c r="R65" s="635">
        <v>0</v>
      </c>
      <c r="S65" s="635"/>
      <c r="T65" s="521"/>
      <c r="U65" s="815"/>
      <c r="V65" s="807"/>
      <c r="AF65" s="803"/>
    </row>
    <row r="66" spans="1:32" s="123" customFormat="1" ht="13.5" customHeight="1">
      <c r="A66" s="784"/>
      <c r="B66" s="783"/>
      <c r="C66" s="804" t="s">
        <v>606</v>
      </c>
      <c r="D66" s="783"/>
      <c r="E66" s="805">
        <v>0</v>
      </c>
      <c r="F66" s="635">
        <v>0</v>
      </c>
      <c r="G66" s="783"/>
      <c r="H66" s="805">
        <v>0</v>
      </c>
      <c r="I66" s="635">
        <v>0</v>
      </c>
      <c r="J66" s="635"/>
      <c r="K66" s="805">
        <v>0</v>
      </c>
      <c r="L66" s="635">
        <v>0</v>
      </c>
      <c r="M66" s="635"/>
      <c r="N66" s="805">
        <v>0</v>
      </c>
      <c r="O66" s="635">
        <v>0</v>
      </c>
      <c r="P66" s="635"/>
      <c r="Q66" s="805">
        <v>0</v>
      </c>
      <c r="R66" s="635">
        <v>0</v>
      </c>
      <c r="S66" s="635"/>
      <c r="T66" s="521"/>
      <c r="U66" s="815"/>
      <c r="V66" s="807"/>
      <c r="AF66" s="803"/>
    </row>
    <row r="67" spans="1:32" s="123" customFormat="1" ht="13.5" customHeight="1">
      <c r="A67" s="784"/>
      <c r="B67" s="783"/>
      <c r="C67" s="804" t="s">
        <v>607</v>
      </c>
      <c r="D67" s="783"/>
      <c r="E67" s="805">
        <v>0</v>
      </c>
      <c r="F67" s="635">
        <v>0</v>
      </c>
      <c r="G67" s="783"/>
      <c r="H67" s="805">
        <v>0</v>
      </c>
      <c r="I67" s="635">
        <v>0</v>
      </c>
      <c r="J67" s="635"/>
      <c r="K67" s="805">
        <v>0</v>
      </c>
      <c r="L67" s="635">
        <v>0</v>
      </c>
      <c r="M67" s="635"/>
      <c r="N67" s="805">
        <v>0</v>
      </c>
      <c r="O67" s="635">
        <v>0</v>
      </c>
      <c r="P67" s="635"/>
      <c r="Q67" s="805">
        <v>0</v>
      </c>
      <c r="R67" s="635">
        <v>0</v>
      </c>
      <c r="S67" s="635"/>
      <c r="T67" s="521"/>
      <c r="U67" s="815"/>
      <c r="V67" s="807"/>
      <c r="AF67" s="803"/>
    </row>
    <row r="68" spans="1:32" s="123" customFormat="1" ht="13.5" customHeight="1">
      <c r="A68" s="784"/>
      <c r="B68" s="783"/>
      <c r="C68" s="804" t="s">
        <v>608</v>
      </c>
      <c r="D68" s="783"/>
      <c r="E68" s="805">
        <v>0</v>
      </c>
      <c r="F68" s="635">
        <v>0</v>
      </c>
      <c r="G68" s="783"/>
      <c r="H68" s="805">
        <v>0</v>
      </c>
      <c r="I68" s="635">
        <v>0</v>
      </c>
      <c r="J68" s="635"/>
      <c r="K68" s="805">
        <v>0</v>
      </c>
      <c r="L68" s="635">
        <v>0</v>
      </c>
      <c r="M68" s="635"/>
      <c r="N68" s="805">
        <v>0</v>
      </c>
      <c r="O68" s="635">
        <v>0</v>
      </c>
      <c r="P68" s="635"/>
      <c r="Q68" s="805">
        <v>0</v>
      </c>
      <c r="R68" s="635">
        <v>0</v>
      </c>
      <c r="S68" s="635"/>
      <c r="T68" s="521"/>
      <c r="U68" s="815"/>
      <c r="V68" s="807"/>
      <c r="AF68" s="803"/>
    </row>
    <row r="69" spans="1:32" s="123" customFormat="1" ht="13.5" customHeight="1">
      <c r="A69" s="784"/>
      <c r="B69" s="783"/>
      <c r="C69" s="804" t="s">
        <v>609</v>
      </c>
      <c r="D69" s="783"/>
      <c r="E69" s="805">
        <v>0</v>
      </c>
      <c r="F69" s="635">
        <v>0</v>
      </c>
      <c r="G69" s="783"/>
      <c r="H69" s="805">
        <v>0</v>
      </c>
      <c r="I69" s="635">
        <v>0</v>
      </c>
      <c r="J69" s="635"/>
      <c r="K69" s="805">
        <v>0</v>
      </c>
      <c r="L69" s="635">
        <v>0</v>
      </c>
      <c r="M69" s="635"/>
      <c r="N69" s="805">
        <v>0</v>
      </c>
      <c r="O69" s="635">
        <v>0</v>
      </c>
      <c r="P69" s="635"/>
      <c r="Q69" s="805">
        <v>0</v>
      </c>
      <c r="R69" s="635">
        <v>0</v>
      </c>
      <c r="S69" s="635"/>
      <c r="T69" s="521"/>
      <c r="U69" s="815"/>
      <c r="V69" s="807"/>
      <c r="AF69" s="803"/>
    </row>
    <row r="70" spans="1:32" s="123" customFormat="1" ht="13.5" customHeight="1">
      <c r="A70" s="784"/>
      <c r="B70" s="783"/>
      <c r="C70" s="804" t="s">
        <v>610</v>
      </c>
      <c r="D70" s="783"/>
      <c r="E70" s="805">
        <v>0</v>
      </c>
      <c r="F70" s="635">
        <v>0</v>
      </c>
      <c r="G70" s="783"/>
      <c r="H70" s="805">
        <v>0</v>
      </c>
      <c r="I70" s="635">
        <v>0</v>
      </c>
      <c r="J70" s="635"/>
      <c r="K70" s="805">
        <v>0</v>
      </c>
      <c r="L70" s="635">
        <v>0</v>
      </c>
      <c r="M70" s="635"/>
      <c r="N70" s="805">
        <v>0</v>
      </c>
      <c r="O70" s="635">
        <v>0</v>
      </c>
      <c r="P70" s="635"/>
      <c r="Q70" s="805">
        <v>0</v>
      </c>
      <c r="R70" s="635">
        <v>0</v>
      </c>
      <c r="S70" s="635"/>
      <c r="T70" s="521"/>
      <c r="U70" s="815"/>
      <c r="V70" s="807"/>
      <c r="AF70" s="803"/>
    </row>
    <row r="71" spans="1:32" s="123" customFormat="1" ht="13.5" customHeight="1">
      <c r="A71" s="784"/>
      <c r="B71" s="783"/>
      <c r="C71" s="804" t="s">
        <v>611</v>
      </c>
      <c r="D71" s="783"/>
      <c r="E71" s="805">
        <v>0</v>
      </c>
      <c r="F71" s="635">
        <v>0</v>
      </c>
      <c r="G71" s="783"/>
      <c r="H71" s="805">
        <v>508.99593554209997</v>
      </c>
      <c r="I71" s="635">
        <v>2.5840494339610378E-3</v>
      </c>
      <c r="J71" s="635"/>
      <c r="K71" s="805">
        <v>7125.9430975900996</v>
      </c>
      <c r="L71" s="635">
        <v>1.0467358829197526E-2</v>
      </c>
      <c r="M71" s="635"/>
      <c r="N71" s="805">
        <v>508.99593554209997</v>
      </c>
      <c r="O71" s="635">
        <v>3.9330985950513653E-3</v>
      </c>
      <c r="P71" s="635"/>
      <c r="Q71" s="805">
        <v>8143.9349686742989</v>
      </c>
      <c r="R71" s="635">
        <v>7.6304962824579698E-3</v>
      </c>
      <c r="S71" s="635"/>
      <c r="T71" s="521"/>
      <c r="U71" s="815"/>
      <c r="V71" s="807"/>
      <c r="AF71" s="803"/>
    </row>
    <row r="72" spans="1:32" s="123" customFormat="1" ht="13.5" customHeight="1">
      <c r="A72" s="784"/>
      <c r="B72" s="783"/>
      <c r="C72" s="804" t="s">
        <v>612</v>
      </c>
      <c r="D72" s="783"/>
      <c r="E72" s="805">
        <v>0</v>
      </c>
      <c r="F72" s="635">
        <v>0</v>
      </c>
      <c r="G72" s="783"/>
      <c r="H72" s="805">
        <v>0</v>
      </c>
      <c r="I72" s="635">
        <v>0</v>
      </c>
      <c r="J72" s="635"/>
      <c r="K72" s="805">
        <v>0</v>
      </c>
      <c r="L72" s="635">
        <v>0</v>
      </c>
      <c r="M72" s="635"/>
      <c r="N72" s="805">
        <v>0</v>
      </c>
      <c r="O72" s="635">
        <v>0</v>
      </c>
      <c r="P72" s="635"/>
      <c r="Q72" s="805">
        <v>0</v>
      </c>
      <c r="R72" s="635">
        <v>0</v>
      </c>
      <c r="S72" s="635"/>
      <c r="T72" s="521"/>
      <c r="U72" s="815"/>
      <c r="V72" s="807"/>
      <c r="AF72" s="803"/>
    </row>
    <row r="73" spans="1:32" s="123" customFormat="1" ht="13.5" customHeight="1">
      <c r="A73" s="784"/>
      <c r="B73" s="783"/>
      <c r="C73" s="804" t="s">
        <v>613</v>
      </c>
      <c r="D73" s="783"/>
      <c r="E73" s="805">
        <v>0</v>
      </c>
      <c r="F73" s="635">
        <v>0</v>
      </c>
      <c r="G73" s="783"/>
      <c r="H73" s="805">
        <v>97295.946886161997</v>
      </c>
      <c r="I73" s="635">
        <v>0.49394802378946479</v>
      </c>
      <c r="J73" s="635"/>
      <c r="K73" s="805">
        <v>26544.607785341199</v>
      </c>
      <c r="L73" s="635">
        <v>3.8991601653883878E-2</v>
      </c>
      <c r="M73" s="635"/>
      <c r="N73" s="805">
        <v>0</v>
      </c>
      <c r="O73" s="635">
        <v>0</v>
      </c>
      <c r="P73" s="635"/>
      <c r="Q73" s="805">
        <v>123840.5546715032</v>
      </c>
      <c r="R73" s="635">
        <v>0.11603296142138315</v>
      </c>
      <c r="S73" s="635"/>
      <c r="T73" s="521"/>
      <c r="U73" s="815"/>
      <c r="V73" s="807"/>
      <c r="AF73" s="803"/>
    </row>
    <row r="74" spans="1:32" s="123" customFormat="1" ht="12.75" customHeight="1">
      <c r="A74" s="784"/>
      <c r="B74" s="804"/>
      <c r="C74" s="804" t="s">
        <v>614</v>
      </c>
      <c r="D74" s="804"/>
      <c r="E74" s="805">
        <v>0</v>
      </c>
      <c r="F74" s="635">
        <v>0</v>
      </c>
      <c r="G74" s="804"/>
      <c r="H74" s="805">
        <v>0</v>
      </c>
      <c r="I74" s="635">
        <v>0</v>
      </c>
      <c r="J74" s="635"/>
      <c r="K74" s="805">
        <v>0</v>
      </c>
      <c r="L74" s="635">
        <v>0</v>
      </c>
      <c r="M74" s="635"/>
      <c r="N74" s="805">
        <v>0</v>
      </c>
      <c r="O74" s="635">
        <v>0</v>
      </c>
      <c r="P74" s="635"/>
      <c r="Q74" s="805">
        <v>0</v>
      </c>
      <c r="R74" s="635">
        <v>0</v>
      </c>
      <c r="S74" s="635"/>
      <c r="T74" s="521"/>
      <c r="U74" s="120"/>
      <c r="V74" s="807"/>
      <c r="AF74" s="803"/>
    </row>
    <row r="75" spans="1:32" s="123" customFormat="1" ht="12.75" customHeight="1">
      <c r="A75" s="784"/>
      <c r="B75" s="804"/>
      <c r="C75" s="804" t="s">
        <v>615</v>
      </c>
      <c r="D75" s="804"/>
      <c r="E75" s="805">
        <v>0</v>
      </c>
      <c r="F75" s="635">
        <v>0</v>
      </c>
      <c r="G75" s="804"/>
      <c r="H75" s="805">
        <v>0</v>
      </c>
      <c r="I75" s="635">
        <v>0</v>
      </c>
      <c r="J75" s="635"/>
      <c r="K75" s="805">
        <v>0</v>
      </c>
      <c r="L75" s="635">
        <v>0</v>
      </c>
      <c r="M75" s="635"/>
      <c r="N75" s="805">
        <v>0</v>
      </c>
      <c r="O75" s="635">
        <v>0</v>
      </c>
      <c r="P75" s="635"/>
      <c r="Q75" s="805">
        <v>0</v>
      </c>
      <c r="R75" s="635">
        <v>0</v>
      </c>
      <c r="S75" s="635"/>
      <c r="T75" s="521"/>
      <c r="U75" s="120"/>
      <c r="V75" s="804"/>
      <c r="AF75" s="803"/>
    </row>
    <row r="76" spans="1:32" s="123" customFormat="1" ht="6" customHeight="1">
      <c r="A76" s="811"/>
      <c r="B76" s="812"/>
      <c r="C76" s="812"/>
      <c r="D76" s="812"/>
      <c r="E76" s="796"/>
      <c r="F76" s="797"/>
      <c r="G76" s="812"/>
      <c r="H76" s="796"/>
      <c r="I76" s="797"/>
      <c r="J76" s="797"/>
      <c r="K76" s="796"/>
      <c r="L76" s="797"/>
      <c r="M76" s="797"/>
      <c r="N76" s="796"/>
      <c r="O76" s="797"/>
      <c r="P76" s="797"/>
      <c r="Q76" s="796"/>
      <c r="R76" s="797"/>
      <c r="S76" s="632"/>
      <c r="T76" s="521"/>
      <c r="U76" s="813"/>
      <c r="V76" s="807"/>
      <c r="AF76" s="803"/>
    </row>
    <row r="77" spans="1:32" s="123" customFormat="1" ht="16.2" customHeight="1">
      <c r="A77" s="784"/>
      <c r="B77" s="783" t="s">
        <v>616</v>
      </c>
      <c r="C77" s="783"/>
      <c r="D77" s="783"/>
      <c r="E77" s="798">
        <v>9172.6292815250017</v>
      </c>
      <c r="F77" s="632">
        <v>0.15257049557879779</v>
      </c>
      <c r="G77" s="783"/>
      <c r="H77" s="798">
        <v>452991.13064948743</v>
      </c>
      <c r="I77" s="632">
        <v>2.2997265655913277</v>
      </c>
      <c r="J77" s="632"/>
      <c r="K77" s="798">
        <v>3016946.7675880012</v>
      </c>
      <c r="L77" s="632">
        <v>4.4316189383565181</v>
      </c>
      <c r="M77" s="632"/>
      <c r="N77" s="798">
        <v>731612.05409551843</v>
      </c>
      <c r="O77" s="632">
        <v>5.6532913942054916</v>
      </c>
      <c r="P77" s="632"/>
      <c r="Q77" s="798">
        <v>4210722.5816145316</v>
      </c>
      <c r="R77" s="632">
        <v>3.9452553500315757</v>
      </c>
      <c r="S77" s="632"/>
      <c r="T77" s="521"/>
      <c r="U77" s="799"/>
      <c r="V77" s="807"/>
      <c r="AF77" s="803"/>
    </row>
    <row r="78" spans="1:32" s="123" customFormat="1" ht="12" customHeight="1">
      <c r="A78" s="784"/>
      <c r="B78" s="783"/>
      <c r="C78" s="804" t="s">
        <v>617</v>
      </c>
      <c r="D78" s="783"/>
      <c r="E78" s="824">
        <v>0</v>
      </c>
      <c r="F78" s="635">
        <v>0</v>
      </c>
      <c r="G78" s="783"/>
      <c r="H78" s="805">
        <v>12.8171109528</v>
      </c>
      <c r="I78" s="635">
        <v>6.5069376766878408E-5</v>
      </c>
      <c r="J78" s="635"/>
      <c r="K78" s="805">
        <v>184184.18275015001</v>
      </c>
      <c r="L78" s="635">
        <v>0.27054972304793046</v>
      </c>
      <c r="M78" s="635"/>
      <c r="N78" s="805">
        <v>29953.521526049099</v>
      </c>
      <c r="O78" s="635">
        <v>0.23145598069554771</v>
      </c>
      <c r="P78" s="635"/>
      <c r="Q78" s="805">
        <v>214150.52138715191</v>
      </c>
      <c r="R78" s="635">
        <v>0.20064928853393088</v>
      </c>
      <c r="S78" s="635"/>
      <c r="T78" s="521"/>
      <c r="U78" s="120"/>
      <c r="V78" s="807"/>
      <c r="AF78" s="803"/>
    </row>
    <row r="79" spans="1:32" s="123" customFormat="1" ht="12" customHeight="1">
      <c r="A79" s="784"/>
      <c r="B79" s="783"/>
      <c r="C79" s="804" t="s">
        <v>618</v>
      </c>
      <c r="D79" s="783"/>
      <c r="E79" s="824">
        <v>0</v>
      </c>
      <c r="F79" s="635">
        <v>0</v>
      </c>
      <c r="G79" s="783"/>
      <c r="H79" s="805">
        <v>242887.388318743</v>
      </c>
      <c r="I79" s="635">
        <v>1.2330806092446882</v>
      </c>
      <c r="J79" s="635"/>
      <c r="K79" s="805">
        <v>264646.28241593303</v>
      </c>
      <c r="L79" s="635">
        <v>0.38874119017278513</v>
      </c>
      <c r="M79" s="635"/>
      <c r="N79" s="805">
        <v>0</v>
      </c>
      <c r="O79" s="635">
        <v>0</v>
      </c>
      <c r="P79" s="635"/>
      <c r="Q79" s="805">
        <v>507533.67073467607</v>
      </c>
      <c r="R79" s="635">
        <v>0.47553594210411676</v>
      </c>
      <c r="S79" s="635"/>
      <c r="T79" s="521"/>
      <c r="U79" s="120"/>
      <c r="V79" s="807"/>
      <c r="AF79" s="803"/>
    </row>
    <row r="80" spans="1:32" s="123" customFormat="1" ht="12" customHeight="1">
      <c r="A80" s="784"/>
      <c r="B80" s="783"/>
      <c r="C80" s="804" t="s">
        <v>619</v>
      </c>
      <c r="D80" s="783"/>
      <c r="E80" s="824">
        <v>0</v>
      </c>
      <c r="F80" s="635">
        <v>0</v>
      </c>
      <c r="G80" s="783"/>
      <c r="H80" s="805">
        <v>0</v>
      </c>
      <c r="I80" s="635">
        <v>0</v>
      </c>
      <c r="J80" s="635"/>
      <c r="K80" s="805">
        <v>156.85752474</v>
      </c>
      <c r="L80" s="635">
        <v>2.3040936112282063E-4</v>
      </c>
      <c r="M80" s="635"/>
      <c r="N80" s="805">
        <v>126.31747659999999</v>
      </c>
      <c r="O80" s="635">
        <v>9.7607673274789999E-4</v>
      </c>
      <c r="P80" s="635"/>
      <c r="Q80" s="805">
        <v>283.17500133999999</v>
      </c>
      <c r="R80" s="635">
        <v>2.653220836513677E-4</v>
      </c>
      <c r="S80" s="635"/>
      <c r="T80" s="521"/>
      <c r="U80" s="120"/>
      <c r="V80" s="807"/>
      <c r="AF80" s="803"/>
    </row>
    <row r="81" spans="1:32" s="123" customFormat="1" ht="12" customHeight="1">
      <c r="A81" s="784"/>
      <c r="B81" s="783"/>
      <c r="C81" s="804" t="s">
        <v>620</v>
      </c>
      <c r="D81" s="783"/>
      <c r="E81" s="824">
        <v>0</v>
      </c>
      <c r="F81" s="70">
        <v>0</v>
      </c>
      <c r="G81" s="783"/>
      <c r="H81" s="805">
        <v>0</v>
      </c>
      <c r="I81" s="635">
        <v>0</v>
      </c>
      <c r="J81" s="635"/>
      <c r="K81" s="805">
        <v>199196.478820138</v>
      </c>
      <c r="L81" s="635">
        <v>0.29260141328214778</v>
      </c>
      <c r="M81" s="635"/>
      <c r="N81" s="805">
        <v>134190.787809876</v>
      </c>
      <c r="O81" s="635">
        <v>1.0369151542276018</v>
      </c>
      <c r="P81" s="635"/>
      <c r="Q81" s="805">
        <v>333387.266630014</v>
      </c>
      <c r="R81" s="635">
        <v>0.31236869012637186</v>
      </c>
      <c r="S81" s="635"/>
      <c r="T81" s="521"/>
      <c r="U81" s="120"/>
      <c r="V81" s="807"/>
      <c r="AF81" s="803"/>
    </row>
    <row r="82" spans="1:32" s="123" customFormat="1" ht="12" customHeight="1">
      <c r="A82" s="784"/>
      <c r="B82" s="783"/>
      <c r="C82" s="804" t="s">
        <v>621</v>
      </c>
      <c r="D82" s="783"/>
      <c r="E82" s="805">
        <v>9172.6292815250017</v>
      </c>
      <c r="F82" s="825">
        <v>0.15257049557879779</v>
      </c>
      <c r="G82" s="783"/>
      <c r="H82" s="805">
        <v>27789.579323729999</v>
      </c>
      <c r="I82" s="635">
        <v>0.14108098259177623</v>
      </c>
      <c r="J82" s="635"/>
      <c r="K82" s="805">
        <v>120548.49604654399</v>
      </c>
      <c r="L82" s="635">
        <v>0.17707471799290786</v>
      </c>
      <c r="M82" s="635"/>
      <c r="N82" s="805">
        <v>58376.704631193992</v>
      </c>
      <c r="O82" s="635">
        <v>0.45108677483670567</v>
      </c>
      <c r="P82" s="635"/>
      <c r="Q82" s="805">
        <v>215887.409282993</v>
      </c>
      <c r="R82" s="635">
        <v>0.20227667341399694</v>
      </c>
      <c r="S82" s="635"/>
      <c r="T82" s="521"/>
      <c r="U82" s="810"/>
      <c r="V82" s="807"/>
      <c r="AF82" s="803"/>
    </row>
    <row r="83" spans="1:32" s="123" customFormat="1" ht="13.5" customHeight="1">
      <c r="A83" s="784"/>
      <c r="B83" s="783"/>
      <c r="C83" s="804" t="s">
        <v>622</v>
      </c>
      <c r="D83" s="804"/>
      <c r="E83" s="805">
        <v>0</v>
      </c>
      <c r="F83" s="635">
        <v>0</v>
      </c>
      <c r="G83" s="804"/>
      <c r="H83" s="805">
        <v>55831.0095726</v>
      </c>
      <c r="I83" s="635">
        <v>0.28344055150439895</v>
      </c>
      <c r="J83" s="635"/>
      <c r="K83" s="805">
        <v>276617.0230547</v>
      </c>
      <c r="L83" s="635">
        <v>0.40632511359193318</v>
      </c>
      <c r="M83" s="635"/>
      <c r="N83" s="805">
        <v>70407.884104800003</v>
      </c>
      <c r="O83" s="635">
        <v>0.5440537550819472</v>
      </c>
      <c r="P83" s="635"/>
      <c r="Q83" s="805">
        <v>402855.91673210001</v>
      </c>
      <c r="R83" s="635">
        <v>0.37745765245113233</v>
      </c>
      <c r="S83" s="635"/>
      <c r="T83" s="521"/>
      <c r="U83" s="810"/>
      <c r="V83" s="807"/>
      <c r="AF83" s="803"/>
    </row>
    <row r="84" spans="1:32" s="123" customFormat="1" ht="12" customHeight="1">
      <c r="A84" s="784"/>
      <c r="B84" s="783"/>
      <c r="C84" s="804" t="s">
        <v>623</v>
      </c>
      <c r="D84" s="783"/>
      <c r="E84" s="824">
        <v>0</v>
      </c>
      <c r="F84" s="635">
        <v>0</v>
      </c>
      <c r="G84" s="783"/>
      <c r="H84" s="805">
        <v>0</v>
      </c>
      <c r="I84" s="635">
        <v>0</v>
      </c>
      <c r="J84" s="635"/>
      <c r="K84" s="805">
        <v>0</v>
      </c>
      <c r="L84" s="635">
        <v>0</v>
      </c>
      <c r="M84" s="635"/>
      <c r="N84" s="805">
        <v>0</v>
      </c>
      <c r="O84" s="635">
        <v>0</v>
      </c>
      <c r="P84" s="635"/>
      <c r="Q84" s="805">
        <v>0</v>
      </c>
      <c r="R84" s="635">
        <v>0</v>
      </c>
      <c r="S84" s="635"/>
      <c r="T84" s="521"/>
      <c r="U84" s="810"/>
      <c r="V84" s="807"/>
      <c r="AF84" s="803"/>
    </row>
    <row r="85" spans="1:32" s="123" customFormat="1" ht="13.5" customHeight="1">
      <c r="A85" s="784"/>
      <c r="B85" s="783"/>
      <c r="C85" s="804" t="s">
        <v>624</v>
      </c>
      <c r="D85" s="783"/>
      <c r="E85" s="824">
        <v>0</v>
      </c>
      <c r="F85" s="635">
        <v>0</v>
      </c>
      <c r="G85" s="783"/>
      <c r="H85" s="805">
        <v>0</v>
      </c>
      <c r="I85" s="635">
        <v>0</v>
      </c>
      <c r="J85" s="635"/>
      <c r="K85" s="805">
        <v>0</v>
      </c>
      <c r="L85" s="635">
        <v>0</v>
      </c>
      <c r="M85" s="635"/>
      <c r="N85" s="805">
        <v>0</v>
      </c>
      <c r="O85" s="635">
        <v>0</v>
      </c>
      <c r="P85" s="635"/>
      <c r="Q85" s="805">
        <v>0</v>
      </c>
      <c r="R85" s="635">
        <v>0</v>
      </c>
      <c r="S85" s="635"/>
      <c r="T85" s="521"/>
      <c r="U85" s="810"/>
      <c r="V85" s="807"/>
      <c r="AF85" s="803"/>
    </row>
    <row r="86" spans="1:32" s="123" customFormat="1" ht="13.5" customHeight="1">
      <c r="A86" s="784"/>
      <c r="B86" s="783"/>
      <c r="C86" s="804" t="s">
        <v>625</v>
      </c>
      <c r="D86" s="783"/>
      <c r="E86" s="824">
        <v>0</v>
      </c>
      <c r="F86" s="635">
        <v>0</v>
      </c>
      <c r="G86" s="783"/>
      <c r="H86" s="805">
        <v>0</v>
      </c>
      <c r="I86" s="635">
        <v>0</v>
      </c>
      <c r="J86" s="635"/>
      <c r="K86" s="805">
        <v>290483.97999977996</v>
      </c>
      <c r="L86" s="635">
        <v>0.42669440537904729</v>
      </c>
      <c r="M86" s="635"/>
      <c r="N86" s="805">
        <v>0</v>
      </c>
      <c r="O86" s="635">
        <v>0</v>
      </c>
      <c r="P86" s="635"/>
      <c r="Q86" s="805">
        <v>290483.97999977996</v>
      </c>
      <c r="R86" s="635">
        <v>0.27217026388690979</v>
      </c>
      <c r="S86" s="635"/>
      <c r="T86" s="521"/>
      <c r="U86" s="810"/>
      <c r="V86" s="807"/>
      <c r="AF86" s="803"/>
    </row>
    <row r="87" spans="1:32" s="123" customFormat="1" ht="13.5" customHeight="1">
      <c r="A87" s="784"/>
      <c r="B87" s="783"/>
      <c r="C87" s="804" t="s">
        <v>626</v>
      </c>
      <c r="D87" s="783"/>
      <c r="E87" s="824">
        <v>0</v>
      </c>
      <c r="F87" s="635">
        <v>0</v>
      </c>
      <c r="G87" s="783"/>
      <c r="H87" s="805">
        <v>0</v>
      </c>
      <c r="I87" s="635">
        <v>0</v>
      </c>
      <c r="J87" s="635"/>
      <c r="K87" s="805">
        <v>162754.25599999999</v>
      </c>
      <c r="L87" s="635">
        <v>0.23907112015912838</v>
      </c>
      <c r="M87" s="635"/>
      <c r="N87" s="805">
        <v>107490.68399999999</v>
      </c>
      <c r="O87" s="635">
        <v>0.83059888832165751</v>
      </c>
      <c r="P87" s="635"/>
      <c r="Q87" s="805">
        <v>270244.94</v>
      </c>
      <c r="R87" s="635">
        <v>0.25320720486533482</v>
      </c>
      <c r="S87" s="635"/>
      <c r="T87" s="521"/>
      <c r="U87" s="810"/>
      <c r="V87" s="807"/>
      <c r="AF87" s="803"/>
    </row>
    <row r="88" spans="1:32" s="123" customFormat="1" ht="13.5" customHeight="1">
      <c r="A88" s="784"/>
      <c r="B88" s="783"/>
      <c r="C88" s="804" t="s">
        <v>627</v>
      </c>
      <c r="D88" s="783"/>
      <c r="E88" s="824">
        <v>0</v>
      </c>
      <c r="F88" s="635">
        <v>0</v>
      </c>
      <c r="G88" s="783"/>
      <c r="H88" s="805">
        <v>0</v>
      </c>
      <c r="I88" s="635">
        <v>0</v>
      </c>
      <c r="J88" s="635"/>
      <c r="K88" s="805">
        <v>0</v>
      </c>
      <c r="L88" s="635">
        <v>0</v>
      </c>
      <c r="M88" s="635"/>
      <c r="N88" s="805">
        <v>0</v>
      </c>
      <c r="O88" s="635">
        <v>0</v>
      </c>
      <c r="P88" s="635"/>
      <c r="Q88" s="805">
        <v>0</v>
      </c>
      <c r="R88" s="635">
        <v>0</v>
      </c>
      <c r="S88" s="635"/>
      <c r="T88" s="521"/>
      <c r="U88" s="810"/>
      <c r="V88" s="804"/>
      <c r="AF88" s="803"/>
    </row>
    <row r="89" spans="1:32" s="123" customFormat="1" ht="13.5" customHeight="1">
      <c r="A89" s="784"/>
      <c r="B89" s="783"/>
      <c r="C89" s="804" t="s">
        <v>628</v>
      </c>
      <c r="D89" s="804"/>
      <c r="E89" s="824">
        <v>0</v>
      </c>
      <c r="F89" s="635">
        <v>0</v>
      </c>
      <c r="G89" s="783"/>
      <c r="H89" s="805">
        <v>82268.847325311202</v>
      </c>
      <c r="I89" s="635">
        <v>0.41765906860765889</v>
      </c>
      <c r="J89" s="635"/>
      <c r="K89" s="805">
        <v>168342.30479916502</v>
      </c>
      <c r="L89" s="635">
        <v>0.2472794528857408</v>
      </c>
      <c r="M89" s="635"/>
      <c r="N89" s="805">
        <v>29711.628396605796</v>
      </c>
      <c r="O89" s="635">
        <v>0.22958683113828696</v>
      </c>
      <c r="P89" s="635"/>
      <c r="Q89" s="805">
        <v>280322.78052108205</v>
      </c>
      <c r="R89" s="635">
        <v>0.26264968260209393</v>
      </c>
      <c r="S89" s="635"/>
      <c r="T89" s="521"/>
      <c r="U89" s="810"/>
      <c r="V89" s="807"/>
      <c r="AF89" s="803"/>
    </row>
    <row r="90" spans="1:32" s="123" customFormat="1" ht="13.5" customHeight="1">
      <c r="A90" s="784"/>
      <c r="B90" s="783"/>
      <c r="C90" s="804" t="s">
        <v>629</v>
      </c>
      <c r="D90" s="783"/>
      <c r="E90" s="824">
        <v>0</v>
      </c>
      <c r="F90" s="635">
        <v>0</v>
      </c>
      <c r="G90" s="783"/>
      <c r="H90" s="805">
        <v>0</v>
      </c>
      <c r="I90" s="635">
        <v>0</v>
      </c>
      <c r="J90" s="635"/>
      <c r="K90" s="805">
        <v>91639.863977000001</v>
      </c>
      <c r="L90" s="635">
        <v>0.13461058082690966</v>
      </c>
      <c r="M90" s="635"/>
      <c r="N90" s="805">
        <v>37946.274347999999</v>
      </c>
      <c r="O90" s="635">
        <v>0.29321734792754162</v>
      </c>
      <c r="P90" s="635"/>
      <c r="Q90" s="805">
        <v>129586.13832500001</v>
      </c>
      <c r="R90" s="635">
        <v>0.1214163117154604</v>
      </c>
      <c r="S90" s="635"/>
      <c r="T90" s="521"/>
      <c r="U90" s="810"/>
      <c r="V90" s="807"/>
      <c r="AF90" s="803"/>
    </row>
    <row r="91" spans="1:32" s="123" customFormat="1" ht="13.5" customHeight="1">
      <c r="A91" s="784"/>
      <c r="B91" s="783"/>
      <c r="C91" s="804" t="s">
        <v>630</v>
      </c>
      <c r="D91" s="783"/>
      <c r="E91" s="824">
        <v>0</v>
      </c>
      <c r="F91" s="635">
        <v>0</v>
      </c>
      <c r="G91" s="783"/>
      <c r="H91" s="805">
        <v>0</v>
      </c>
      <c r="I91" s="635">
        <v>0</v>
      </c>
      <c r="J91" s="635"/>
      <c r="K91" s="805">
        <v>441793.10574931995</v>
      </c>
      <c r="L91" s="635">
        <v>0.64895367571874851</v>
      </c>
      <c r="M91" s="635"/>
      <c r="N91" s="805">
        <v>101838.88654408</v>
      </c>
      <c r="O91" s="635">
        <v>0.786926483335321</v>
      </c>
      <c r="P91" s="635"/>
      <c r="Q91" s="805">
        <v>543631.99229339999</v>
      </c>
      <c r="R91" s="635">
        <v>0.50935842589313629</v>
      </c>
      <c r="S91" s="635"/>
      <c r="T91" s="521"/>
      <c r="U91" s="810"/>
      <c r="V91" s="807"/>
      <c r="AF91" s="803"/>
    </row>
    <row r="92" spans="1:32" s="123" customFormat="1" ht="13.5" customHeight="1">
      <c r="A92" s="784"/>
      <c r="B92" s="783"/>
      <c r="C92" s="804" t="s">
        <v>631</v>
      </c>
      <c r="D92" s="783"/>
      <c r="E92" s="824">
        <v>0</v>
      </c>
      <c r="F92" s="635">
        <v>0</v>
      </c>
      <c r="G92" s="783"/>
      <c r="H92" s="805">
        <v>0</v>
      </c>
      <c r="I92" s="635">
        <v>0</v>
      </c>
      <c r="J92" s="635"/>
      <c r="K92" s="805">
        <v>360932.02558671997</v>
      </c>
      <c r="L92" s="635">
        <v>0.53017614272600233</v>
      </c>
      <c r="M92" s="635"/>
      <c r="N92" s="805">
        <v>104436.7858324</v>
      </c>
      <c r="O92" s="635">
        <v>0.80700089518714446</v>
      </c>
      <c r="P92" s="635"/>
      <c r="Q92" s="805">
        <v>465368.81141911994</v>
      </c>
      <c r="R92" s="635">
        <v>0.43602938863883434</v>
      </c>
      <c r="S92" s="635"/>
      <c r="T92" s="521"/>
      <c r="U92" s="810"/>
      <c r="V92" s="807"/>
      <c r="AF92" s="803"/>
    </row>
    <row r="93" spans="1:32" s="123" customFormat="1" ht="13.5" customHeight="1">
      <c r="A93" s="784"/>
      <c r="B93" s="783"/>
      <c r="C93" s="804" t="s">
        <v>632</v>
      </c>
      <c r="D93" s="783"/>
      <c r="E93" s="824">
        <v>0</v>
      </c>
      <c r="F93" s="635">
        <v>0</v>
      </c>
      <c r="G93" s="783"/>
      <c r="H93" s="805">
        <v>0</v>
      </c>
      <c r="I93" s="635">
        <v>0</v>
      </c>
      <c r="J93" s="635"/>
      <c r="K93" s="805">
        <v>0</v>
      </c>
      <c r="L93" s="635">
        <v>0</v>
      </c>
      <c r="M93" s="635"/>
      <c r="N93" s="805">
        <v>0</v>
      </c>
      <c r="O93" s="635">
        <v>0</v>
      </c>
      <c r="P93" s="635"/>
      <c r="Q93" s="805">
        <v>0</v>
      </c>
      <c r="R93" s="635">
        <v>0</v>
      </c>
      <c r="S93" s="635"/>
      <c r="T93" s="521"/>
      <c r="U93" s="810"/>
      <c r="V93" s="807"/>
      <c r="AF93" s="803"/>
    </row>
    <row r="94" spans="1:32" s="123" customFormat="1" ht="13.5" customHeight="1">
      <c r="A94" s="784"/>
      <c r="B94" s="783"/>
      <c r="C94" s="804" t="s">
        <v>633</v>
      </c>
      <c r="D94" s="783"/>
      <c r="E94" s="824">
        <v>0</v>
      </c>
      <c r="F94" s="635">
        <v>0</v>
      </c>
      <c r="G94" s="783"/>
      <c r="H94" s="805">
        <v>44201.488998150402</v>
      </c>
      <c r="I94" s="635">
        <v>0.22440028426603878</v>
      </c>
      <c r="J94" s="635"/>
      <c r="K94" s="805">
        <v>367168.65971364302</v>
      </c>
      <c r="L94" s="635">
        <v>0.53933718799382102</v>
      </c>
      <c r="M94" s="635"/>
      <c r="N94" s="805">
        <v>47145.005173425598</v>
      </c>
      <c r="O94" s="635">
        <v>0.36429751332651389</v>
      </c>
      <c r="P94" s="635"/>
      <c r="Q94" s="805">
        <v>458515.15388521901</v>
      </c>
      <c r="R94" s="635">
        <v>0.42960782356803856</v>
      </c>
      <c r="S94" s="635"/>
      <c r="T94" s="521"/>
      <c r="U94" s="810"/>
      <c r="V94" s="807"/>
      <c r="AF94" s="803"/>
    </row>
    <row r="95" spans="1:32" s="123" customFormat="1" ht="13.5" customHeight="1">
      <c r="A95" s="784"/>
      <c r="B95" s="783"/>
      <c r="C95" s="804" t="s">
        <v>634</v>
      </c>
      <c r="D95" s="783"/>
      <c r="E95" s="824">
        <v>0</v>
      </c>
      <c r="F95" s="635">
        <v>0</v>
      </c>
      <c r="G95" s="783"/>
      <c r="H95" s="805">
        <v>0</v>
      </c>
      <c r="I95" s="635">
        <v>0</v>
      </c>
      <c r="J95" s="635"/>
      <c r="K95" s="805">
        <v>23970.177630168</v>
      </c>
      <c r="L95" s="635">
        <v>3.5209999156381788E-2</v>
      </c>
      <c r="M95" s="635"/>
      <c r="N95" s="805">
        <v>9987.5742524880006</v>
      </c>
      <c r="O95" s="635">
        <v>7.717569339447633E-2</v>
      </c>
      <c r="P95" s="635"/>
      <c r="Q95" s="805">
        <v>33957.751882655997</v>
      </c>
      <c r="R95" s="635">
        <v>3.1816867460008266E-2</v>
      </c>
      <c r="S95" s="635"/>
      <c r="T95" s="521"/>
      <c r="U95" s="810"/>
      <c r="V95" s="807"/>
      <c r="AF95" s="803"/>
    </row>
    <row r="96" spans="1:32" s="123" customFormat="1" ht="13.5" customHeight="1">
      <c r="A96" s="784"/>
      <c r="B96" s="783"/>
      <c r="C96" s="804" t="s">
        <v>635</v>
      </c>
      <c r="D96" s="783"/>
      <c r="E96" s="824">
        <v>0</v>
      </c>
      <c r="F96" s="635">
        <v>0</v>
      </c>
      <c r="G96" s="783"/>
      <c r="H96" s="805">
        <v>0</v>
      </c>
      <c r="I96" s="635">
        <v>0</v>
      </c>
      <c r="J96" s="635"/>
      <c r="K96" s="805">
        <v>64513.073520000005</v>
      </c>
      <c r="L96" s="635">
        <v>9.4763806061910941E-2</v>
      </c>
      <c r="M96" s="635"/>
      <c r="N96" s="805">
        <v>0</v>
      </c>
      <c r="O96" s="635">
        <v>0</v>
      </c>
      <c r="P96" s="635"/>
      <c r="Q96" s="805">
        <v>64513.073520000005</v>
      </c>
      <c r="R96" s="635">
        <v>6.0445812688559676E-2</v>
      </c>
      <c r="S96" s="635"/>
      <c r="T96" s="521"/>
      <c r="U96" s="810"/>
      <c r="V96" s="804"/>
      <c r="AF96" s="803"/>
    </row>
    <row r="97" spans="1:32" s="123" customFormat="1" ht="14.25" customHeight="1">
      <c r="A97" s="811"/>
      <c r="B97" s="812"/>
      <c r="C97" s="812"/>
      <c r="D97" s="812"/>
      <c r="E97" s="796"/>
      <c r="F97" s="797"/>
      <c r="G97" s="812"/>
      <c r="H97" s="796"/>
      <c r="I97" s="797"/>
      <c r="J97" s="797"/>
      <c r="K97" s="796"/>
      <c r="L97" s="797"/>
      <c r="M97" s="797"/>
      <c r="N97" s="796"/>
      <c r="O97" s="797"/>
      <c r="P97" s="797"/>
      <c r="Q97" s="796"/>
      <c r="R97" s="797"/>
      <c r="S97" s="632"/>
      <c r="T97" s="521"/>
      <c r="U97" s="813"/>
      <c r="V97" s="807"/>
      <c r="AF97" s="803"/>
    </row>
    <row r="98" spans="1:32" s="123" customFormat="1" ht="12.75" customHeight="1">
      <c r="A98" s="784"/>
      <c r="B98" s="783" t="s">
        <v>636</v>
      </c>
      <c r="C98" s="804"/>
      <c r="D98" s="783"/>
      <c r="E98" s="798">
        <v>0</v>
      </c>
      <c r="F98" s="632">
        <v>0</v>
      </c>
      <c r="G98" s="783"/>
      <c r="H98" s="798">
        <v>0</v>
      </c>
      <c r="I98" s="632">
        <v>0</v>
      </c>
      <c r="J98" s="632"/>
      <c r="K98" s="798">
        <v>0</v>
      </c>
      <c r="L98" s="632">
        <v>0</v>
      </c>
      <c r="M98" s="632"/>
      <c r="N98" s="798">
        <v>0</v>
      </c>
      <c r="O98" s="632">
        <v>0</v>
      </c>
      <c r="P98" s="632"/>
      <c r="Q98" s="798">
        <v>0</v>
      </c>
      <c r="R98" s="632">
        <v>0</v>
      </c>
      <c r="S98" s="632"/>
      <c r="T98" s="521"/>
      <c r="U98" s="810"/>
      <c r="V98" s="807"/>
      <c r="AF98" s="803"/>
    </row>
    <row r="99" spans="1:32" s="123" customFormat="1" ht="14.25" customHeight="1">
      <c r="A99" s="784"/>
      <c r="B99" s="783"/>
      <c r="C99" s="804" t="s">
        <v>637</v>
      </c>
      <c r="D99" s="783"/>
      <c r="E99" s="805">
        <v>0</v>
      </c>
      <c r="F99" s="635">
        <v>0</v>
      </c>
      <c r="G99" s="783"/>
      <c r="H99" s="805">
        <v>0</v>
      </c>
      <c r="I99" s="635">
        <v>0</v>
      </c>
      <c r="J99" s="635"/>
      <c r="K99" s="805">
        <v>0</v>
      </c>
      <c r="L99" s="635">
        <v>0</v>
      </c>
      <c r="M99" s="635"/>
      <c r="N99" s="805">
        <v>0</v>
      </c>
      <c r="O99" s="635">
        <v>0</v>
      </c>
      <c r="P99" s="635"/>
      <c r="Q99" s="805">
        <v>0</v>
      </c>
      <c r="R99" s="635">
        <v>0</v>
      </c>
      <c r="S99" s="635"/>
      <c r="T99" s="521"/>
      <c r="U99" s="810"/>
      <c r="V99" s="807"/>
      <c r="AF99" s="803"/>
    </row>
    <row r="100" spans="1:32" s="123" customFormat="1" ht="14.25" customHeight="1">
      <c r="A100" s="784"/>
      <c r="B100" s="783"/>
      <c r="C100" s="804" t="s">
        <v>638</v>
      </c>
      <c r="D100" s="783"/>
      <c r="E100" s="805">
        <v>0</v>
      </c>
      <c r="F100" s="635">
        <v>0</v>
      </c>
      <c r="G100" s="783"/>
      <c r="H100" s="805">
        <v>0</v>
      </c>
      <c r="I100" s="635">
        <v>0</v>
      </c>
      <c r="J100" s="635"/>
      <c r="K100" s="805">
        <v>0</v>
      </c>
      <c r="L100" s="635">
        <v>0</v>
      </c>
      <c r="M100" s="635"/>
      <c r="N100" s="805">
        <v>0</v>
      </c>
      <c r="O100" s="635">
        <v>0</v>
      </c>
      <c r="P100" s="635"/>
      <c r="Q100" s="805">
        <v>0</v>
      </c>
      <c r="R100" s="635">
        <v>0</v>
      </c>
      <c r="S100" s="635"/>
      <c r="T100" s="521"/>
      <c r="U100" s="810"/>
      <c r="V100" s="807"/>
      <c r="AF100" s="803"/>
    </row>
    <row r="101" spans="1:32" s="123" customFormat="1" ht="6" customHeight="1">
      <c r="A101" s="811"/>
      <c r="B101" s="812"/>
      <c r="C101" s="812"/>
      <c r="D101" s="812"/>
      <c r="E101" s="796"/>
      <c r="F101" s="797"/>
      <c r="G101" s="812"/>
      <c r="H101" s="796"/>
      <c r="I101" s="797"/>
      <c r="J101" s="797"/>
      <c r="K101" s="796"/>
      <c r="L101" s="797"/>
      <c r="M101" s="797"/>
      <c r="N101" s="796">
        <v>0</v>
      </c>
      <c r="O101" s="797"/>
      <c r="P101" s="797"/>
      <c r="Q101" s="796"/>
      <c r="R101" s="797"/>
      <c r="S101" s="632"/>
      <c r="T101" s="521"/>
      <c r="U101" s="813"/>
      <c r="V101" s="807"/>
      <c r="AF101" s="803"/>
    </row>
    <row r="102" spans="1:32" s="123" customFormat="1" ht="14.25" customHeight="1">
      <c r="A102" s="784"/>
      <c r="B102" s="783" t="s">
        <v>639</v>
      </c>
      <c r="C102" s="804"/>
      <c r="D102" s="783"/>
      <c r="E102" s="798">
        <v>0</v>
      </c>
      <c r="F102" s="635">
        <v>0</v>
      </c>
      <c r="G102" s="783"/>
      <c r="H102" s="798">
        <v>0</v>
      </c>
      <c r="I102" s="635">
        <v>0</v>
      </c>
      <c r="J102" s="635"/>
      <c r="K102" s="798">
        <v>0</v>
      </c>
      <c r="L102" s="635">
        <v>0</v>
      </c>
      <c r="M102" s="635"/>
      <c r="N102" s="798">
        <v>0</v>
      </c>
      <c r="O102" s="635">
        <v>0</v>
      </c>
      <c r="P102" s="635"/>
      <c r="Q102" s="798">
        <v>0</v>
      </c>
      <c r="R102" s="635">
        <v>0</v>
      </c>
      <c r="S102" s="635"/>
      <c r="T102" s="521"/>
      <c r="U102" s="810"/>
      <c r="V102" s="807"/>
      <c r="AF102" s="803"/>
    </row>
    <row r="103" spans="1:32" s="123" customFormat="1" ht="13.5" customHeight="1">
      <c r="A103" s="784"/>
      <c r="B103" s="783"/>
      <c r="C103" s="804" t="s">
        <v>640</v>
      </c>
      <c r="D103" s="783"/>
      <c r="E103" s="805">
        <v>0</v>
      </c>
      <c r="F103" s="635">
        <v>0</v>
      </c>
      <c r="G103" s="783"/>
      <c r="H103" s="805">
        <v>0</v>
      </c>
      <c r="I103" s="635">
        <v>0</v>
      </c>
      <c r="J103" s="635"/>
      <c r="K103" s="805">
        <v>0</v>
      </c>
      <c r="L103" s="635">
        <v>0</v>
      </c>
      <c r="M103" s="635"/>
      <c r="N103" s="805">
        <v>0</v>
      </c>
      <c r="O103" s="635">
        <v>0</v>
      </c>
      <c r="P103" s="635"/>
      <c r="Q103" s="805">
        <v>0</v>
      </c>
      <c r="R103" s="635">
        <v>0</v>
      </c>
      <c r="S103" s="635"/>
      <c r="T103" s="521"/>
      <c r="U103" s="810"/>
      <c r="V103" s="807"/>
      <c r="AF103" s="803"/>
    </row>
    <row r="104" spans="1:32" s="123" customFormat="1" ht="6" customHeight="1">
      <c r="A104" s="811"/>
      <c r="B104" s="812"/>
      <c r="C104" s="812"/>
      <c r="D104" s="812"/>
      <c r="E104" s="796"/>
      <c r="F104" s="797"/>
      <c r="G104" s="812"/>
      <c r="H104" s="796"/>
      <c r="I104" s="797"/>
      <c r="J104" s="797"/>
      <c r="K104" s="796"/>
      <c r="L104" s="797"/>
      <c r="M104" s="797"/>
      <c r="N104" s="796"/>
      <c r="O104" s="797"/>
      <c r="P104" s="797"/>
      <c r="Q104" s="796"/>
      <c r="R104" s="797"/>
      <c r="S104" s="632"/>
      <c r="T104" s="521"/>
      <c r="U104" s="813"/>
      <c r="V104" s="807"/>
      <c r="AF104" s="803"/>
    </row>
    <row r="105" spans="1:32" s="123" customFormat="1" ht="14.25" customHeight="1">
      <c r="A105" s="784"/>
      <c r="B105" s="783" t="s">
        <v>641</v>
      </c>
      <c r="C105" s="804"/>
      <c r="D105" s="783"/>
      <c r="E105" s="798">
        <v>0</v>
      </c>
      <c r="F105" s="632">
        <v>0</v>
      </c>
      <c r="G105" s="783"/>
      <c r="H105" s="798">
        <v>37381.699112351896</v>
      </c>
      <c r="I105" s="632">
        <v>0.18977785810587303</v>
      </c>
      <c r="J105" s="632"/>
      <c r="K105" s="798">
        <v>119822.8170772406</v>
      </c>
      <c r="L105" s="632">
        <v>0.17600876194155099</v>
      </c>
      <c r="M105" s="632"/>
      <c r="N105" s="798">
        <v>0</v>
      </c>
      <c r="O105" s="632">
        <v>0</v>
      </c>
      <c r="P105" s="632"/>
      <c r="Q105" s="798">
        <v>157204.51618959248</v>
      </c>
      <c r="R105" s="632">
        <v>0.14729347434432624</v>
      </c>
      <c r="S105" s="632"/>
      <c r="T105" s="521"/>
      <c r="U105" s="810"/>
      <c r="V105" s="807"/>
      <c r="AF105" s="803"/>
    </row>
    <row r="106" spans="1:32" s="123" customFormat="1" ht="14.25" customHeight="1">
      <c r="A106" s="784"/>
      <c r="B106" s="783"/>
      <c r="C106" s="804" t="s">
        <v>642</v>
      </c>
      <c r="D106" s="783"/>
      <c r="E106" s="805">
        <v>0</v>
      </c>
      <c r="F106" s="635">
        <v>0</v>
      </c>
      <c r="G106" s="783"/>
      <c r="H106" s="805">
        <v>19676.418818697301</v>
      </c>
      <c r="I106" s="635">
        <v>9.9892426167771636E-2</v>
      </c>
      <c r="J106" s="635"/>
      <c r="K106" s="805">
        <v>34404.604454378801</v>
      </c>
      <c r="L106" s="635">
        <v>5.0537218059232066E-2</v>
      </c>
      <c r="M106" s="635"/>
      <c r="N106" s="805">
        <v>0</v>
      </c>
      <c r="O106" s="635">
        <v>0</v>
      </c>
      <c r="P106" s="635"/>
      <c r="Q106" s="805">
        <v>54081.023273076105</v>
      </c>
      <c r="R106" s="635">
        <v>5.0671456565413289E-2</v>
      </c>
      <c r="S106" s="635"/>
      <c r="T106" s="521"/>
      <c r="U106" s="810"/>
      <c r="V106" s="807"/>
      <c r="AF106" s="803"/>
    </row>
    <row r="107" spans="1:32" s="123" customFormat="1" ht="14.25" customHeight="1">
      <c r="A107" s="784"/>
      <c r="B107" s="783"/>
      <c r="C107" s="804" t="s">
        <v>643</v>
      </c>
      <c r="D107" s="783"/>
      <c r="E107" s="805">
        <v>0</v>
      </c>
      <c r="F107" s="635">
        <v>0</v>
      </c>
      <c r="G107" s="783"/>
      <c r="H107" s="805">
        <v>17705.2802936546</v>
      </c>
      <c r="I107" s="635">
        <v>8.9885431938101418E-2</v>
      </c>
      <c r="J107" s="635"/>
      <c r="K107" s="805">
        <v>85418.2126228618</v>
      </c>
      <c r="L107" s="635">
        <v>0.12547154388231893</v>
      </c>
      <c r="M107" s="635"/>
      <c r="N107" s="805">
        <v>0</v>
      </c>
      <c r="O107" s="635">
        <v>0</v>
      </c>
      <c r="P107" s="635"/>
      <c r="Q107" s="805">
        <v>103123.49291651641</v>
      </c>
      <c r="R107" s="635">
        <v>9.662201777891298E-2</v>
      </c>
      <c r="S107" s="635"/>
      <c r="T107" s="521"/>
      <c r="U107" s="810"/>
      <c r="V107" s="807"/>
      <c r="AF107" s="803"/>
    </row>
    <row r="108" spans="1:32" s="123" customFormat="1" ht="6" customHeight="1">
      <c r="A108" s="811"/>
      <c r="B108" s="812"/>
      <c r="C108" s="812"/>
      <c r="D108" s="812"/>
      <c r="E108" s="796"/>
      <c r="F108" s="797"/>
      <c r="G108" s="812"/>
      <c r="H108" s="796"/>
      <c r="I108" s="797"/>
      <c r="J108" s="797"/>
      <c r="K108" s="796"/>
      <c r="L108" s="797"/>
      <c r="M108" s="797"/>
      <c r="N108" s="796"/>
      <c r="O108" s="797"/>
      <c r="P108" s="797"/>
      <c r="Q108" s="796"/>
      <c r="R108" s="797"/>
      <c r="S108" s="632"/>
      <c r="T108" s="521"/>
      <c r="U108" s="813"/>
      <c r="V108" s="807"/>
      <c r="AF108" s="803"/>
    </row>
    <row r="109" spans="1:32" s="123" customFormat="1" ht="13.5" customHeight="1">
      <c r="A109" s="784"/>
      <c r="B109" s="783" t="s">
        <v>644</v>
      </c>
      <c r="C109" s="804"/>
      <c r="D109" s="783"/>
      <c r="E109" s="798">
        <v>0</v>
      </c>
      <c r="F109" s="632">
        <v>0</v>
      </c>
      <c r="G109" s="783"/>
      <c r="H109" s="798">
        <v>184463.8901121805</v>
      </c>
      <c r="I109" s="632">
        <v>0.93647861907377705</v>
      </c>
      <c r="J109" s="632"/>
      <c r="K109" s="798">
        <v>3831292.5849977289</v>
      </c>
      <c r="L109" s="632">
        <v>5.6278184820725645</v>
      </c>
      <c r="M109" s="632"/>
      <c r="N109" s="798">
        <v>580738.64907702594</v>
      </c>
      <c r="O109" s="632">
        <v>4.4874668052982045</v>
      </c>
      <c r="P109" s="632"/>
      <c r="Q109" s="798">
        <v>4596495.1241869349</v>
      </c>
      <c r="R109" s="632">
        <v>4.306706658679766</v>
      </c>
      <c r="S109" s="632"/>
      <c r="T109" s="521"/>
      <c r="U109" s="813"/>
      <c r="V109" s="807"/>
      <c r="AF109" s="803"/>
    </row>
    <row r="110" spans="1:32" s="123" customFormat="1" ht="13.5" customHeight="1">
      <c r="A110" s="784"/>
      <c r="B110" s="783"/>
      <c r="C110" s="804" t="s">
        <v>645</v>
      </c>
      <c r="D110" s="783"/>
      <c r="E110" s="805">
        <v>0</v>
      </c>
      <c r="F110" s="635">
        <v>0</v>
      </c>
      <c r="G110" s="783"/>
      <c r="H110" s="805">
        <v>48337.954932120003</v>
      </c>
      <c r="I110" s="635">
        <v>0.24540012278908957</v>
      </c>
      <c r="J110" s="635"/>
      <c r="K110" s="805">
        <v>2221650.79383604</v>
      </c>
      <c r="L110" s="635">
        <v>3.2634018730963255</v>
      </c>
      <c r="M110" s="635"/>
      <c r="N110" s="805">
        <v>344301.04285170999</v>
      </c>
      <c r="O110" s="635">
        <v>2.6604730084387374</v>
      </c>
      <c r="P110" s="635"/>
      <c r="Q110" s="805">
        <v>2614289.7916198703</v>
      </c>
      <c r="R110" s="635">
        <v>2.449470509398052</v>
      </c>
      <c r="S110" s="635"/>
      <c r="T110" s="521"/>
      <c r="U110" s="810"/>
      <c r="V110" s="807"/>
      <c r="AF110" s="803"/>
    </row>
    <row r="111" spans="1:32" s="123" customFormat="1" ht="13.5" customHeight="1">
      <c r="A111" s="784"/>
      <c r="B111" s="783"/>
      <c r="C111" s="804" t="s">
        <v>646</v>
      </c>
      <c r="D111" s="783"/>
      <c r="E111" s="805">
        <v>0</v>
      </c>
      <c r="F111" s="635">
        <v>0</v>
      </c>
      <c r="G111" s="783"/>
      <c r="H111" s="805">
        <v>87955.0469436805</v>
      </c>
      <c r="I111" s="635">
        <v>0.44652653076054938</v>
      </c>
      <c r="J111" s="635"/>
      <c r="K111" s="805">
        <v>338566.321839849</v>
      </c>
      <c r="L111" s="635">
        <v>0.49732296899448625</v>
      </c>
      <c r="M111" s="635"/>
      <c r="N111" s="805">
        <v>2875.7267489359997</v>
      </c>
      <c r="O111" s="635">
        <v>2.2221232128200947E-2</v>
      </c>
      <c r="P111" s="635"/>
      <c r="Q111" s="805">
        <v>429397.09553246549</v>
      </c>
      <c r="R111" s="635">
        <v>0.40232552860034576</v>
      </c>
      <c r="S111" s="635"/>
      <c r="T111" s="521"/>
      <c r="U111" s="810"/>
      <c r="V111" s="807"/>
      <c r="AF111" s="803"/>
    </row>
    <row r="112" spans="1:32" s="123" customFormat="1" ht="13.5" customHeight="1">
      <c r="A112" s="784"/>
      <c r="B112" s="783"/>
      <c r="C112" s="804" t="s">
        <v>647</v>
      </c>
      <c r="D112" s="783"/>
      <c r="E112" s="805">
        <v>0</v>
      </c>
      <c r="F112" s="635">
        <v>0</v>
      </c>
      <c r="G112" s="783"/>
      <c r="H112" s="805">
        <v>48170.88823638</v>
      </c>
      <c r="I112" s="635">
        <v>0.2445519655241383</v>
      </c>
      <c r="J112" s="635"/>
      <c r="K112" s="805">
        <v>1271075.46932184</v>
      </c>
      <c r="L112" s="635">
        <v>1.8670936399817533</v>
      </c>
      <c r="M112" s="635"/>
      <c r="N112" s="805">
        <v>233561.87947637998</v>
      </c>
      <c r="O112" s="635">
        <v>1.8047725647312669</v>
      </c>
      <c r="P112" s="635"/>
      <c r="Q112" s="805">
        <v>1552808.2370346</v>
      </c>
      <c r="R112" s="826">
        <v>1.4549106206813691</v>
      </c>
      <c r="S112" s="635"/>
      <c r="T112" s="521"/>
      <c r="U112" s="810"/>
      <c r="V112" s="807"/>
      <c r="AF112" s="803"/>
    </row>
    <row r="113" spans="1:32" s="123" customFormat="1" ht="13.5" customHeight="1">
      <c r="A113" s="784"/>
      <c r="B113" s="783"/>
      <c r="C113" s="804" t="s">
        <v>648</v>
      </c>
      <c r="D113" s="783"/>
      <c r="E113" s="805">
        <v>0</v>
      </c>
      <c r="F113" s="635">
        <v>0</v>
      </c>
      <c r="G113" s="783"/>
      <c r="H113" s="805">
        <v>0</v>
      </c>
      <c r="I113" s="635">
        <v>0</v>
      </c>
      <c r="J113" s="635"/>
      <c r="K113" s="805">
        <v>0</v>
      </c>
      <c r="L113" s="635">
        <v>0</v>
      </c>
      <c r="M113" s="635"/>
      <c r="N113" s="805">
        <v>0</v>
      </c>
      <c r="O113" s="635">
        <v>0</v>
      </c>
      <c r="P113" s="635"/>
      <c r="Q113" s="805">
        <v>0</v>
      </c>
      <c r="R113" s="635">
        <v>0</v>
      </c>
      <c r="S113" s="635"/>
      <c r="T113" s="521"/>
      <c r="U113" s="810"/>
      <c r="V113" s="807"/>
      <c r="AF113" s="803"/>
    </row>
    <row r="114" spans="1:32" s="123" customFormat="1" ht="6" customHeight="1">
      <c r="A114" s="811"/>
      <c r="B114" s="812"/>
      <c r="C114" s="812"/>
      <c r="D114" s="812"/>
      <c r="E114" s="796"/>
      <c r="F114" s="797"/>
      <c r="G114" s="812"/>
      <c r="H114" s="796"/>
      <c r="I114" s="797"/>
      <c r="J114" s="797"/>
      <c r="K114" s="796"/>
      <c r="L114" s="797"/>
      <c r="M114" s="797"/>
      <c r="N114" s="796"/>
      <c r="O114" s="797"/>
      <c r="P114" s="797"/>
      <c r="Q114" s="796"/>
      <c r="R114" s="797"/>
      <c r="S114" s="632"/>
      <c r="T114" s="521"/>
      <c r="U114" s="813"/>
      <c r="V114" s="807"/>
      <c r="AF114" s="803"/>
    </row>
    <row r="115" spans="1:32" s="123" customFormat="1" ht="16.2" customHeight="1">
      <c r="A115" s="784"/>
      <c r="B115" s="783" t="s">
        <v>649</v>
      </c>
      <c r="C115" s="783"/>
      <c r="D115" s="783"/>
      <c r="E115" s="798">
        <v>34236.5496005557</v>
      </c>
      <c r="F115" s="632">
        <v>0.56946456453720762</v>
      </c>
      <c r="G115" s="783"/>
      <c r="H115" s="798">
        <v>598903.16082595149</v>
      </c>
      <c r="I115" s="632">
        <v>3.0404867026718563</v>
      </c>
      <c r="J115" s="632"/>
      <c r="K115" s="798">
        <v>1823604.8425653398</v>
      </c>
      <c r="L115" s="632">
        <v>2.6787087671594083</v>
      </c>
      <c r="M115" s="632"/>
      <c r="N115" s="798">
        <v>908880.72727514408</v>
      </c>
      <c r="O115" s="632">
        <v>7.0230767318562624</v>
      </c>
      <c r="P115" s="632"/>
      <c r="Q115" s="798">
        <v>3365625.2802669909</v>
      </c>
      <c r="R115" s="632">
        <v>3.1534376548937932</v>
      </c>
      <c r="S115" s="632"/>
      <c r="T115" s="521"/>
      <c r="U115" s="822"/>
      <c r="V115" s="807"/>
      <c r="AF115" s="803"/>
    </row>
    <row r="116" spans="1:32" s="123" customFormat="1" ht="15" customHeight="1">
      <c r="A116" s="784"/>
      <c r="B116" s="783" t="s">
        <v>650</v>
      </c>
      <c r="C116" s="783"/>
      <c r="D116" s="783"/>
      <c r="E116" s="798">
        <v>34236.5496005557</v>
      </c>
      <c r="F116" s="632">
        <v>0.56946456453720762</v>
      </c>
      <c r="G116" s="783"/>
      <c r="H116" s="798">
        <v>371294.36654078198</v>
      </c>
      <c r="I116" s="632">
        <v>1.8849718253069871</v>
      </c>
      <c r="J116" s="632"/>
      <c r="K116" s="798">
        <v>608277.57635254262</v>
      </c>
      <c r="L116" s="632">
        <v>0.89350414004707879</v>
      </c>
      <c r="M116" s="632"/>
      <c r="N116" s="798">
        <v>101786.963891256</v>
      </c>
      <c r="O116" s="632">
        <v>0.78652526812196988</v>
      </c>
      <c r="P116" s="632"/>
      <c r="Q116" s="798">
        <v>1115595.4563851363</v>
      </c>
      <c r="R116" s="632">
        <v>1.0452621509647799</v>
      </c>
      <c r="S116" s="632"/>
      <c r="T116" s="521"/>
      <c r="U116" s="813"/>
      <c r="V116" s="807"/>
      <c r="AF116" s="803"/>
    </row>
    <row r="117" spans="1:32" s="123" customFormat="1" ht="13.5" customHeight="1">
      <c r="A117" s="784"/>
      <c r="B117" s="804"/>
      <c r="C117" s="804" t="s">
        <v>651</v>
      </c>
      <c r="D117" s="804"/>
      <c r="E117" s="805">
        <v>34236.5496005557</v>
      </c>
      <c r="F117" s="635">
        <v>0.56946456453720762</v>
      </c>
      <c r="G117" s="804"/>
      <c r="H117" s="805">
        <v>370201.03455414099</v>
      </c>
      <c r="I117" s="635">
        <v>1.8794212428682449</v>
      </c>
      <c r="J117" s="635"/>
      <c r="K117" s="805">
        <v>584841.24727374001</v>
      </c>
      <c r="L117" s="635">
        <v>0.85907831559867054</v>
      </c>
      <c r="M117" s="635"/>
      <c r="N117" s="805">
        <v>77540.19975</v>
      </c>
      <c r="O117" s="635">
        <v>0.59916637717729337</v>
      </c>
      <c r="P117" s="635"/>
      <c r="Q117" s="805">
        <v>1066819.0311784367</v>
      </c>
      <c r="R117" s="635">
        <v>0.99956086127583521</v>
      </c>
      <c r="S117" s="635"/>
      <c r="T117" s="521"/>
      <c r="U117" s="810"/>
      <c r="V117" s="807"/>
      <c r="AF117" s="803"/>
    </row>
    <row r="118" spans="1:32" s="123" customFormat="1" ht="13.5" customHeight="1">
      <c r="A118" s="784"/>
      <c r="B118" s="804"/>
      <c r="C118" s="804" t="s">
        <v>652</v>
      </c>
      <c r="D118" s="804"/>
      <c r="E118" s="805">
        <v>0</v>
      </c>
      <c r="F118" s="635">
        <v>0</v>
      </c>
      <c r="G118" s="804"/>
      <c r="H118" s="805">
        <v>0</v>
      </c>
      <c r="I118" s="635">
        <v>0</v>
      </c>
      <c r="J118" s="635"/>
      <c r="K118" s="805">
        <v>0</v>
      </c>
      <c r="L118" s="635">
        <v>0</v>
      </c>
      <c r="M118" s="635"/>
      <c r="N118" s="805">
        <v>0</v>
      </c>
      <c r="O118" s="635">
        <v>0</v>
      </c>
      <c r="P118" s="635"/>
      <c r="Q118" s="805">
        <v>0</v>
      </c>
      <c r="R118" s="635">
        <v>0</v>
      </c>
      <c r="S118" s="635"/>
      <c r="T118" s="521"/>
      <c r="U118" s="810"/>
      <c r="V118" s="807"/>
      <c r="AF118" s="803"/>
    </row>
    <row r="119" spans="1:32" s="123" customFormat="1" ht="13.5" customHeight="1">
      <c r="A119" s="784"/>
      <c r="B119" s="804"/>
      <c r="C119" s="804" t="s">
        <v>653</v>
      </c>
      <c r="D119" s="804"/>
      <c r="E119" s="805">
        <v>0</v>
      </c>
      <c r="F119" s="635">
        <v>0</v>
      </c>
      <c r="G119" s="804"/>
      <c r="H119" s="805">
        <v>0</v>
      </c>
      <c r="I119" s="635">
        <v>0</v>
      </c>
      <c r="J119" s="635"/>
      <c r="K119" s="805">
        <v>0</v>
      </c>
      <c r="L119" s="635">
        <v>0</v>
      </c>
      <c r="M119" s="635"/>
      <c r="N119" s="805">
        <v>0</v>
      </c>
      <c r="O119" s="635">
        <v>0</v>
      </c>
      <c r="P119" s="635"/>
      <c r="Q119" s="805">
        <v>0</v>
      </c>
      <c r="R119" s="635">
        <v>0</v>
      </c>
      <c r="S119" s="635"/>
      <c r="T119" s="521"/>
      <c r="U119" s="810"/>
      <c r="V119" s="807"/>
      <c r="AF119" s="803"/>
    </row>
    <row r="120" spans="1:32" s="123" customFormat="1" ht="13.5" customHeight="1">
      <c r="A120" s="784"/>
      <c r="B120" s="804"/>
      <c r="C120" s="804" t="s">
        <v>654</v>
      </c>
      <c r="D120" s="804"/>
      <c r="E120" s="805">
        <v>0</v>
      </c>
      <c r="F120" s="635">
        <v>0</v>
      </c>
      <c r="G120" s="804"/>
      <c r="H120" s="805">
        <v>0</v>
      </c>
      <c r="I120" s="635">
        <v>0</v>
      </c>
      <c r="J120" s="635"/>
      <c r="K120" s="805">
        <v>0</v>
      </c>
      <c r="L120" s="635">
        <v>0</v>
      </c>
      <c r="M120" s="635"/>
      <c r="N120" s="805">
        <v>0</v>
      </c>
      <c r="O120" s="635">
        <v>0</v>
      </c>
      <c r="P120" s="635"/>
      <c r="Q120" s="805">
        <v>0</v>
      </c>
      <c r="R120" s="635">
        <v>0</v>
      </c>
      <c r="S120" s="635"/>
      <c r="T120" s="521"/>
      <c r="U120" s="810"/>
      <c r="V120" s="807"/>
      <c r="AF120" s="803"/>
    </row>
    <row r="121" spans="1:32" s="123" customFormat="1" ht="13.5" customHeight="1">
      <c r="A121" s="784"/>
      <c r="B121" s="804"/>
      <c r="C121" s="804" t="s">
        <v>655</v>
      </c>
      <c r="D121" s="804"/>
      <c r="E121" s="805">
        <v>0</v>
      </c>
      <c r="F121" s="635">
        <v>0</v>
      </c>
      <c r="G121" s="804"/>
      <c r="H121" s="805">
        <v>0</v>
      </c>
      <c r="I121" s="635">
        <v>0</v>
      </c>
      <c r="J121" s="635"/>
      <c r="K121" s="805">
        <v>0</v>
      </c>
      <c r="L121" s="635">
        <v>0</v>
      </c>
      <c r="M121" s="635"/>
      <c r="N121" s="805">
        <v>0</v>
      </c>
      <c r="O121" s="635">
        <v>0</v>
      </c>
      <c r="P121" s="635"/>
      <c r="Q121" s="805">
        <v>0</v>
      </c>
      <c r="R121" s="635">
        <v>0</v>
      </c>
      <c r="S121" s="635"/>
      <c r="T121" s="521"/>
      <c r="U121" s="810"/>
      <c r="V121" s="807"/>
      <c r="AF121" s="803"/>
    </row>
    <row r="122" spans="1:32" s="123" customFormat="1" ht="13.5" customHeight="1">
      <c r="A122" s="784"/>
      <c r="B122" s="804"/>
      <c r="C122" s="804" t="s">
        <v>656</v>
      </c>
      <c r="D122" s="804"/>
      <c r="E122" s="805">
        <v>0</v>
      </c>
      <c r="F122" s="635">
        <v>0</v>
      </c>
      <c r="G122" s="804"/>
      <c r="H122" s="805">
        <v>0</v>
      </c>
      <c r="I122" s="635">
        <v>0</v>
      </c>
      <c r="J122" s="635"/>
      <c r="K122" s="805">
        <v>0</v>
      </c>
      <c r="L122" s="635">
        <v>0</v>
      </c>
      <c r="M122" s="635"/>
      <c r="N122" s="805">
        <v>0</v>
      </c>
      <c r="O122" s="635">
        <v>0</v>
      </c>
      <c r="P122" s="635"/>
      <c r="Q122" s="805">
        <v>0</v>
      </c>
      <c r="R122" s="635">
        <v>0</v>
      </c>
      <c r="S122" s="635"/>
      <c r="T122" s="521"/>
      <c r="U122" s="810"/>
      <c r="V122" s="807"/>
      <c r="AF122" s="803"/>
    </row>
    <row r="123" spans="1:32" s="123" customFormat="1" ht="13.5" customHeight="1">
      <c r="A123" s="827"/>
      <c r="B123" s="804"/>
      <c r="C123" s="804" t="s">
        <v>657</v>
      </c>
      <c r="D123" s="804"/>
      <c r="E123" s="805">
        <v>0</v>
      </c>
      <c r="F123" s="635">
        <v>0</v>
      </c>
      <c r="G123" s="804"/>
      <c r="H123" s="805">
        <v>0</v>
      </c>
      <c r="I123" s="635">
        <v>0</v>
      </c>
      <c r="J123" s="635"/>
      <c r="K123" s="805">
        <v>0</v>
      </c>
      <c r="L123" s="635">
        <v>0</v>
      </c>
      <c r="M123" s="635"/>
      <c r="N123" s="805">
        <v>0</v>
      </c>
      <c r="O123" s="635">
        <v>0</v>
      </c>
      <c r="P123" s="635"/>
      <c r="Q123" s="805">
        <v>0</v>
      </c>
      <c r="R123" s="635">
        <v>0</v>
      </c>
      <c r="S123" s="635"/>
      <c r="T123" s="521"/>
      <c r="U123" s="810"/>
      <c r="V123" s="807"/>
      <c r="AF123" s="803"/>
    </row>
    <row r="124" spans="1:32" s="123" customFormat="1" ht="13.5" customHeight="1">
      <c r="A124" s="827"/>
      <c r="B124" s="804"/>
      <c r="C124" s="804" t="s">
        <v>658</v>
      </c>
      <c r="D124" s="804"/>
      <c r="E124" s="805">
        <v>0</v>
      </c>
      <c r="F124" s="635">
        <v>0</v>
      </c>
      <c r="G124" s="804"/>
      <c r="H124" s="805">
        <v>1093.331986641</v>
      </c>
      <c r="I124" s="635">
        <v>5.55058243874227E-3</v>
      </c>
      <c r="J124" s="635"/>
      <c r="K124" s="805">
        <v>23436.329078802599</v>
      </c>
      <c r="L124" s="635">
        <v>3.4425824448408221E-2</v>
      </c>
      <c r="M124" s="635"/>
      <c r="N124" s="805">
        <v>24246.764141256001</v>
      </c>
      <c r="O124" s="635">
        <v>0.18735889094467628</v>
      </c>
      <c r="P124" s="635"/>
      <c r="Q124" s="805">
        <v>48776.425206699598</v>
      </c>
      <c r="R124" s="635">
        <v>4.570128968894465E-2</v>
      </c>
      <c r="S124" s="635"/>
      <c r="T124" s="521"/>
      <c r="U124" s="810"/>
      <c r="V124" s="807"/>
      <c r="AF124" s="803"/>
    </row>
    <row r="125" spans="1:32" s="123" customFormat="1" ht="15" customHeight="1">
      <c r="A125" s="784"/>
      <c r="B125" s="783" t="s">
        <v>659</v>
      </c>
      <c r="C125" s="783"/>
      <c r="D125" s="783"/>
      <c r="E125" s="798">
        <v>0</v>
      </c>
      <c r="F125" s="632">
        <v>0</v>
      </c>
      <c r="G125" s="783"/>
      <c r="H125" s="798">
        <v>84116.078127548506</v>
      </c>
      <c r="I125" s="632">
        <v>0.42703701325437382</v>
      </c>
      <c r="J125" s="632"/>
      <c r="K125" s="798">
        <v>553404.35670769308</v>
      </c>
      <c r="L125" s="632">
        <v>0.81290039787991797</v>
      </c>
      <c r="M125" s="632"/>
      <c r="N125" s="798">
        <v>339078.134260864</v>
      </c>
      <c r="O125" s="632">
        <v>2.6201147010214889</v>
      </c>
      <c r="P125" s="632"/>
      <c r="Q125" s="798">
        <v>976598.56909610564</v>
      </c>
      <c r="R125" s="632">
        <v>0.91502839592967211</v>
      </c>
      <c r="S125" s="632"/>
      <c r="T125" s="521"/>
      <c r="U125" s="813"/>
      <c r="V125" s="807"/>
      <c r="AF125" s="803"/>
    </row>
    <row r="126" spans="1:32" s="123" customFormat="1" ht="13.5" customHeight="1">
      <c r="A126" s="784"/>
      <c r="B126" s="783"/>
      <c r="C126" s="804" t="s">
        <v>660</v>
      </c>
      <c r="D126" s="804"/>
      <c r="E126" s="805">
        <v>0</v>
      </c>
      <c r="F126" s="635">
        <v>0</v>
      </c>
      <c r="G126" s="804"/>
      <c r="H126" s="805">
        <v>48894.769746028898</v>
      </c>
      <c r="I126" s="635">
        <v>0.24822693711948296</v>
      </c>
      <c r="J126" s="635"/>
      <c r="K126" s="805">
        <v>277317.94423130306</v>
      </c>
      <c r="L126" s="635">
        <v>0.40735470270961349</v>
      </c>
      <c r="M126" s="635"/>
      <c r="N126" s="805">
        <v>226033.190704295</v>
      </c>
      <c r="O126" s="635">
        <v>1.7465970997336351</v>
      </c>
      <c r="P126" s="635"/>
      <c r="Q126" s="805">
        <v>552245.90468162694</v>
      </c>
      <c r="R126" s="635">
        <v>0.51742926962022995</v>
      </c>
      <c r="S126" s="635"/>
      <c r="T126" s="521"/>
      <c r="U126" s="810"/>
      <c r="V126" s="807"/>
      <c r="AF126" s="803"/>
    </row>
    <row r="127" spans="1:32" s="123" customFormat="1" ht="13.5" customHeight="1">
      <c r="A127" s="784"/>
      <c r="B127" s="783"/>
      <c r="C127" s="804" t="s">
        <v>661</v>
      </c>
      <c r="D127" s="804"/>
      <c r="E127" s="805">
        <v>0</v>
      </c>
      <c r="F127" s="635">
        <v>0</v>
      </c>
      <c r="G127" s="804"/>
      <c r="H127" s="805">
        <v>0</v>
      </c>
      <c r="I127" s="635">
        <v>0</v>
      </c>
      <c r="J127" s="635"/>
      <c r="K127" s="805">
        <v>0</v>
      </c>
      <c r="L127" s="635">
        <v>0</v>
      </c>
      <c r="M127" s="635"/>
      <c r="N127" s="805">
        <v>0</v>
      </c>
      <c r="O127" s="635">
        <v>0</v>
      </c>
      <c r="P127" s="635"/>
      <c r="Q127" s="805">
        <v>0</v>
      </c>
      <c r="R127" s="635">
        <v>0</v>
      </c>
      <c r="S127" s="635"/>
      <c r="T127" s="521"/>
      <c r="U127" s="810"/>
      <c r="V127" s="807"/>
      <c r="AF127" s="803"/>
    </row>
    <row r="128" spans="1:32" s="123" customFormat="1" ht="13.5" customHeight="1">
      <c r="A128" s="784"/>
      <c r="B128" s="783"/>
      <c r="C128" s="804" t="s">
        <v>662</v>
      </c>
      <c r="D128" s="804"/>
      <c r="E128" s="805">
        <v>0</v>
      </c>
      <c r="F128" s="635">
        <v>0</v>
      </c>
      <c r="G128" s="804"/>
      <c r="H128" s="805">
        <v>35221.308381519601</v>
      </c>
      <c r="I128" s="635">
        <v>0.17881007613489083</v>
      </c>
      <c r="J128" s="635"/>
      <c r="K128" s="805">
        <v>276086.41247639002</v>
      </c>
      <c r="L128" s="635">
        <v>0.40554569517030459</v>
      </c>
      <c r="M128" s="635"/>
      <c r="N128" s="805">
        <v>113044.94355656899</v>
      </c>
      <c r="O128" s="635">
        <v>0.87351760128785405</v>
      </c>
      <c r="P128" s="635"/>
      <c r="Q128" s="805">
        <v>424352.66441447858</v>
      </c>
      <c r="R128" s="635">
        <v>0.39759912630944194</v>
      </c>
      <c r="S128" s="635"/>
      <c r="T128" s="521"/>
      <c r="U128" s="810"/>
      <c r="V128" s="828"/>
      <c r="AF128" s="803"/>
    </row>
    <row r="129" spans="1:32" s="123" customFormat="1" ht="15" customHeight="1">
      <c r="A129" s="784"/>
      <c r="B129" s="783" t="s">
        <v>663</v>
      </c>
      <c r="C129" s="783"/>
      <c r="D129" s="783"/>
      <c r="E129" s="798">
        <v>0</v>
      </c>
      <c r="F129" s="632">
        <v>0</v>
      </c>
      <c r="G129" s="783"/>
      <c r="H129" s="798">
        <v>143492.71615762103</v>
      </c>
      <c r="I129" s="632">
        <v>0.72847786411049564</v>
      </c>
      <c r="J129" s="632"/>
      <c r="K129" s="798">
        <v>661922.90950510395</v>
      </c>
      <c r="L129" s="632">
        <v>0.97230422923241144</v>
      </c>
      <c r="M129" s="632"/>
      <c r="N129" s="798">
        <v>468015.629123024</v>
      </c>
      <c r="O129" s="632">
        <v>3.6164367627128025</v>
      </c>
      <c r="P129" s="632"/>
      <c r="Q129" s="798">
        <v>1273431.2547857489</v>
      </c>
      <c r="R129" s="632">
        <v>1.1931471079993412</v>
      </c>
      <c r="S129" s="632"/>
      <c r="T129" s="521"/>
      <c r="U129" s="813"/>
      <c r="V129" s="807"/>
      <c r="AF129" s="803"/>
    </row>
    <row r="130" spans="1:32" s="123" customFormat="1" ht="15" customHeight="1">
      <c r="A130" s="784"/>
      <c r="B130" s="783"/>
      <c r="C130" s="804" t="s">
        <v>664</v>
      </c>
      <c r="D130" s="783"/>
      <c r="E130" s="805">
        <v>0</v>
      </c>
      <c r="F130" s="635">
        <v>0</v>
      </c>
      <c r="G130" s="783"/>
      <c r="H130" s="805">
        <v>143492.71615762103</v>
      </c>
      <c r="I130" s="635">
        <v>0.72847786411049564</v>
      </c>
      <c r="J130" s="635"/>
      <c r="K130" s="805">
        <v>661922.90950510395</v>
      </c>
      <c r="L130" s="635">
        <v>0.97230422923241144</v>
      </c>
      <c r="M130" s="635"/>
      <c r="N130" s="805">
        <v>468015.629123024</v>
      </c>
      <c r="O130" s="635">
        <v>3.6164367627128025</v>
      </c>
      <c r="P130" s="635"/>
      <c r="Q130" s="805">
        <v>1273431.2547857489</v>
      </c>
      <c r="R130" s="635">
        <v>1.1931471079993412</v>
      </c>
      <c r="S130" s="635"/>
      <c r="T130" s="521"/>
      <c r="U130" s="813"/>
      <c r="V130" s="807"/>
      <c r="AF130" s="803"/>
    </row>
    <row r="131" spans="1:32" s="123" customFormat="1" ht="6" customHeight="1">
      <c r="A131" s="811"/>
      <c r="B131" s="812"/>
      <c r="C131" s="812"/>
      <c r="D131" s="812"/>
      <c r="E131" s="796"/>
      <c r="F131" s="797"/>
      <c r="G131" s="812"/>
      <c r="H131" s="796"/>
      <c r="I131" s="797"/>
      <c r="J131" s="797"/>
      <c r="K131" s="796"/>
      <c r="L131" s="797"/>
      <c r="M131" s="797"/>
      <c r="N131" s="796">
        <v>0</v>
      </c>
      <c r="O131" s="797"/>
      <c r="P131" s="797"/>
      <c r="Q131" s="796"/>
      <c r="R131" s="797"/>
      <c r="S131" s="632"/>
      <c r="T131" s="521"/>
      <c r="U131" s="813"/>
      <c r="V131" s="807"/>
      <c r="AF131" s="803"/>
    </row>
    <row r="132" spans="1:32" s="123" customFormat="1" ht="16.2" customHeight="1">
      <c r="A132" s="784"/>
      <c r="B132" s="783" t="s">
        <v>665</v>
      </c>
      <c r="C132" s="783"/>
      <c r="D132" s="783"/>
      <c r="E132" s="798">
        <v>0</v>
      </c>
      <c r="F132" s="632">
        <v>0</v>
      </c>
      <c r="G132" s="783"/>
      <c r="H132" s="798">
        <v>14042.451849753599</v>
      </c>
      <c r="I132" s="632">
        <v>7.129013656098164E-2</v>
      </c>
      <c r="J132" s="632"/>
      <c r="K132" s="798">
        <v>129455.37084239601</v>
      </c>
      <c r="L132" s="632">
        <v>0.1901581026422251</v>
      </c>
      <c r="M132" s="632"/>
      <c r="N132" s="798">
        <v>174322.899434085</v>
      </c>
      <c r="O132" s="632">
        <v>1.3470228404068867</v>
      </c>
      <c r="P132" s="632"/>
      <c r="Q132" s="798">
        <v>317820.72212623461</v>
      </c>
      <c r="R132" s="632">
        <v>0.29778354665166401</v>
      </c>
      <c r="S132" s="632"/>
      <c r="T132" s="521"/>
      <c r="U132" s="813"/>
      <c r="V132" s="804"/>
      <c r="AF132" s="803"/>
    </row>
    <row r="133" spans="1:32" s="123" customFormat="1" ht="13.5" customHeight="1">
      <c r="A133" s="784"/>
      <c r="B133" s="804"/>
      <c r="C133" s="804" t="s">
        <v>666</v>
      </c>
      <c r="D133" s="804"/>
      <c r="E133" s="805">
        <v>0</v>
      </c>
      <c r="F133" s="635">
        <v>0</v>
      </c>
      <c r="G133" s="804"/>
      <c r="H133" s="805">
        <v>14042.451849753599</v>
      </c>
      <c r="I133" s="635">
        <v>7.129013656098164E-2</v>
      </c>
      <c r="J133" s="635"/>
      <c r="K133" s="805">
        <v>126269.252975596</v>
      </c>
      <c r="L133" s="635">
        <v>0.18547798682777358</v>
      </c>
      <c r="M133" s="635"/>
      <c r="N133" s="805">
        <v>174322.899434085</v>
      </c>
      <c r="O133" s="635">
        <v>1.3470228404068867</v>
      </c>
      <c r="P133" s="635"/>
      <c r="Q133" s="805">
        <v>314634.60425943462</v>
      </c>
      <c r="R133" s="635">
        <v>0.29479829927044038</v>
      </c>
      <c r="S133" s="635"/>
      <c r="T133" s="521"/>
      <c r="U133" s="810"/>
      <c r="V133" s="829"/>
      <c r="AF133" s="803"/>
    </row>
    <row r="134" spans="1:32" s="123" customFormat="1" ht="13.5" customHeight="1">
      <c r="A134" s="784"/>
      <c r="B134" s="804"/>
      <c r="C134" s="804" t="s">
        <v>667</v>
      </c>
      <c r="D134" s="804"/>
      <c r="E134" s="805">
        <v>0</v>
      </c>
      <c r="F134" s="635">
        <v>0</v>
      </c>
      <c r="G134" s="804"/>
      <c r="H134" s="805">
        <v>0</v>
      </c>
      <c r="I134" s="635">
        <v>0</v>
      </c>
      <c r="J134" s="635"/>
      <c r="K134" s="805">
        <v>0</v>
      </c>
      <c r="L134" s="635">
        <v>0</v>
      </c>
      <c r="M134" s="635"/>
      <c r="N134" s="805">
        <v>0</v>
      </c>
      <c r="O134" s="635">
        <v>0</v>
      </c>
      <c r="P134" s="635"/>
      <c r="Q134" s="805">
        <v>0</v>
      </c>
      <c r="R134" s="635">
        <v>0</v>
      </c>
      <c r="S134" s="635"/>
      <c r="T134" s="521"/>
      <c r="U134" s="810"/>
      <c r="V134" s="807"/>
      <c r="AF134" s="803"/>
    </row>
    <row r="135" spans="1:32" s="123" customFormat="1" ht="13.5" customHeight="1">
      <c r="A135" s="784"/>
      <c r="B135" s="804"/>
      <c r="C135" s="804" t="s">
        <v>668</v>
      </c>
      <c r="D135" s="804"/>
      <c r="E135" s="805">
        <v>0</v>
      </c>
      <c r="F135" s="635">
        <v>0</v>
      </c>
      <c r="G135" s="804"/>
      <c r="H135" s="805">
        <v>0</v>
      </c>
      <c r="I135" s="635">
        <v>0</v>
      </c>
      <c r="J135" s="635"/>
      <c r="K135" s="805">
        <v>3186.1178667999998</v>
      </c>
      <c r="L135" s="635">
        <v>4.680115814451504E-3</v>
      </c>
      <c r="M135" s="635"/>
      <c r="N135" s="805">
        <v>0</v>
      </c>
      <c r="O135" s="635">
        <v>0</v>
      </c>
      <c r="P135" s="635"/>
      <c r="Q135" s="805">
        <v>3186.1178667999998</v>
      </c>
      <c r="R135" s="635">
        <v>2.9852473812236081E-3</v>
      </c>
      <c r="S135" s="635"/>
      <c r="T135" s="521"/>
      <c r="U135" s="810"/>
      <c r="V135" s="807"/>
      <c r="AF135" s="803"/>
    </row>
    <row r="136" spans="1:32" s="123" customFormat="1" ht="6" customHeight="1">
      <c r="A136" s="811"/>
      <c r="B136" s="812"/>
      <c r="C136" s="812"/>
      <c r="D136" s="812"/>
      <c r="E136" s="796"/>
      <c r="F136" s="797"/>
      <c r="G136" s="812"/>
      <c r="H136" s="796"/>
      <c r="I136" s="797"/>
      <c r="J136" s="797"/>
      <c r="K136" s="796"/>
      <c r="L136" s="797"/>
      <c r="M136" s="797"/>
      <c r="N136" s="796"/>
      <c r="O136" s="797"/>
      <c r="P136" s="797"/>
      <c r="Q136" s="796"/>
      <c r="R136" s="797"/>
      <c r="S136" s="632"/>
      <c r="T136" s="521"/>
      <c r="U136" s="813"/>
      <c r="V136" s="807"/>
      <c r="AF136" s="803"/>
    </row>
    <row r="137" spans="1:32" s="123" customFormat="1" ht="15" customHeight="1">
      <c r="A137" s="784"/>
      <c r="B137" s="783" t="s">
        <v>669</v>
      </c>
      <c r="C137" s="783"/>
      <c r="D137" s="804"/>
      <c r="E137" s="821">
        <v>0</v>
      </c>
      <c r="F137" s="632">
        <v>0</v>
      </c>
      <c r="G137" s="804"/>
      <c r="H137" s="821">
        <v>106030.5606292423</v>
      </c>
      <c r="I137" s="632">
        <v>0.53829154821198577</v>
      </c>
      <c r="J137" s="632"/>
      <c r="K137" s="821">
        <v>270009.80357397452</v>
      </c>
      <c r="L137" s="632">
        <v>0.3966197123249196</v>
      </c>
      <c r="M137" s="632"/>
      <c r="N137" s="821">
        <v>5616.6201578514001</v>
      </c>
      <c r="O137" s="632">
        <v>4.3400583991412549E-2</v>
      </c>
      <c r="P137" s="632"/>
      <c r="Q137" s="821">
        <v>381656.98436106823</v>
      </c>
      <c r="R137" s="632">
        <v>0.35759521798039545</v>
      </c>
      <c r="S137" s="632"/>
      <c r="T137" s="521"/>
      <c r="U137" s="813"/>
      <c r="V137" s="807"/>
      <c r="AF137" s="803"/>
    </row>
    <row r="138" spans="1:32" s="123" customFormat="1">
      <c r="A138" s="784"/>
      <c r="B138" s="783"/>
      <c r="C138" s="804" t="s">
        <v>670</v>
      </c>
      <c r="D138" s="804"/>
      <c r="E138" s="805">
        <v>0</v>
      </c>
      <c r="F138" s="635">
        <v>0</v>
      </c>
      <c r="G138" s="804"/>
      <c r="H138" s="805">
        <v>0</v>
      </c>
      <c r="I138" s="635">
        <v>0</v>
      </c>
      <c r="J138" s="635"/>
      <c r="K138" s="805">
        <v>0</v>
      </c>
      <c r="L138" s="635">
        <v>0</v>
      </c>
      <c r="M138" s="635"/>
      <c r="N138" s="805">
        <v>0</v>
      </c>
      <c r="O138" s="635">
        <v>0</v>
      </c>
      <c r="P138" s="635"/>
      <c r="Q138" s="805">
        <v>0</v>
      </c>
      <c r="R138" s="635">
        <v>0</v>
      </c>
      <c r="S138" s="635"/>
      <c r="T138" s="521"/>
      <c r="U138" s="810"/>
      <c r="V138" s="807"/>
      <c r="AF138" s="803"/>
    </row>
    <row r="139" spans="1:32" s="123" customFormat="1">
      <c r="A139" s="784"/>
      <c r="B139" s="783"/>
      <c r="C139" s="804" t="s">
        <v>671</v>
      </c>
      <c r="D139" s="804"/>
      <c r="E139" s="805">
        <v>0</v>
      </c>
      <c r="F139" s="635">
        <v>0</v>
      </c>
      <c r="G139" s="804"/>
      <c r="H139" s="805">
        <v>740.10181867829999</v>
      </c>
      <c r="I139" s="635">
        <v>3.7573181868188277E-3</v>
      </c>
      <c r="J139" s="635"/>
      <c r="K139" s="805">
        <v>26609.169201211502</v>
      </c>
      <c r="L139" s="635">
        <v>3.9086436470438066E-2</v>
      </c>
      <c r="M139" s="635"/>
      <c r="N139" s="805">
        <v>5616.6201578514001</v>
      </c>
      <c r="O139" s="635">
        <v>4.3400583991412549E-2</v>
      </c>
      <c r="P139" s="635"/>
      <c r="Q139" s="805">
        <v>32965.891177741199</v>
      </c>
      <c r="R139" s="635">
        <v>3.0887539137682461E-2</v>
      </c>
      <c r="S139" s="635"/>
      <c r="T139" s="521"/>
      <c r="U139" s="810"/>
      <c r="V139" s="807"/>
      <c r="AF139" s="803"/>
    </row>
    <row r="140" spans="1:32" s="123" customFormat="1">
      <c r="A140" s="784"/>
      <c r="B140" s="783"/>
      <c r="C140" s="804" t="s">
        <v>672</v>
      </c>
      <c r="D140" s="804"/>
      <c r="E140" s="805">
        <v>0</v>
      </c>
      <c r="F140" s="635">
        <v>0</v>
      </c>
      <c r="G140" s="804"/>
      <c r="H140" s="805">
        <v>0</v>
      </c>
      <c r="I140" s="635">
        <v>0</v>
      </c>
      <c r="J140" s="635"/>
      <c r="K140" s="805">
        <v>0</v>
      </c>
      <c r="L140" s="635">
        <v>0</v>
      </c>
      <c r="M140" s="635"/>
      <c r="N140" s="805">
        <v>0</v>
      </c>
      <c r="O140" s="635">
        <v>0</v>
      </c>
      <c r="P140" s="635"/>
      <c r="Q140" s="805">
        <v>0</v>
      </c>
      <c r="R140" s="635">
        <v>0</v>
      </c>
      <c r="S140" s="635"/>
      <c r="T140" s="521"/>
      <c r="U140" s="810"/>
      <c r="V140" s="807"/>
      <c r="AF140" s="803"/>
    </row>
    <row r="141" spans="1:32" s="123" customFormat="1">
      <c r="A141" s="784"/>
      <c r="B141" s="783"/>
      <c r="C141" s="804" t="s">
        <v>673</v>
      </c>
      <c r="D141" s="804"/>
      <c r="E141" s="805">
        <v>0</v>
      </c>
      <c r="F141" s="635">
        <v>0</v>
      </c>
      <c r="G141" s="804"/>
      <c r="H141" s="805">
        <v>0</v>
      </c>
      <c r="I141" s="635">
        <v>0</v>
      </c>
      <c r="J141" s="635"/>
      <c r="K141" s="805">
        <v>0</v>
      </c>
      <c r="L141" s="635">
        <v>0</v>
      </c>
      <c r="M141" s="635"/>
      <c r="N141" s="805">
        <v>0</v>
      </c>
      <c r="O141" s="635">
        <v>0</v>
      </c>
      <c r="P141" s="635"/>
      <c r="Q141" s="805">
        <v>0</v>
      </c>
      <c r="R141" s="635">
        <v>0</v>
      </c>
      <c r="S141" s="635"/>
      <c r="T141" s="521"/>
      <c r="U141" s="810"/>
      <c r="V141" s="807"/>
      <c r="AF141" s="803"/>
    </row>
    <row r="142" spans="1:32" s="123" customFormat="1">
      <c r="A142" s="784"/>
      <c r="B142" s="783"/>
      <c r="C142" s="804" t="s">
        <v>674</v>
      </c>
      <c r="D142" s="804"/>
      <c r="E142" s="805">
        <v>0</v>
      </c>
      <c r="F142" s="635">
        <v>0</v>
      </c>
      <c r="G142" s="804"/>
      <c r="H142" s="805">
        <v>0</v>
      </c>
      <c r="I142" s="635">
        <v>0</v>
      </c>
      <c r="J142" s="635"/>
      <c r="K142" s="805">
        <v>60126.196073999999</v>
      </c>
      <c r="L142" s="635">
        <v>8.8319884220530415E-2</v>
      </c>
      <c r="M142" s="635"/>
      <c r="N142" s="805">
        <v>0</v>
      </c>
      <c r="O142" s="635">
        <v>0</v>
      </c>
      <c r="P142" s="635"/>
      <c r="Q142" s="805">
        <v>60126.196073999999</v>
      </c>
      <c r="R142" s="635">
        <v>5.6335508250709924E-2</v>
      </c>
      <c r="S142" s="635"/>
      <c r="T142" s="521"/>
      <c r="U142" s="810"/>
      <c r="V142" s="807"/>
      <c r="AF142" s="803"/>
    </row>
    <row r="143" spans="1:32" s="123" customFormat="1">
      <c r="A143" s="784"/>
      <c r="B143" s="783"/>
      <c r="C143" s="804" t="s">
        <v>675</v>
      </c>
      <c r="D143" s="804"/>
      <c r="E143" s="805">
        <v>0</v>
      </c>
      <c r="F143" s="635">
        <v>0</v>
      </c>
      <c r="G143" s="804"/>
      <c r="H143" s="805">
        <v>0</v>
      </c>
      <c r="I143" s="635">
        <v>0</v>
      </c>
      <c r="J143" s="635"/>
      <c r="K143" s="805">
        <v>0</v>
      </c>
      <c r="L143" s="635">
        <v>0</v>
      </c>
      <c r="M143" s="635"/>
      <c r="N143" s="805">
        <v>0</v>
      </c>
      <c r="O143" s="635">
        <v>0</v>
      </c>
      <c r="P143" s="635"/>
      <c r="Q143" s="805">
        <v>0</v>
      </c>
      <c r="R143" s="635">
        <v>0</v>
      </c>
      <c r="S143" s="635"/>
      <c r="T143" s="521"/>
      <c r="U143" s="810"/>
      <c r="V143" s="807"/>
      <c r="AF143" s="803"/>
    </row>
    <row r="144" spans="1:32" s="123" customFormat="1">
      <c r="A144" s="784"/>
      <c r="B144" s="783"/>
      <c r="C144" s="123" t="s">
        <v>676</v>
      </c>
      <c r="D144" s="804"/>
      <c r="E144" s="805">
        <v>0</v>
      </c>
      <c r="F144" s="635">
        <v>0</v>
      </c>
      <c r="G144" s="804"/>
      <c r="H144" s="805">
        <v>105290.458810564</v>
      </c>
      <c r="I144" s="635">
        <v>0.53453423002516687</v>
      </c>
      <c r="J144" s="635"/>
      <c r="K144" s="805">
        <v>183274.43829876301</v>
      </c>
      <c r="L144" s="635">
        <v>0.26921339163395108</v>
      </c>
      <c r="M144" s="635"/>
      <c r="N144" s="805">
        <v>0</v>
      </c>
      <c r="O144" s="635">
        <v>0</v>
      </c>
      <c r="P144" s="635"/>
      <c r="Q144" s="805">
        <v>288564.89710932702</v>
      </c>
      <c r="R144" s="635">
        <v>0.27037217059200302</v>
      </c>
      <c r="S144" s="635"/>
      <c r="T144" s="521"/>
      <c r="U144" s="810"/>
      <c r="V144" s="807"/>
      <c r="AF144" s="803"/>
    </row>
    <row r="145" spans="1:32" s="123" customFormat="1" ht="6" customHeight="1">
      <c r="A145" s="811"/>
      <c r="B145" s="812"/>
      <c r="C145" s="812"/>
      <c r="D145" s="812"/>
      <c r="E145" s="796"/>
      <c r="F145" s="797"/>
      <c r="G145" s="812"/>
      <c r="H145" s="796"/>
      <c r="I145" s="797"/>
      <c r="J145" s="797"/>
      <c r="K145" s="796"/>
      <c r="L145" s="797"/>
      <c r="M145" s="797"/>
      <c r="N145" s="796"/>
      <c r="O145" s="797"/>
      <c r="P145" s="797"/>
      <c r="Q145" s="796"/>
      <c r="R145" s="797"/>
      <c r="S145" s="632"/>
      <c r="T145" s="521"/>
      <c r="U145" s="813"/>
      <c r="V145" s="807"/>
      <c r="AF145" s="803"/>
    </row>
    <row r="146" spans="1:32" s="123" customFormat="1" ht="16.2" customHeight="1">
      <c r="A146" s="784"/>
      <c r="B146" s="783" t="s">
        <v>677</v>
      </c>
      <c r="C146" s="783"/>
      <c r="D146" s="783"/>
      <c r="E146" s="798">
        <v>0</v>
      </c>
      <c r="F146" s="632">
        <v>0</v>
      </c>
      <c r="G146" s="783"/>
      <c r="H146" s="798">
        <v>392166.58393491345</v>
      </c>
      <c r="I146" s="632">
        <v>1.9909350320374584</v>
      </c>
      <c r="J146" s="632"/>
      <c r="K146" s="798">
        <v>4020233.6996451234</v>
      </c>
      <c r="L146" s="632">
        <v>5.9053557031137576</v>
      </c>
      <c r="M146" s="632"/>
      <c r="N146" s="798">
        <v>1907445.0865837066</v>
      </c>
      <c r="O146" s="632">
        <v>14.73915421778351</v>
      </c>
      <c r="P146" s="632"/>
      <c r="Q146" s="798">
        <v>6319845.3701637434</v>
      </c>
      <c r="R146" s="632">
        <v>5.9214073771752718</v>
      </c>
      <c r="S146" s="632"/>
      <c r="T146" s="521"/>
      <c r="U146" s="813"/>
      <c r="V146" s="807"/>
      <c r="AF146" s="803"/>
    </row>
    <row r="147" spans="1:32" s="123" customFormat="1" ht="16.2" customHeight="1">
      <c r="A147" s="784"/>
      <c r="B147" s="783"/>
      <c r="C147" s="804" t="s">
        <v>678</v>
      </c>
      <c r="D147" s="783"/>
      <c r="E147" s="805">
        <v>0</v>
      </c>
      <c r="F147" s="635">
        <v>0</v>
      </c>
      <c r="G147" s="783"/>
      <c r="H147" s="805">
        <v>0</v>
      </c>
      <c r="I147" s="635">
        <v>0</v>
      </c>
      <c r="J147" s="635"/>
      <c r="K147" s="805">
        <v>0</v>
      </c>
      <c r="L147" s="635">
        <v>0</v>
      </c>
      <c r="M147" s="635"/>
      <c r="N147" s="805">
        <v>0</v>
      </c>
      <c r="O147" s="635">
        <v>0</v>
      </c>
      <c r="P147" s="635"/>
      <c r="Q147" s="805">
        <v>0</v>
      </c>
      <c r="R147" s="635">
        <v>0</v>
      </c>
      <c r="S147" s="635"/>
      <c r="T147" s="521"/>
      <c r="U147" s="813"/>
      <c r="V147" s="807"/>
      <c r="AF147" s="803"/>
    </row>
    <row r="148" spans="1:32" s="123" customFormat="1" ht="13.5" customHeight="1">
      <c r="A148" s="784"/>
      <c r="B148" s="783"/>
      <c r="C148" s="804" t="s">
        <v>679</v>
      </c>
      <c r="D148" s="804"/>
      <c r="E148" s="805">
        <v>0</v>
      </c>
      <c r="F148" s="635">
        <v>0</v>
      </c>
      <c r="G148" s="804"/>
      <c r="H148" s="805">
        <v>0</v>
      </c>
      <c r="I148" s="635">
        <v>0</v>
      </c>
      <c r="J148" s="635"/>
      <c r="K148" s="805">
        <v>0</v>
      </c>
      <c r="L148" s="635">
        <v>0</v>
      </c>
      <c r="M148" s="635"/>
      <c r="N148" s="805">
        <v>0</v>
      </c>
      <c r="O148" s="635">
        <v>0</v>
      </c>
      <c r="P148" s="635"/>
      <c r="Q148" s="805">
        <v>0</v>
      </c>
      <c r="R148" s="635">
        <v>0</v>
      </c>
      <c r="S148" s="635"/>
      <c r="T148" s="521"/>
      <c r="U148" s="810"/>
      <c r="V148" s="807"/>
      <c r="AF148" s="803"/>
    </row>
    <row r="149" spans="1:32" s="123" customFormat="1" ht="13.5" customHeight="1">
      <c r="A149" s="784"/>
      <c r="B149" s="783"/>
      <c r="C149" s="804" t="s">
        <v>680</v>
      </c>
      <c r="D149" s="804"/>
      <c r="E149" s="805">
        <v>0</v>
      </c>
      <c r="F149" s="635">
        <v>0</v>
      </c>
      <c r="G149" s="804"/>
      <c r="H149" s="805">
        <v>85046.096607682091</v>
      </c>
      <c r="I149" s="635">
        <v>0.4317584924634425</v>
      </c>
      <c r="J149" s="635"/>
      <c r="K149" s="805">
        <v>1792934.6465477559</v>
      </c>
      <c r="L149" s="635">
        <v>2.6336570536274206</v>
      </c>
      <c r="M149" s="635"/>
      <c r="N149" s="805">
        <v>785383.77539159998</v>
      </c>
      <c r="O149" s="635">
        <v>6.0687946756960747</v>
      </c>
      <c r="P149" s="635"/>
      <c r="Q149" s="805">
        <v>2663364.5185470381</v>
      </c>
      <c r="R149" s="635">
        <v>2.4954512942177702</v>
      </c>
      <c r="S149" s="635"/>
      <c r="T149" s="521"/>
      <c r="U149" s="810"/>
      <c r="V149" s="807"/>
      <c r="AF149" s="803"/>
    </row>
    <row r="150" spans="1:32" s="123" customFormat="1" ht="13.5" customHeight="1">
      <c r="A150" s="830"/>
      <c r="B150" s="792"/>
      <c r="C150" s="831" t="s">
        <v>681</v>
      </c>
      <c r="D150" s="804"/>
      <c r="E150" s="805">
        <v>0</v>
      </c>
      <c r="F150" s="635">
        <v>0</v>
      </c>
      <c r="G150" s="804"/>
      <c r="H150" s="805">
        <v>0</v>
      </c>
      <c r="I150" s="635">
        <v>0</v>
      </c>
      <c r="J150" s="635"/>
      <c r="K150" s="805">
        <v>0</v>
      </c>
      <c r="L150" s="635">
        <v>0</v>
      </c>
      <c r="M150" s="635"/>
      <c r="N150" s="805">
        <v>0</v>
      </c>
      <c r="O150" s="635">
        <v>0</v>
      </c>
      <c r="P150" s="635"/>
      <c r="Q150" s="805">
        <v>0</v>
      </c>
      <c r="R150" s="635">
        <v>0</v>
      </c>
      <c r="S150" s="635"/>
      <c r="T150" s="521"/>
      <c r="U150" s="810"/>
      <c r="V150" s="807"/>
      <c r="AF150" s="803"/>
    </row>
    <row r="151" spans="1:32" s="123" customFormat="1" ht="13.5" customHeight="1">
      <c r="A151" s="784"/>
      <c r="B151" s="783"/>
      <c r="C151" s="804" t="s">
        <v>682</v>
      </c>
      <c r="D151" s="804"/>
      <c r="E151" s="805">
        <v>0</v>
      </c>
      <c r="F151" s="635">
        <v>0</v>
      </c>
      <c r="G151" s="804"/>
      <c r="H151" s="805">
        <v>1366.7768757843</v>
      </c>
      <c r="I151" s="635">
        <v>6.9387960995404311E-3</v>
      </c>
      <c r="J151" s="635"/>
      <c r="K151" s="805">
        <v>57280.3779805261</v>
      </c>
      <c r="L151" s="635">
        <v>8.4139637656803559E-2</v>
      </c>
      <c r="M151" s="635"/>
      <c r="N151" s="805">
        <v>25693.0137436353</v>
      </c>
      <c r="O151" s="635">
        <v>0.19853430882527967</v>
      </c>
      <c r="P151" s="635"/>
      <c r="Q151" s="805">
        <v>84340.168599945697</v>
      </c>
      <c r="R151" s="635">
        <v>7.9022898075587752E-2</v>
      </c>
      <c r="S151" s="635"/>
      <c r="T151" s="521"/>
      <c r="U151" s="810"/>
      <c r="V151" s="807"/>
      <c r="AF151" s="803"/>
    </row>
    <row r="152" spans="1:32" s="123" customFormat="1" ht="13.5" customHeight="1">
      <c r="A152" s="784"/>
      <c r="B152" s="783"/>
      <c r="C152" s="804" t="s">
        <v>683</v>
      </c>
      <c r="D152" s="804"/>
      <c r="E152" s="805">
        <v>0</v>
      </c>
      <c r="F152" s="635">
        <v>0</v>
      </c>
      <c r="G152" s="804"/>
      <c r="H152" s="805">
        <v>240240.961455496</v>
      </c>
      <c r="I152" s="635">
        <v>1.2196453392150572</v>
      </c>
      <c r="J152" s="635"/>
      <c r="K152" s="805">
        <v>1908591.067230985</v>
      </c>
      <c r="L152" s="635">
        <v>2.803545760232641</v>
      </c>
      <c r="M152" s="635"/>
      <c r="N152" s="805">
        <v>926111.46762861998</v>
      </c>
      <c r="O152" s="635">
        <v>7.1562216077652865</v>
      </c>
      <c r="P152" s="635"/>
      <c r="Q152" s="805">
        <v>3074943.4963151012</v>
      </c>
      <c r="R152" s="635">
        <v>2.8810820577095235</v>
      </c>
      <c r="S152" s="635"/>
      <c r="T152" s="521"/>
      <c r="U152" s="810"/>
      <c r="V152" s="807"/>
      <c r="AF152" s="803"/>
    </row>
    <row r="153" spans="1:32" s="123" customFormat="1" ht="13.5" customHeight="1">
      <c r="A153" s="784"/>
      <c r="B153" s="783"/>
      <c r="C153" s="804" t="s">
        <v>684</v>
      </c>
      <c r="D153" s="804"/>
      <c r="E153" s="805">
        <v>0</v>
      </c>
      <c r="F153" s="635">
        <v>0</v>
      </c>
      <c r="G153" s="804"/>
      <c r="H153" s="805">
        <v>0</v>
      </c>
      <c r="I153" s="635">
        <v>0</v>
      </c>
      <c r="J153" s="635"/>
      <c r="K153" s="805">
        <v>0</v>
      </c>
      <c r="L153" s="635">
        <v>0</v>
      </c>
      <c r="M153" s="635"/>
      <c r="N153" s="805">
        <v>0</v>
      </c>
      <c r="O153" s="635">
        <v>0</v>
      </c>
      <c r="P153" s="635"/>
      <c r="Q153" s="805">
        <v>0</v>
      </c>
      <c r="R153" s="635">
        <v>0</v>
      </c>
      <c r="S153" s="635"/>
      <c r="T153" s="521"/>
      <c r="U153" s="810"/>
      <c r="V153" s="804"/>
      <c r="AF153" s="803"/>
    </row>
    <row r="154" spans="1:32" s="123" customFormat="1" ht="13.5" customHeight="1">
      <c r="A154" s="784"/>
      <c r="B154" s="783"/>
      <c r="C154" s="804" t="s">
        <v>685</v>
      </c>
      <c r="D154" s="804"/>
      <c r="E154" s="805">
        <v>0</v>
      </c>
      <c r="F154" s="635">
        <v>0</v>
      </c>
      <c r="G154" s="804"/>
      <c r="H154" s="805">
        <v>27994.348027083401</v>
      </c>
      <c r="I154" s="635">
        <v>0.14212054384373346</v>
      </c>
      <c r="J154" s="635"/>
      <c r="K154" s="805">
        <v>156112.25011939701</v>
      </c>
      <c r="L154" s="635">
        <v>0.22931462085148951</v>
      </c>
      <c r="M154" s="635"/>
      <c r="N154" s="805">
        <v>74533.099205970197</v>
      </c>
      <c r="O154" s="635">
        <v>0.5759299972790819</v>
      </c>
      <c r="P154" s="635"/>
      <c r="Q154" s="805">
        <v>258639.6973524506</v>
      </c>
      <c r="R154" s="635">
        <v>0.24233362087678739</v>
      </c>
      <c r="S154" s="635"/>
      <c r="T154" s="521"/>
      <c r="U154" s="810"/>
      <c r="V154" s="807"/>
      <c r="AF154" s="803"/>
    </row>
    <row r="155" spans="1:32" s="123" customFormat="1" ht="13.5" customHeight="1">
      <c r="A155" s="784"/>
      <c r="B155" s="783"/>
      <c r="C155" s="804" t="s">
        <v>686</v>
      </c>
      <c r="D155" s="804"/>
      <c r="E155" s="805">
        <v>0</v>
      </c>
      <c r="F155" s="635">
        <v>0</v>
      </c>
      <c r="G155" s="804"/>
      <c r="H155" s="805">
        <v>0</v>
      </c>
      <c r="I155" s="635">
        <v>0</v>
      </c>
      <c r="J155" s="635"/>
      <c r="K155" s="805">
        <v>0</v>
      </c>
      <c r="L155" s="635">
        <v>0</v>
      </c>
      <c r="M155" s="635"/>
      <c r="N155" s="805">
        <v>0</v>
      </c>
      <c r="O155" s="635">
        <v>0</v>
      </c>
      <c r="P155" s="635"/>
      <c r="Q155" s="805">
        <v>0</v>
      </c>
      <c r="R155" s="635">
        <v>0</v>
      </c>
      <c r="S155" s="635"/>
      <c r="T155" s="521"/>
      <c r="U155" s="810"/>
      <c r="V155" s="807"/>
      <c r="AF155" s="803"/>
    </row>
    <row r="156" spans="1:32" s="123" customFormat="1" ht="13.5" customHeight="1">
      <c r="A156" s="784"/>
      <c r="B156" s="783"/>
      <c r="C156" s="804" t="s">
        <v>687</v>
      </c>
      <c r="D156" s="804"/>
      <c r="E156" s="805">
        <v>0</v>
      </c>
      <c r="F156" s="635">
        <v>0</v>
      </c>
      <c r="G156" s="804"/>
      <c r="H156" s="805">
        <v>37518.400968867696</v>
      </c>
      <c r="I156" s="635">
        <v>0.19047186041568492</v>
      </c>
      <c r="J156" s="635"/>
      <c r="K156" s="805">
        <v>105315.357766459</v>
      </c>
      <c r="L156" s="635">
        <v>0.15469863074540252</v>
      </c>
      <c r="M156" s="635"/>
      <c r="N156" s="805">
        <v>95723.730613881009</v>
      </c>
      <c r="O156" s="635">
        <v>0.73967362821778471</v>
      </c>
      <c r="P156" s="635"/>
      <c r="Q156" s="805">
        <v>238557.48934920772</v>
      </c>
      <c r="R156" s="635">
        <v>0.22351750629560269</v>
      </c>
      <c r="S156" s="635"/>
      <c r="T156" s="521"/>
      <c r="U156" s="810"/>
      <c r="V156" s="807"/>
      <c r="AF156" s="803"/>
    </row>
    <row r="157" spans="1:32" s="123" customFormat="1" ht="6" customHeight="1">
      <c r="A157" s="811"/>
      <c r="B157" s="812"/>
      <c r="C157" s="812"/>
      <c r="D157" s="812"/>
      <c r="E157" s="796"/>
      <c r="F157" s="797"/>
      <c r="G157" s="812"/>
      <c r="H157" s="796"/>
      <c r="I157" s="797"/>
      <c r="J157" s="797"/>
      <c r="K157" s="796"/>
      <c r="L157" s="797"/>
      <c r="M157" s="797"/>
      <c r="N157" s="796"/>
      <c r="O157" s="797"/>
      <c r="P157" s="797"/>
      <c r="Q157" s="796"/>
      <c r="R157" s="797"/>
      <c r="S157" s="632"/>
      <c r="T157" s="521"/>
      <c r="U157" s="813"/>
      <c r="V157" s="807"/>
      <c r="AF157" s="803"/>
    </row>
    <row r="158" spans="1:32" s="123" customFormat="1" ht="16.2" customHeight="1">
      <c r="A158" s="784"/>
      <c r="B158" s="783" t="s">
        <v>688</v>
      </c>
      <c r="C158" s="783"/>
      <c r="D158" s="783"/>
      <c r="E158" s="798">
        <v>163820.519716568</v>
      </c>
      <c r="F158" s="632">
        <v>2.7248651517482418</v>
      </c>
      <c r="G158" s="783"/>
      <c r="H158" s="798">
        <v>871944.41533474496</v>
      </c>
      <c r="I158" s="632">
        <v>4.426651207914948</v>
      </c>
      <c r="J158" s="632"/>
      <c r="K158" s="798">
        <v>3255051.4501172006</v>
      </c>
      <c r="L158" s="632">
        <v>4.7813729452034384</v>
      </c>
      <c r="M158" s="632"/>
      <c r="N158" s="798">
        <v>657331.64188618388</v>
      </c>
      <c r="O158" s="632">
        <v>5.0793139525404287</v>
      </c>
      <c r="P158" s="632"/>
      <c r="Q158" s="798">
        <v>4948148.0270546982</v>
      </c>
      <c r="R158" s="632">
        <v>4.6361894183492991</v>
      </c>
      <c r="S158" s="632"/>
      <c r="T158" s="521"/>
      <c r="U158" s="813"/>
      <c r="V158" s="807"/>
      <c r="AF158" s="803"/>
    </row>
    <row r="159" spans="1:32" s="123" customFormat="1" ht="15" customHeight="1">
      <c r="A159" s="784"/>
      <c r="B159" s="783" t="s">
        <v>404</v>
      </c>
      <c r="C159" s="783"/>
      <c r="D159" s="783"/>
      <c r="E159" s="813">
        <v>163820.519716568</v>
      </c>
      <c r="F159" s="635">
        <v>2.7248651517482418</v>
      </c>
      <c r="G159" s="783"/>
      <c r="H159" s="813">
        <v>283411.28962567507</v>
      </c>
      <c r="I159" s="635">
        <v>1.438810668999575</v>
      </c>
      <c r="J159" s="635"/>
      <c r="K159" s="813">
        <v>2238982.3477560715</v>
      </c>
      <c r="L159" s="635">
        <v>3.2888603410442254</v>
      </c>
      <c r="M159" s="635"/>
      <c r="N159" s="813">
        <v>635915.31153783342</v>
      </c>
      <c r="O159" s="635">
        <v>4.9138263073109192</v>
      </c>
      <c r="P159" s="635"/>
      <c r="Q159" s="813">
        <v>3322129.4686361477</v>
      </c>
      <c r="R159" s="635">
        <v>3.1126840597056837</v>
      </c>
      <c r="S159" s="635"/>
      <c r="T159" s="521"/>
      <c r="U159" s="813"/>
      <c r="V159" s="807"/>
      <c r="AF159" s="803"/>
    </row>
    <row r="160" spans="1:32" s="123" customFormat="1" ht="15" customHeight="1">
      <c r="A160" s="784"/>
      <c r="B160" s="783"/>
      <c r="C160" s="804" t="s">
        <v>689</v>
      </c>
      <c r="D160" s="783"/>
      <c r="E160" s="805">
        <v>0</v>
      </c>
      <c r="F160" s="635">
        <v>0</v>
      </c>
      <c r="G160" s="783"/>
      <c r="H160" s="805">
        <v>0</v>
      </c>
      <c r="I160" s="635">
        <v>0</v>
      </c>
      <c r="J160" s="635"/>
      <c r="K160" s="805">
        <v>0</v>
      </c>
      <c r="L160" s="635">
        <v>0</v>
      </c>
      <c r="M160" s="635"/>
      <c r="N160" s="805">
        <v>0</v>
      </c>
      <c r="O160" s="635">
        <v>0</v>
      </c>
      <c r="P160" s="635"/>
      <c r="Q160" s="805">
        <v>0</v>
      </c>
      <c r="R160" s="635">
        <v>0</v>
      </c>
      <c r="S160" s="635"/>
      <c r="T160" s="521"/>
      <c r="U160" s="813"/>
      <c r="V160" s="807"/>
      <c r="AF160" s="803"/>
    </row>
    <row r="161" spans="1:32" s="123" customFormat="1" ht="13.5" customHeight="1">
      <c r="A161" s="827"/>
      <c r="B161" s="804"/>
      <c r="C161" s="804" t="s">
        <v>690</v>
      </c>
      <c r="D161" s="804"/>
      <c r="E161" s="805">
        <v>0</v>
      </c>
      <c r="F161" s="635">
        <v>0</v>
      </c>
      <c r="G161" s="804"/>
      <c r="H161" s="805">
        <v>0</v>
      </c>
      <c r="I161" s="635">
        <v>0</v>
      </c>
      <c r="J161" s="635"/>
      <c r="K161" s="805">
        <v>0</v>
      </c>
      <c r="L161" s="635">
        <v>0</v>
      </c>
      <c r="M161" s="635"/>
      <c r="N161" s="805">
        <v>0</v>
      </c>
      <c r="O161" s="635">
        <v>0</v>
      </c>
      <c r="P161" s="635"/>
      <c r="Q161" s="805">
        <v>0</v>
      </c>
      <c r="R161" s="635">
        <v>0</v>
      </c>
      <c r="S161" s="635"/>
      <c r="T161" s="521"/>
      <c r="U161" s="810"/>
      <c r="V161" s="807"/>
      <c r="AF161" s="803"/>
    </row>
    <row r="162" spans="1:32" s="123" customFormat="1" ht="13.5" customHeight="1">
      <c r="A162" s="827"/>
      <c r="B162" s="804"/>
      <c r="C162" s="804" t="s">
        <v>691</v>
      </c>
      <c r="D162" s="804"/>
      <c r="E162" s="805">
        <v>0</v>
      </c>
      <c r="F162" s="635">
        <v>0</v>
      </c>
      <c r="G162" s="804"/>
      <c r="H162" s="805">
        <v>22.927092112499999</v>
      </c>
      <c r="I162" s="635">
        <v>1.1639530939000584E-4</v>
      </c>
      <c r="J162" s="635"/>
      <c r="K162" s="805">
        <v>0</v>
      </c>
      <c r="L162" s="635">
        <v>0</v>
      </c>
      <c r="M162" s="635"/>
      <c r="N162" s="805">
        <v>0</v>
      </c>
      <c r="O162" s="635">
        <v>0</v>
      </c>
      <c r="P162" s="635"/>
      <c r="Q162" s="805">
        <v>22.927092112499999</v>
      </c>
      <c r="R162" s="635">
        <v>2.1481641467537518E-5</v>
      </c>
      <c r="S162" s="635"/>
      <c r="T162" s="521"/>
      <c r="U162" s="810"/>
      <c r="V162" s="807"/>
      <c r="AF162" s="803"/>
    </row>
    <row r="163" spans="1:32" s="123" customFormat="1" ht="13.5" customHeight="1">
      <c r="A163" s="827"/>
      <c r="B163" s="804"/>
      <c r="C163" s="804" t="s">
        <v>692</v>
      </c>
      <c r="D163" s="804"/>
      <c r="E163" s="805">
        <v>0</v>
      </c>
      <c r="F163" s="635">
        <v>0</v>
      </c>
      <c r="G163" s="804"/>
      <c r="H163" s="805">
        <v>125956.37847891399</v>
      </c>
      <c r="I163" s="635">
        <v>0.63945011302609722</v>
      </c>
      <c r="J163" s="635"/>
      <c r="K163" s="805">
        <v>1309183.8642861759</v>
      </c>
      <c r="L163" s="635">
        <v>1.9230713876333434</v>
      </c>
      <c r="M163" s="635"/>
      <c r="N163" s="805">
        <v>343506.87875999999</v>
      </c>
      <c r="O163" s="635">
        <v>2.6543363667580566</v>
      </c>
      <c r="P163" s="635"/>
      <c r="Q163" s="805">
        <v>1778647.12152509</v>
      </c>
      <c r="R163" s="635">
        <v>1.6665113732865506</v>
      </c>
      <c r="S163" s="635"/>
      <c r="T163" s="521"/>
      <c r="U163" s="810"/>
      <c r="V163" s="804"/>
      <c r="AF163" s="803"/>
    </row>
    <row r="164" spans="1:32" s="123" customFormat="1" ht="13.5" customHeight="1">
      <c r="A164" s="827"/>
      <c r="B164" s="804"/>
      <c r="C164" s="804" t="s">
        <v>693</v>
      </c>
      <c r="D164" s="804"/>
      <c r="E164" s="805">
        <v>0</v>
      </c>
      <c r="F164" s="635">
        <v>0</v>
      </c>
      <c r="G164" s="804"/>
      <c r="H164" s="805">
        <v>17482.465380730599</v>
      </c>
      <c r="I164" s="635">
        <v>8.8754254438606989E-2</v>
      </c>
      <c r="J164" s="635"/>
      <c r="K164" s="805">
        <v>148918.82373440202</v>
      </c>
      <c r="L164" s="635">
        <v>0.21874813524362327</v>
      </c>
      <c r="M164" s="635"/>
      <c r="N164" s="805">
        <v>88414.728777833399</v>
      </c>
      <c r="O164" s="635">
        <v>0.68319572172532905</v>
      </c>
      <c r="P164" s="635"/>
      <c r="Q164" s="805">
        <v>254816.01789296602</v>
      </c>
      <c r="R164" s="635">
        <v>0.2387510073106015</v>
      </c>
      <c r="S164" s="635"/>
      <c r="T164" s="521"/>
      <c r="U164" s="810"/>
      <c r="V164" s="804"/>
      <c r="AF164" s="803"/>
    </row>
    <row r="165" spans="1:32" s="123" customFormat="1" ht="13.5" customHeight="1">
      <c r="A165" s="827"/>
      <c r="B165" s="804"/>
      <c r="C165" s="804" t="s">
        <v>694</v>
      </c>
      <c r="D165" s="804"/>
      <c r="E165" s="805">
        <v>0</v>
      </c>
      <c r="F165" s="635">
        <v>0</v>
      </c>
      <c r="G165" s="804"/>
      <c r="H165" s="805">
        <v>0</v>
      </c>
      <c r="I165" s="635">
        <v>0</v>
      </c>
      <c r="J165" s="635"/>
      <c r="K165" s="805">
        <v>0</v>
      </c>
      <c r="L165" s="635">
        <v>0</v>
      </c>
      <c r="M165" s="635"/>
      <c r="N165" s="805">
        <v>0</v>
      </c>
      <c r="O165" s="635">
        <v>0</v>
      </c>
      <c r="P165" s="635"/>
      <c r="Q165" s="805">
        <v>0</v>
      </c>
      <c r="R165" s="635">
        <v>0</v>
      </c>
      <c r="S165" s="635"/>
      <c r="T165" s="521"/>
      <c r="U165" s="810"/>
      <c r="V165" s="807"/>
      <c r="AF165" s="803"/>
    </row>
    <row r="166" spans="1:32" s="123" customFormat="1" ht="13.5" customHeight="1">
      <c r="A166" s="827"/>
      <c r="B166" s="804"/>
      <c r="C166" s="804" t="s">
        <v>695</v>
      </c>
      <c r="D166" s="804"/>
      <c r="E166" s="805">
        <v>0</v>
      </c>
      <c r="F166" s="635">
        <v>0</v>
      </c>
      <c r="G166" s="804"/>
      <c r="H166" s="805">
        <v>0</v>
      </c>
      <c r="I166" s="635">
        <v>0</v>
      </c>
      <c r="J166" s="635"/>
      <c r="K166" s="805">
        <v>0</v>
      </c>
      <c r="L166" s="635">
        <v>0</v>
      </c>
      <c r="M166" s="635"/>
      <c r="N166" s="805">
        <v>0</v>
      </c>
      <c r="O166" s="635">
        <v>0</v>
      </c>
      <c r="P166" s="635"/>
      <c r="Q166" s="805">
        <v>0</v>
      </c>
      <c r="R166" s="635">
        <v>0</v>
      </c>
      <c r="S166" s="635"/>
      <c r="T166" s="521"/>
      <c r="U166" s="810"/>
      <c r="V166" s="807"/>
      <c r="AF166" s="803"/>
    </row>
    <row r="167" spans="1:32" s="123" customFormat="1" ht="13.5" customHeight="1">
      <c r="A167" s="827"/>
      <c r="B167" s="804"/>
      <c r="C167" s="804" t="s">
        <v>696</v>
      </c>
      <c r="D167" s="832"/>
      <c r="E167" s="805">
        <v>0</v>
      </c>
      <c r="F167" s="635">
        <v>0</v>
      </c>
      <c r="G167" s="804"/>
      <c r="H167" s="805">
        <v>40547.264839059193</v>
      </c>
      <c r="I167" s="635">
        <v>0.20584867076482377</v>
      </c>
      <c r="J167" s="635"/>
      <c r="K167" s="805">
        <v>532405.55200000003</v>
      </c>
      <c r="L167" s="635">
        <v>0.7820550738505978</v>
      </c>
      <c r="M167" s="635"/>
      <c r="N167" s="805">
        <v>203993.704</v>
      </c>
      <c r="O167" s="635">
        <v>1.5762942188275335</v>
      </c>
      <c r="P167" s="635"/>
      <c r="Q167" s="805">
        <v>776946.52083905926</v>
      </c>
      <c r="R167" s="635">
        <v>0.72796351662127257</v>
      </c>
      <c r="S167" s="635"/>
      <c r="T167" s="521"/>
      <c r="U167" s="810"/>
      <c r="V167" s="807"/>
      <c r="AF167" s="803"/>
    </row>
    <row r="168" spans="1:32" s="123" customFormat="1" ht="13.5" customHeight="1">
      <c r="A168" s="827"/>
      <c r="B168" s="804"/>
      <c r="C168" s="804" t="s">
        <v>697</v>
      </c>
      <c r="D168" s="832"/>
      <c r="E168" s="805">
        <v>0</v>
      </c>
      <c r="F168" s="635">
        <v>0</v>
      </c>
      <c r="G168" s="804"/>
      <c r="H168" s="805">
        <v>0</v>
      </c>
      <c r="I168" s="635">
        <v>0</v>
      </c>
      <c r="J168" s="635"/>
      <c r="K168" s="805">
        <v>0</v>
      </c>
      <c r="L168" s="635">
        <v>0</v>
      </c>
      <c r="M168" s="635"/>
      <c r="N168" s="805">
        <v>0</v>
      </c>
      <c r="O168" s="635">
        <v>0</v>
      </c>
      <c r="P168" s="635"/>
      <c r="Q168" s="805">
        <v>0</v>
      </c>
      <c r="R168" s="635">
        <v>0</v>
      </c>
      <c r="S168" s="635"/>
      <c r="T168" s="521"/>
      <c r="U168" s="810"/>
      <c r="V168" s="807"/>
      <c r="AF168" s="803"/>
    </row>
    <row r="169" spans="1:32" s="123" customFormat="1" ht="13.5" customHeight="1">
      <c r="A169" s="827"/>
      <c r="B169" s="804"/>
      <c r="C169" s="804" t="s">
        <v>698</v>
      </c>
      <c r="D169" s="804"/>
      <c r="E169" s="805">
        <v>0</v>
      </c>
      <c r="F169" s="635">
        <v>0</v>
      </c>
      <c r="G169" s="804"/>
      <c r="H169" s="805">
        <v>0</v>
      </c>
      <c r="I169" s="635">
        <v>0</v>
      </c>
      <c r="J169" s="635"/>
      <c r="K169" s="805">
        <v>88.293681050399996</v>
      </c>
      <c r="L169" s="635">
        <v>1.2969534407562242E-4</v>
      </c>
      <c r="M169" s="635"/>
      <c r="N169" s="805">
        <v>0</v>
      </c>
      <c r="O169" s="635">
        <v>0</v>
      </c>
      <c r="P169" s="635"/>
      <c r="Q169" s="805">
        <v>88.293681050399996</v>
      </c>
      <c r="R169" s="635">
        <v>8.2727159243178291E-5</v>
      </c>
      <c r="S169" s="635"/>
      <c r="T169" s="521"/>
      <c r="U169" s="810"/>
      <c r="V169" s="807"/>
      <c r="AF169" s="803"/>
    </row>
    <row r="170" spans="1:32" s="123" customFormat="1" ht="13.5" customHeight="1">
      <c r="A170" s="827"/>
      <c r="B170" s="804"/>
      <c r="C170" s="804" t="s">
        <v>699</v>
      </c>
      <c r="D170" s="804"/>
      <c r="E170" s="805">
        <v>0</v>
      </c>
      <c r="F170" s="635">
        <v>0</v>
      </c>
      <c r="G170" s="804"/>
      <c r="H170" s="805">
        <v>0</v>
      </c>
      <c r="I170" s="635">
        <v>0</v>
      </c>
      <c r="J170" s="635"/>
      <c r="K170" s="805">
        <v>0</v>
      </c>
      <c r="L170" s="635">
        <v>0</v>
      </c>
      <c r="M170" s="635"/>
      <c r="N170" s="805">
        <v>0</v>
      </c>
      <c r="O170" s="635">
        <v>0</v>
      </c>
      <c r="P170" s="635"/>
      <c r="Q170" s="805">
        <v>0</v>
      </c>
      <c r="R170" s="635">
        <v>0</v>
      </c>
      <c r="S170" s="635"/>
      <c r="T170" s="521"/>
      <c r="U170" s="810"/>
      <c r="V170" s="807"/>
      <c r="AF170" s="803"/>
    </row>
    <row r="171" spans="1:32" s="123" customFormat="1" ht="13.5" customHeight="1">
      <c r="A171" s="827"/>
      <c r="B171" s="804"/>
      <c r="C171" s="804" t="s">
        <v>700</v>
      </c>
      <c r="D171" s="804"/>
      <c r="E171" s="805">
        <v>163820.519716568</v>
      </c>
      <c r="F171" s="635">
        <v>2.7248651517482418</v>
      </c>
      <c r="G171" s="804"/>
      <c r="H171" s="805">
        <v>10.8201470832</v>
      </c>
      <c r="I171" s="635">
        <v>5.4931273500130983E-5</v>
      </c>
      <c r="J171" s="635"/>
      <c r="K171" s="805">
        <v>10.9527700134</v>
      </c>
      <c r="L171" s="635">
        <v>1.6088617651564513E-5</v>
      </c>
      <c r="M171" s="635"/>
      <c r="N171" s="805">
        <v>0</v>
      </c>
      <c r="O171" s="635">
        <v>0</v>
      </c>
      <c r="P171" s="635"/>
      <c r="Q171" s="805">
        <v>163842.29263366459</v>
      </c>
      <c r="R171" s="635">
        <v>0.15351276866274888</v>
      </c>
      <c r="S171" s="635"/>
      <c r="T171" s="521"/>
      <c r="U171" s="810"/>
      <c r="V171" s="807"/>
      <c r="AF171" s="803"/>
    </row>
    <row r="172" spans="1:32" s="123" customFormat="1" ht="13.5" customHeight="1">
      <c r="A172" s="827"/>
      <c r="B172" s="804"/>
      <c r="C172" s="804" t="s">
        <v>701</v>
      </c>
      <c r="D172" s="804"/>
      <c r="E172" s="805">
        <v>0</v>
      </c>
      <c r="F172" s="635">
        <v>0</v>
      </c>
      <c r="G172" s="804"/>
      <c r="H172" s="805">
        <v>61701.061497150607</v>
      </c>
      <c r="I172" s="635">
        <v>0.31324138741245361</v>
      </c>
      <c r="J172" s="635"/>
      <c r="K172" s="805">
        <v>124145.509277399</v>
      </c>
      <c r="L172" s="635">
        <v>0.18235840152575331</v>
      </c>
      <c r="M172" s="635"/>
      <c r="N172" s="805">
        <v>0</v>
      </c>
      <c r="O172" s="635">
        <v>0</v>
      </c>
      <c r="P172" s="635"/>
      <c r="Q172" s="805">
        <v>185846.57077454962</v>
      </c>
      <c r="R172" s="635">
        <v>0.17412977545345096</v>
      </c>
      <c r="S172" s="635"/>
      <c r="T172" s="521"/>
      <c r="U172" s="810"/>
      <c r="V172" s="833"/>
      <c r="AF172" s="803"/>
    </row>
    <row r="173" spans="1:32" s="123" customFormat="1" ht="13.5" customHeight="1">
      <c r="A173" s="827"/>
      <c r="B173" s="804"/>
      <c r="C173" s="804" t="s">
        <v>702</v>
      </c>
      <c r="D173" s="804"/>
      <c r="E173" s="805">
        <v>0</v>
      </c>
      <c r="F173" s="635">
        <v>0</v>
      </c>
      <c r="G173" s="804"/>
      <c r="H173" s="805">
        <v>37690.372190624999</v>
      </c>
      <c r="I173" s="635">
        <v>0.19134491677470331</v>
      </c>
      <c r="J173" s="635"/>
      <c r="K173" s="805">
        <v>124229.35200703099</v>
      </c>
      <c r="L173" s="635">
        <v>0.18248155882918088</v>
      </c>
      <c r="M173" s="635"/>
      <c r="N173" s="805">
        <v>0</v>
      </c>
      <c r="O173" s="635">
        <v>0</v>
      </c>
      <c r="P173" s="635"/>
      <c r="Q173" s="805">
        <v>161919.72419765597</v>
      </c>
      <c r="R173" s="635">
        <v>0.15171140957034898</v>
      </c>
      <c r="S173" s="635"/>
      <c r="T173" s="521"/>
      <c r="U173" s="810"/>
      <c r="V173" s="807"/>
      <c r="AF173" s="803"/>
    </row>
    <row r="174" spans="1:32" s="123" customFormat="1" ht="13.5" customHeight="1">
      <c r="A174" s="827"/>
      <c r="B174" s="804"/>
      <c r="C174" s="804" t="s">
        <v>703</v>
      </c>
      <c r="D174" s="804"/>
      <c r="E174" s="805">
        <v>0</v>
      </c>
      <c r="F174" s="635">
        <v>0</v>
      </c>
      <c r="G174" s="804"/>
      <c r="H174" s="805">
        <v>0</v>
      </c>
      <c r="I174" s="635">
        <v>0</v>
      </c>
      <c r="J174" s="635"/>
      <c r="K174" s="805">
        <v>0</v>
      </c>
      <c r="L174" s="635">
        <v>0</v>
      </c>
      <c r="M174" s="635"/>
      <c r="N174" s="805">
        <v>0</v>
      </c>
      <c r="O174" s="635">
        <v>0</v>
      </c>
      <c r="P174" s="635"/>
      <c r="Q174" s="805">
        <v>0</v>
      </c>
      <c r="R174" s="635">
        <v>0</v>
      </c>
      <c r="S174" s="635"/>
      <c r="T174" s="521"/>
      <c r="U174" s="810"/>
      <c r="V174" s="807"/>
      <c r="AF174" s="803"/>
    </row>
    <row r="175" spans="1:32" s="123" customFormat="1" ht="15" customHeight="1">
      <c r="A175" s="784"/>
      <c r="B175" s="783" t="s">
        <v>401</v>
      </c>
      <c r="C175" s="783"/>
      <c r="D175" s="783"/>
      <c r="E175" s="798">
        <v>0</v>
      </c>
      <c r="F175" s="798">
        <v>0</v>
      </c>
      <c r="G175" s="783"/>
      <c r="H175" s="798">
        <v>588533.12570906989</v>
      </c>
      <c r="I175" s="834">
        <v>2.987840538915373</v>
      </c>
      <c r="J175" s="632"/>
      <c r="K175" s="798">
        <v>1016069.1023611289</v>
      </c>
      <c r="L175" s="632">
        <v>1.4925126041592127</v>
      </c>
      <c r="M175" s="632"/>
      <c r="N175" s="798">
        <v>21416.330348350501</v>
      </c>
      <c r="O175" s="632">
        <v>0.1654876452295094</v>
      </c>
      <c r="P175" s="632"/>
      <c r="Q175" s="798">
        <v>1626018.5584185491</v>
      </c>
      <c r="R175" s="632">
        <v>1.523505358643614</v>
      </c>
      <c r="S175" s="632"/>
      <c r="T175" s="521"/>
      <c r="U175" s="813"/>
      <c r="V175" s="807"/>
      <c r="AF175" s="803"/>
    </row>
    <row r="176" spans="1:32" s="123" customFormat="1" ht="13.95" customHeight="1">
      <c r="A176" s="784"/>
      <c r="B176" s="783"/>
      <c r="C176" s="804" t="s">
        <v>704</v>
      </c>
      <c r="D176" s="783"/>
      <c r="E176" s="805">
        <v>0</v>
      </c>
      <c r="F176" s="635">
        <v>0</v>
      </c>
      <c r="G176" s="804"/>
      <c r="H176" s="805">
        <v>280851.21009806002</v>
      </c>
      <c r="I176" s="635">
        <v>1.4258137635386634</v>
      </c>
      <c r="J176" s="635"/>
      <c r="K176" s="805">
        <v>215337.63843994</v>
      </c>
      <c r="L176" s="635">
        <v>0.31631130085014697</v>
      </c>
      <c r="M176" s="635"/>
      <c r="N176" s="805">
        <v>0</v>
      </c>
      <c r="O176" s="635">
        <v>0</v>
      </c>
      <c r="P176" s="635"/>
      <c r="Q176" s="805">
        <v>496188.84853800002</v>
      </c>
      <c r="R176" s="635">
        <v>0.46490636022141973</v>
      </c>
      <c r="S176" s="632"/>
      <c r="T176" s="521"/>
      <c r="U176" s="813"/>
      <c r="V176" s="807"/>
      <c r="AF176" s="803"/>
    </row>
    <row r="177" spans="1:32" s="123" customFormat="1" ht="13.95" customHeight="1">
      <c r="A177" s="784"/>
      <c r="B177" s="804"/>
      <c r="C177" s="804" t="s">
        <v>705</v>
      </c>
      <c r="D177" s="804"/>
      <c r="E177" s="805">
        <v>0</v>
      </c>
      <c r="F177" s="635">
        <v>0</v>
      </c>
      <c r="G177" s="804"/>
      <c r="H177" s="805">
        <v>307681.91561100993</v>
      </c>
      <c r="I177" s="635">
        <v>1.5620267753767099</v>
      </c>
      <c r="J177" s="635"/>
      <c r="K177" s="805">
        <v>800731.46392118896</v>
      </c>
      <c r="L177" s="635">
        <v>1.1762013033090659</v>
      </c>
      <c r="M177" s="635"/>
      <c r="N177" s="805">
        <v>21416.330348350501</v>
      </c>
      <c r="O177" s="635">
        <v>0.1654876452295094</v>
      </c>
      <c r="P177" s="635"/>
      <c r="Q177" s="805">
        <v>1129829.7098805495</v>
      </c>
      <c r="R177" s="635">
        <v>1.0585989984221946</v>
      </c>
      <c r="S177" s="635"/>
      <c r="T177" s="521"/>
      <c r="U177" s="810"/>
      <c r="V177" s="807"/>
      <c r="AF177" s="803"/>
    </row>
    <row r="178" spans="1:32" s="123" customFormat="1" ht="13.95" customHeight="1">
      <c r="A178" s="784"/>
      <c r="B178" s="804"/>
      <c r="C178" s="804" t="s">
        <v>706</v>
      </c>
      <c r="D178" s="804"/>
      <c r="E178" s="805">
        <v>0</v>
      </c>
      <c r="F178" s="635">
        <v>0</v>
      </c>
      <c r="G178" s="804"/>
      <c r="H178" s="805">
        <v>0</v>
      </c>
      <c r="I178" s="635">
        <v>0</v>
      </c>
      <c r="J178" s="635"/>
      <c r="K178" s="805">
        <v>0</v>
      </c>
      <c r="L178" s="635">
        <v>0</v>
      </c>
      <c r="M178" s="635"/>
      <c r="N178" s="805">
        <v>0</v>
      </c>
      <c r="O178" s="635">
        <v>0</v>
      </c>
      <c r="P178" s="635"/>
      <c r="Q178" s="805">
        <v>0</v>
      </c>
      <c r="R178" s="635">
        <v>0</v>
      </c>
      <c r="S178" s="635"/>
      <c r="T178" s="521"/>
      <c r="U178" s="810"/>
      <c r="V178" s="807"/>
      <c r="AF178" s="803"/>
    </row>
    <row r="179" spans="1:32" s="123" customFormat="1" ht="6" customHeight="1">
      <c r="A179" s="811"/>
      <c r="B179" s="812"/>
      <c r="C179" s="812"/>
      <c r="D179" s="812"/>
      <c r="E179" s="796"/>
      <c r="F179" s="797"/>
      <c r="G179" s="812"/>
      <c r="H179" s="796"/>
      <c r="I179" s="797"/>
      <c r="J179" s="797"/>
      <c r="K179" s="796"/>
      <c r="L179" s="797"/>
      <c r="M179" s="797"/>
      <c r="N179" s="796"/>
      <c r="O179" s="797"/>
      <c r="P179" s="797"/>
      <c r="Q179" s="796"/>
      <c r="R179" s="797"/>
      <c r="S179" s="632"/>
      <c r="T179" s="521"/>
      <c r="U179" s="813"/>
      <c r="V179" s="807"/>
      <c r="AF179" s="803"/>
    </row>
    <row r="180" spans="1:32" s="123" customFormat="1" ht="16.2" customHeight="1">
      <c r="A180" s="784"/>
      <c r="B180" s="783" t="s">
        <v>707</v>
      </c>
      <c r="C180" s="783"/>
      <c r="D180" s="835"/>
      <c r="E180" s="836">
        <v>0</v>
      </c>
      <c r="F180" s="632">
        <v>0</v>
      </c>
      <c r="G180" s="835"/>
      <c r="H180" s="836">
        <v>62324.203746591105</v>
      </c>
      <c r="I180" s="632">
        <v>0.31640493011388787</v>
      </c>
      <c r="J180" s="632"/>
      <c r="K180" s="836">
        <v>572986.08209106675</v>
      </c>
      <c r="L180" s="632">
        <v>0.84166416195654903</v>
      </c>
      <c r="M180" s="632"/>
      <c r="N180" s="836">
        <v>50150.848766456198</v>
      </c>
      <c r="O180" s="632">
        <v>0.38752418054950777</v>
      </c>
      <c r="P180" s="632"/>
      <c r="Q180" s="836">
        <v>685461.13460411411</v>
      </c>
      <c r="R180" s="632">
        <v>0.64224587493452701</v>
      </c>
      <c r="S180" s="632"/>
      <c r="T180" s="521"/>
      <c r="U180" s="837"/>
      <c r="V180" s="807"/>
      <c r="AF180" s="803"/>
    </row>
    <row r="181" spans="1:32" s="123" customFormat="1" ht="13.5" customHeight="1">
      <c r="A181" s="784"/>
      <c r="B181" s="783"/>
      <c r="C181" s="804" t="s">
        <v>708</v>
      </c>
      <c r="D181" s="835"/>
      <c r="E181" s="805">
        <v>0</v>
      </c>
      <c r="F181" s="635">
        <v>0</v>
      </c>
      <c r="G181" s="835"/>
      <c r="H181" s="805">
        <v>0</v>
      </c>
      <c r="I181" s="635">
        <v>0</v>
      </c>
      <c r="J181" s="635"/>
      <c r="K181" s="805">
        <v>0</v>
      </c>
      <c r="L181" s="635">
        <v>0</v>
      </c>
      <c r="M181" s="635"/>
      <c r="N181" s="805">
        <v>0</v>
      </c>
      <c r="O181" s="635">
        <v>0</v>
      </c>
      <c r="P181" s="635"/>
      <c r="Q181" s="805">
        <v>0</v>
      </c>
      <c r="R181" s="635">
        <v>0</v>
      </c>
      <c r="S181" s="635"/>
      <c r="T181" s="521"/>
      <c r="U181" s="838"/>
      <c r="V181" s="807"/>
      <c r="AF181" s="803"/>
    </row>
    <row r="182" spans="1:32" s="123" customFormat="1" ht="13.5" customHeight="1">
      <c r="A182" s="784"/>
      <c r="B182" s="783"/>
      <c r="C182" s="804" t="s">
        <v>709</v>
      </c>
      <c r="D182" s="835"/>
      <c r="E182" s="805">
        <v>0</v>
      </c>
      <c r="F182" s="635">
        <v>0</v>
      </c>
      <c r="G182" s="835"/>
      <c r="H182" s="805">
        <v>219.6357436561</v>
      </c>
      <c r="I182" s="635">
        <v>1.115037624942319E-3</v>
      </c>
      <c r="J182" s="635"/>
      <c r="K182" s="805">
        <v>329.4536154841</v>
      </c>
      <c r="L182" s="635">
        <v>4.8393723660448274E-4</v>
      </c>
      <c r="M182" s="635"/>
      <c r="N182" s="805">
        <v>0</v>
      </c>
      <c r="O182" s="635">
        <v>0</v>
      </c>
      <c r="P182" s="635"/>
      <c r="Q182" s="805">
        <v>549.08935914020003</v>
      </c>
      <c r="R182" s="635">
        <v>5.1447173016148993E-4</v>
      </c>
      <c r="S182" s="635"/>
      <c r="T182" s="521"/>
      <c r="U182" s="838"/>
      <c r="V182" s="807"/>
      <c r="AF182" s="803"/>
    </row>
    <row r="183" spans="1:32" s="123" customFormat="1" ht="13.5" customHeight="1">
      <c r="A183" s="784"/>
      <c r="B183" s="783"/>
      <c r="C183" s="804" t="s">
        <v>710</v>
      </c>
      <c r="D183" s="783"/>
      <c r="E183" s="805">
        <v>0</v>
      </c>
      <c r="F183" s="635">
        <v>0</v>
      </c>
      <c r="G183" s="783"/>
      <c r="H183" s="805">
        <v>0</v>
      </c>
      <c r="I183" s="635">
        <v>0</v>
      </c>
      <c r="J183" s="635"/>
      <c r="K183" s="805">
        <v>29762.9872289421</v>
      </c>
      <c r="L183" s="635">
        <v>4.3719106774725576E-2</v>
      </c>
      <c r="M183" s="635"/>
      <c r="N183" s="805">
        <v>0</v>
      </c>
      <c r="O183" s="635">
        <v>0</v>
      </c>
      <c r="P183" s="635"/>
      <c r="Q183" s="805">
        <v>29762.9872289421</v>
      </c>
      <c r="R183" s="635">
        <v>2.7886563961875055E-2</v>
      </c>
      <c r="S183" s="635"/>
      <c r="T183" s="521"/>
      <c r="U183" s="810"/>
      <c r="V183" s="807"/>
      <c r="AF183" s="803"/>
    </row>
    <row r="184" spans="1:32" s="123" customFormat="1" ht="13.5" customHeight="1">
      <c r="A184" s="784"/>
      <c r="B184" s="783"/>
      <c r="C184" s="804" t="s">
        <v>711</v>
      </c>
      <c r="D184" s="783"/>
      <c r="E184" s="805">
        <v>0</v>
      </c>
      <c r="F184" s="635">
        <v>0</v>
      </c>
      <c r="G184" s="783"/>
      <c r="H184" s="805">
        <v>58567.992327955806</v>
      </c>
      <c r="I184" s="635">
        <v>0.29733555192754735</v>
      </c>
      <c r="J184" s="635"/>
      <c r="K184" s="805">
        <v>529073.62975483201</v>
      </c>
      <c r="L184" s="635">
        <v>0.77716078473636752</v>
      </c>
      <c r="M184" s="635"/>
      <c r="N184" s="805">
        <v>49940.338309612198</v>
      </c>
      <c r="O184" s="635">
        <v>0.38589753026756601</v>
      </c>
      <c r="P184" s="635"/>
      <c r="Q184" s="805">
        <v>637581.96039240004</v>
      </c>
      <c r="R184" s="635">
        <v>0.59738526857716645</v>
      </c>
      <c r="S184" s="635"/>
      <c r="T184" s="521"/>
      <c r="U184" s="810"/>
      <c r="V184" s="839"/>
      <c r="AF184" s="803"/>
    </row>
    <row r="185" spans="1:32" s="123" customFormat="1" ht="13.5" customHeight="1">
      <c r="A185" s="784"/>
      <c r="B185" s="783"/>
      <c r="C185" s="804" t="s">
        <v>712</v>
      </c>
      <c r="D185" s="783"/>
      <c r="E185" s="805">
        <v>0</v>
      </c>
      <c r="F185" s="635">
        <v>0</v>
      </c>
      <c r="G185" s="783"/>
      <c r="H185" s="805">
        <v>3536.5756749791999</v>
      </c>
      <c r="I185" s="635">
        <v>1.7954340561398253E-2</v>
      </c>
      <c r="J185" s="635"/>
      <c r="K185" s="805">
        <v>13820.0114918086</v>
      </c>
      <c r="L185" s="635">
        <v>2.0300333208851443E-2</v>
      </c>
      <c r="M185" s="635"/>
      <c r="N185" s="805">
        <v>210.510456844</v>
      </c>
      <c r="O185" s="635">
        <v>1.6266502819417415E-3</v>
      </c>
      <c r="P185" s="635"/>
      <c r="Q185" s="805">
        <v>17567.097623631802</v>
      </c>
      <c r="R185" s="635">
        <v>1.6459570665324108E-2</v>
      </c>
      <c r="S185" s="635"/>
      <c r="T185" s="521"/>
      <c r="U185" s="810"/>
      <c r="V185" s="807"/>
      <c r="AF185" s="803"/>
    </row>
    <row r="186" spans="1:32" s="123" customFormat="1" ht="6" customHeight="1">
      <c r="A186" s="811"/>
      <c r="B186" s="812"/>
      <c r="C186" s="812"/>
      <c r="D186" s="812"/>
      <c r="E186" s="796"/>
      <c r="F186" s="797"/>
      <c r="G186" s="812"/>
      <c r="H186" s="796"/>
      <c r="I186" s="797"/>
      <c r="J186" s="797"/>
      <c r="K186" s="796"/>
      <c r="L186" s="797"/>
      <c r="M186" s="797"/>
      <c r="N186" s="796"/>
      <c r="O186" s="797"/>
      <c r="P186" s="797"/>
      <c r="Q186" s="796"/>
      <c r="R186" s="797"/>
      <c r="S186" s="632"/>
      <c r="T186" s="521"/>
      <c r="U186" s="813"/>
      <c r="V186" s="807"/>
      <c r="AF186" s="803"/>
    </row>
    <row r="187" spans="1:32" s="123" customFormat="1" ht="14.25" customHeight="1">
      <c r="A187" s="784"/>
      <c r="B187" s="783" t="s">
        <v>713</v>
      </c>
      <c r="C187" s="783"/>
      <c r="D187" s="804"/>
      <c r="E187" s="821">
        <v>0</v>
      </c>
      <c r="F187" s="632">
        <v>0</v>
      </c>
      <c r="G187" s="804"/>
      <c r="H187" s="821">
        <v>136853.718851704</v>
      </c>
      <c r="I187" s="632">
        <v>0.69477327821404344</v>
      </c>
      <c r="J187" s="635"/>
      <c r="K187" s="821">
        <v>1799991.9381280891</v>
      </c>
      <c r="L187" s="632">
        <v>2.6440235696551171</v>
      </c>
      <c r="M187" s="635"/>
      <c r="N187" s="821">
        <v>656586.39444444899</v>
      </c>
      <c r="O187" s="632">
        <v>5.0735552981752789</v>
      </c>
      <c r="P187" s="635"/>
      <c r="Q187" s="821">
        <v>2593432.0514242421</v>
      </c>
      <c r="R187" s="632">
        <v>2.4299277564616144</v>
      </c>
      <c r="S187" s="632"/>
      <c r="T187" s="521"/>
      <c r="U187" s="810"/>
      <c r="V187" s="807"/>
      <c r="AF187" s="803"/>
    </row>
    <row r="188" spans="1:32" s="123" customFormat="1" ht="14.25" customHeight="1">
      <c r="A188" s="784"/>
      <c r="B188" s="783"/>
      <c r="C188" s="804" t="s">
        <v>714</v>
      </c>
      <c r="D188" s="783"/>
      <c r="E188" s="805">
        <v>0</v>
      </c>
      <c r="F188" s="635">
        <v>0</v>
      </c>
      <c r="G188" s="783"/>
      <c r="H188" s="805">
        <v>0</v>
      </c>
      <c r="I188" s="635">
        <v>0</v>
      </c>
      <c r="J188" s="635"/>
      <c r="K188" s="805">
        <v>0</v>
      </c>
      <c r="L188" s="635">
        <v>0</v>
      </c>
      <c r="M188" s="635"/>
      <c r="N188" s="805">
        <v>0</v>
      </c>
      <c r="O188" s="635">
        <v>0</v>
      </c>
      <c r="P188" s="635"/>
      <c r="Q188" s="805">
        <v>0</v>
      </c>
      <c r="R188" s="635">
        <v>0</v>
      </c>
      <c r="S188" s="635"/>
      <c r="T188" s="521"/>
      <c r="U188" s="810"/>
      <c r="V188" s="807"/>
      <c r="AF188" s="803"/>
    </row>
    <row r="189" spans="1:32" s="123" customFormat="1" ht="14.25" customHeight="1">
      <c r="A189" s="784"/>
      <c r="B189" s="783"/>
      <c r="C189" s="804" t="s">
        <v>715</v>
      </c>
      <c r="D189" s="783"/>
      <c r="E189" s="805">
        <v>0</v>
      </c>
      <c r="F189" s="635">
        <v>0</v>
      </c>
      <c r="G189" s="783"/>
      <c r="H189" s="805">
        <v>136853.718851704</v>
      </c>
      <c r="I189" s="635">
        <v>0.69477327821404344</v>
      </c>
      <c r="J189" s="635"/>
      <c r="K189" s="805">
        <v>1799991.9381280891</v>
      </c>
      <c r="L189" s="635">
        <v>2.6440235696551171</v>
      </c>
      <c r="M189" s="635"/>
      <c r="N189" s="805">
        <v>656586.39444444899</v>
      </c>
      <c r="O189" s="635">
        <v>5.0735552981752789</v>
      </c>
      <c r="P189" s="635"/>
      <c r="Q189" s="805">
        <v>2593432.0514242421</v>
      </c>
      <c r="R189" s="635">
        <v>2.4299277564616144</v>
      </c>
      <c r="S189" s="635"/>
      <c r="T189" s="521"/>
      <c r="U189" s="810"/>
      <c r="V189" s="807"/>
      <c r="AF189" s="803"/>
    </row>
    <row r="190" spans="1:32" s="123" customFormat="1" ht="14.25" customHeight="1">
      <c r="A190" s="784"/>
      <c r="B190" s="783"/>
      <c r="C190" s="804" t="s">
        <v>716</v>
      </c>
      <c r="D190" s="804"/>
      <c r="E190" s="805">
        <v>0</v>
      </c>
      <c r="F190" s="635">
        <v>0</v>
      </c>
      <c r="G190" s="804"/>
      <c r="H190" s="805">
        <v>0</v>
      </c>
      <c r="I190" s="635">
        <v>0</v>
      </c>
      <c r="J190" s="635"/>
      <c r="K190" s="805">
        <v>0</v>
      </c>
      <c r="L190" s="635">
        <v>0</v>
      </c>
      <c r="M190" s="635"/>
      <c r="N190" s="805">
        <v>0</v>
      </c>
      <c r="O190" s="635">
        <v>0</v>
      </c>
      <c r="P190" s="635"/>
      <c r="Q190" s="805">
        <v>0</v>
      </c>
      <c r="R190" s="635">
        <v>0</v>
      </c>
      <c r="S190" s="635"/>
      <c r="T190" s="521"/>
      <c r="U190" s="810"/>
      <c r="V190" s="807"/>
      <c r="AF190" s="803"/>
    </row>
    <row r="191" spans="1:32" s="123" customFormat="1" ht="14.25" customHeight="1">
      <c r="A191" s="784"/>
      <c r="B191" s="783"/>
      <c r="C191" s="804" t="s">
        <v>717</v>
      </c>
      <c r="D191" s="783"/>
      <c r="E191" s="805">
        <v>0</v>
      </c>
      <c r="F191" s="635">
        <v>0</v>
      </c>
      <c r="G191" s="783"/>
      <c r="H191" s="805">
        <v>0</v>
      </c>
      <c r="I191" s="635">
        <v>0</v>
      </c>
      <c r="J191" s="635"/>
      <c r="K191" s="805">
        <v>0</v>
      </c>
      <c r="L191" s="635">
        <v>0</v>
      </c>
      <c r="M191" s="635"/>
      <c r="N191" s="805">
        <v>0</v>
      </c>
      <c r="O191" s="635">
        <v>0</v>
      </c>
      <c r="P191" s="635"/>
      <c r="Q191" s="805">
        <v>0</v>
      </c>
      <c r="R191" s="635">
        <v>0</v>
      </c>
      <c r="S191" s="635"/>
      <c r="T191" s="521"/>
      <c r="U191" s="810"/>
      <c r="V191" s="807"/>
      <c r="AF191" s="803"/>
    </row>
    <row r="192" spans="1:32" s="123" customFormat="1" ht="14.25" customHeight="1">
      <c r="A192" s="784"/>
      <c r="B192" s="783"/>
      <c r="C192" s="804" t="s">
        <v>718</v>
      </c>
      <c r="D192" s="783"/>
      <c r="E192" s="805">
        <v>0</v>
      </c>
      <c r="F192" s="635">
        <v>0</v>
      </c>
      <c r="G192" s="783"/>
      <c r="H192" s="805">
        <v>0</v>
      </c>
      <c r="I192" s="635">
        <v>0</v>
      </c>
      <c r="J192" s="635"/>
      <c r="K192" s="805">
        <v>0</v>
      </c>
      <c r="L192" s="635">
        <v>0</v>
      </c>
      <c r="M192" s="635"/>
      <c r="N192" s="805">
        <v>0</v>
      </c>
      <c r="O192" s="635">
        <v>0</v>
      </c>
      <c r="P192" s="635"/>
      <c r="Q192" s="805">
        <v>0</v>
      </c>
      <c r="R192" s="635">
        <v>0</v>
      </c>
      <c r="S192" s="635"/>
      <c r="T192" s="521"/>
      <c r="U192" s="810"/>
      <c r="V192" s="807"/>
      <c r="AF192" s="803"/>
    </row>
    <row r="193" spans="1:32" s="123" customFormat="1" ht="6" customHeight="1">
      <c r="A193" s="811"/>
      <c r="B193" s="812"/>
      <c r="C193" s="812"/>
      <c r="D193" s="812"/>
      <c r="E193" s="796"/>
      <c r="F193" s="797"/>
      <c r="G193" s="812"/>
      <c r="H193" s="796"/>
      <c r="I193" s="797"/>
      <c r="J193" s="797"/>
      <c r="K193" s="796"/>
      <c r="L193" s="797"/>
      <c r="M193" s="797"/>
      <c r="N193" s="796"/>
      <c r="O193" s="797"/>
      <c r="P193" s="797"/>
      <c r="Q193" s="796"/>
      <c r="R193" s="797"/>
      <c r="S193" s="632"/>
      <c r="T193" s="521"/>
      <c r="U193" s="813"/>
      <c r="V193" s="807"/>
      <c r="AF193" s="803"/>
    </row>
    <row r="194" spans="1:32" s="123" customFormat="1" ht="16.2" customHeight="1">
      <c r="A194" s="840"/>
      <c r="B194" s="841" t="s">
        <v>719</v>
      </c>
      <c r="C194" s="841"/>
      <c r="D194" s="842"/>
      <c r="E194" s="843">
        <v>10989.675149398399</v>
      </c>
      <c r="F194" s="645">
        <v>0.18279384594456777</v>
      </c>
      <c r="G194" s="842"/>
      <c r="H194" s="843">
        <v>557149.88346767263</v>
      </c>
      <c r="I194" s="645">
        <v>2.8285153976185673</v>
      </c>
      <c r="J194" s="645"/>
      <c r="K194" s="843">
        <v>1909840.6093265805</v>
      </c>
      <c r="L194" s="645">
        <v>2.8053812233155853</v>
      </c>
      <c r="M194" s="645"/>
      <c r="N194" s="843">
        <v>484259.91230408743</v>
      </c>
      <c r="O194" s="645">
        <v>3.7419591154384908</v>
      </c>
      <c r="P194" s="645"/>
      <c r="Q194" s="843">
        <v>2962240.0802477389</v>
      </c>
      <c r="R194" s="645">
        <v>2.7754840881002067</v>
      </c>
      <c r="S194" s="632"/>
      <c r="T194" s="521"/>
      <c r="U194" s="810"/>
      <c r="V194" s="807"/>
      <c r="AF194" s="803"/>
    </row>
    <row r="195" spans="1:32" s="123" customFormat="1" ht="16.2" customHeight="1">
      <c r="A195" s="784"/>
      <c r="B195" s="783"/>
      <c r="C195" s="804" t="s">
        <v>720</v>
      </c>
      <c r="D195" s="804"/>
      <c r="E195" s="805">
        <v>0</v>
      </c>
      <c r="F195" s="635">
        <v>0</v>
      </c>
      <c r="G195" s="804"/>
      <c r="H195" s="805">
        <v>28358.6218865136</v>
      </c>
      <c r="I195" s="635">
        <v>0.14396987425000654</v>
      </c>
      <c r="J195" s="632"/>
      <c r="K195" s="805">
        <v>123585.48732003801</v>
      </c>
      <c r="L195" s="635">
        <v>0.1815357804776131</v>
      </c>
      <c r="M195" s="632"/>
      <c r="N195" s="805">
        <v>540.98973814999999</v>
      </c>
      <c r="O195" s="635">
        <v>4.1803201764053759E-3</v>
      </c>
      <c r="P195" s="635"/>
      <c r="Q195" s="805">
        <v>152485.0989447016</v>
      </c>
      <c r="R195" s="635">
        <v>0.14287159525503754</v>
      </c>
      <c r="S195" s="635"/>
      <c r="T195" s="521"/>
      <c r="U195" s="810"/>
      <c r="V195" s="807"/>
      <c r="AF195" s="803"/>
    </row>
    <row r="196" spans="1:32" s="123" customFormat="1" ht="16.2" customHeight="1">
      <c r="A196" s="784"/>
      <c r="B196" s="783"/>
      <c r="C196" s="804" t="s">
        <v>721</v>
      </c>
      <c r="D196" s="804"/>
      <c r="E196" s="805">
        <v>0</v>
      </c>
      <c r="F196" s="635">
        <v>0</v>
      </c>
      <c r="G196" s="804"/>
      <c r="H196" s="805">
        <v>98.627929052000013</v>
      </c>
      <c r="I196" s="635">
        <v>5.0071017555009564E-4</v>
      </c>
      <c r="J196" s="632"/>
      <c r="K196" s="805">
        <v>3893.7151842861995</v>
      </c>
      <c r="L196" s="635">
        <v>5.7195115726369006E-3</v>
      </c>
      <c r="M196" s="632"/>
      <c r="N196" s="805">
        <v>4035.3228459448001</v>
      </c>
      <c r="O196" s="635">
        <v>3.1181629376000046E-2</v>
      </c>
      <c r="P196" s="635"/>
      <c r="Q196" s="805">
        <v>8027.6659592829992</v>
      </c>
      <c r="R196" s="635">
        <v>7.5215575142411365E-3</v>
      </c>
      <c r="S196" s="635"/>
      <c r="T196" s="521"/>
      <c r="U196" s="810"/>
      <c r="V196" s="804"/>
      <c r="AF196" s="803"/>
    </row>
    <row r="197" spans="1:32" s="123" customFormat="1" ht="16.2" customHeight="1">
      <c r="A197" s="784"/>
      <c r="B197" s="783"/>
      <c r="C197" s="804" t="s">
        <v>722</v>
      </c>
      <c r="D197" s="804"/>
      <c r="E197" s="805">
        <v>0</v>
      </c>
      <c r="F197" s="635">
        <v>0</v>
      </c>
      <c r="G197" s="804"/>
      <c r="H197" s="805">
        <v>14073.707614800001</v>
      </c>
      <c r="I197" s="635">
        <v>7.1448814531347271E-2</v>
      </c>
      <c r="J197" s="632"/>
      <c r="K197" s="805">
        <v>0</v>
      </c>
      <c r="L197" s="635">
        <v>0</v>
      </c>
      <c r="M197" s="632"/>
      <c r="N197" s="805">
        <v>0</v>
      </c>
      <c r="O197" s="635">
        <v>0</v>
      </c>
      <c r="P197" s="635"/>
      <c r="Q197" s="805">
        <v>14073.707614800001</v>
      </c>
      <c r="R197" s="635">
        <v>1.3186423276733642E-2</v>
      </c>
      <c r="S197" s="635"/>
      <c r="T197" s="521"/>
      <c r="U197" s="810"/>
      <c r="V197" s="804"/>
      <c r="AF197" s="803"/>
    </row>
    <row r="198" spans="1:32" s="123" customFormat="1" ht="16.2" customHeight="1">
      <c r="A198" s="784"/>
      <c r="B198" s="783"/>
      <c r="C198" s="804" t="s">
        <v>723</v>
      </c>
      <c r="D198" s="804"/>
      <c r="E198" s="805">
        <v>0</v>
      </c>
      <c r="F198" s="635">
        <v>0</v>
      </c>
      <c r="G198" s="804"/>
      <c r="H198" s="805">
        <v>0</v>
      </c>
      <c r="I198" s="635">
        <v>0</v>
      </c>
      <c r="J198" s="635"/>
      <c r="K198" s="805">
        <v>0</v>
      </c>
      <c r="L198" s="635">
        <v>0</v>
      </c>
      <c r="M198" s="635"/>
      <c r="N198" s="805">
        <v>0</v>
      </c>
      <c r="O198" s="635">
        <v>0</v>
      </c>
      <c r="P198" s="635"/>
      <c r="Q198" s="805">
        <v>0</v>
      </c>
      <c r="R198" s="635">
        <v>0</v>
      </c>
      <c r="S198" s="635"/>
      <c r="T198" s="521"/>
      <c r="U198" s="810"/>
      <c r="V198" s="807"/>
      <c r="AF198" s="803"/>
    </row>
    <row r="199" spans="1:32" s="123" customFormat="1" ht="16.2" customHeight="1">
      <c r="A199" s="784"/>
      <c r="B199" s="783"/>
      <c r="C199" s="804" t="s">
        <v>724</v>
      </c>
      <c r="D199" s="804"/>
      <c r="E199" s="805">
        <v>0</v>
      </c>
      <c r="F199" s="635">
        <v>0</v>
      </c>
      <c r="G199" s="804"/>
      <c r="H199" s="805">
        <v>0</v>
      </c>
      <c r="I199" s="635">
        <v>0</v>
      </c>
      <c r="J199" s="635"/>
      <c r="K199" s="805">
        <v>0</v>
      </c>
      <c r="L199" s="635">
        <v>0</v>
      </c>
      <c r="M199" s="635"/>
      <c r="N199" s="805">
        <v>0</v>
      </c>
      <c r="O199" s="635">
        <v>0</v>
      </c>
      <c r="P199" s="635"/>
      <c r="Q199" s="805">
        <v>0</v>
      </c>
      <c r="R199" s="635">
        <v>0</v>
      </c>
      <c r="S199" s="635"/>
      <c r="T199" s="521"/>
      <c r="U199" s="810"/>
      <c r="V199" s="839"/>
      <c r="AF199" s="803"/>
    </row>
    <row r="200" spans="1:32" s="123" customFormat="1" ht="13.5" customHeight="1">
      <c r="A200" s="827"/>
      <c r="B200" s="804"/>
      <c r="C200" s="804" t="s">
        <v>725</v>
      </c>
      <c r="D200" s="804"/>
      <c r="E200" s="805">
        <v>0</v>
      </c>
      <c r="F200" s="635">
        <v>0</v>
      </c>
      <c r="G200" s="804"/>
      <c r="H200" s="805">
        <v>842.32385999999997</v>
      </c>
      <c r="I200" s="635">
        <v>4.2762748023256964E-3</v>
      </c>
      <c r="J200" s="635"/>
      <c r="K200" s="805">
        <v>2487.6495</v>
      </c>
      <c r="L200" s="635">
        <v>3.6541296500921961E-3</v>
      </c>
      <c r="M200" s="635"/>
      <c r="N200" s="805">
        <v>2100.96558</v>
      </c>
      <c r="O200" s="635">
        <v>1.623452014827691E-2</v>
      </c>
      <c r="P200" s="635"/>
      <c r="Q200" s="805">
        <v>5430.93894</v>
      </c>
      <c r="R200" s="635">
        <v>5.0885425229116382E-3</v>
      </c>
      <c r="S200" s="635"/>
      <c r="T200" s="521"/>
      <c r="U200" s="810"/>
      <c r="V200" s="807"/>
      <c r="AF200" s="803"/>
    </row>
    <row r="201" spans="1:32" s="123" customFormat="1" ht="13.5" customHeight="1">
      <c r="A201" s="784"/>
      <c r="B201" s="804"/>
      <c r="C201" s="804" t="s">
        <v>726</v>
      </c>
      <c r="D201" s="783"/>
      <c r="E201" s="824">
        <v>0</v>
      </c>
      <c r="F201" s="635">
        <v>0</v>
      </c>
      <c r="G201" s="783"/>
      <c r="H201" s="805">
        <v>2.4610327077999998</v>
      </c>
      <c r="I201" s="635">
        <v>1.2494068678126389E-5</v>
      </c>
      <c r="J201" s="635"/>
      <c r="K201" s="805">
        <v>26.702024407299998</v>
      </c>
      <c r="L201" s="635">
        <v>3.9222832277698452E-5</v>
      </c>
      <c r="M201" s="635"/>
      <c r="N201" s="805">
        <v>14.9090700926</v>
      </c>
      <c r="O201" s="635">
        <v>1.1520493296724421E-4</v>
      </c>
      <c r="P201" s="635"/>
      <c r="Q201" s="805">
        <v>44.072127207699999</v>
      </c>
      <c r="R201" s="635">
        <v>4.1293576644695697E-5</v>
      </c>
      <c r="S201" s="635"/>
      <c r="T201" s="521"/>
      <c r="U201" s="810"/>
      <c r="V201" s="807"/>
      <c r="AF201" s="803"/>
    </row>
    <row r="202" spans="1:32" s="123" customFormat="1" ht="13.5" customHeight="1">
      <c r="A202" s="827"/>
      <c r="B202" s="804"/>
      <c r="C202" s="804" t="s">
        <v>727</v>
      </c>
      <c r="D202" s="804"/>
      <c r="E202" s="805">
        <v>0</v>
      </c>
      <c r="F202" s="635">
        <v>0</v>
      </c>
      <c r="G202" s="804"/>
      <c r="H202" s="805">
        <v>26325.655882973999</v>
      </c>
      <c r="I202" s="635">
        <v>0.13364899684434789</v>
      </c>
      <c r="J202" s="635"/>
      <c r="K202" s="805">
        <v>5275.2493532095004</v>
      </c>
      <c r="L202" s="635">
        <v>7.7488589422233774E-3</v>
      </c>
      <c r="M202" s="635"/>
      <c r="N202" s="805">
        <v>0</v>
      </c>
      <c r="O202" s="635">
        <v>0</v>
      </c>
      <c r="P202" s="635"/>
      <c r="Q202" s="805">
        <v>31600.905236183498</v>
      </c>
      <c r="R202" s="635">
        <v>2.960860945654837E-2</v>
      </c>
      <c r="S202" s="635"/>
      <c r="T202" s="521"/>
      <c r="U202" s="810"/>
      <c r="V202" s="807"/>
      <c r="AF202" s="803"/>
    </row>
    <row r="203" spans="1:32" s="123" customFormat="1" ht="13.5" customHeight="1">
      <c r="A203" s="827"/>
      <c r="B203" s="804"/>
      <c r="C203" s="804" t="s">
        <v>728</v>
      </c>
      <c r="D203" s="804"/>
      <c r="E203" s="805">
        <v>0</v>
      </c>
      <c r="F203" s="635">
        <v>0</v>
      </c>
      <c r="G203" s="804"/>
      <c r="H203" s="805">
        <v>68087.429781769999</v>
      </c>
      <c r="I203" s="635">
        <v>0.34566343678178985</v>
      </c>
      <c r="J203" s="635"/>
      <c r="K203" s="805">
        <v>23830.6004236195</v>
      </c>
      <c r="L203" s="635">
        <v>3.5004973002606535E-2</v>
      </c>
      <c r="M203" s="635"/>
      <c r="N203" s="805">
        <v>0</v>
      </c>
      <c r="O203" s="635">
        <v>0</v>
      </c>
      <c r="P203" s="635"/>
      <c r="Q203" s="805">
        <v>91918.030205389499</v>
      </c>
      <c r="R203" s="635">
        <v>8.6123009389312125E-2</v>
      </c>
      <c r="S203" s="635"/>
      <c r="T203" s="521"/>
      <c r="U203" s="810"/>
      <c r="V203" s="807"/>
      <c r="AF203" s="803"/>
    </row>
    <row r="204" spans="1:32" s="123" customFormat="1" ht="13.5" customHeight="1">
      <c r="A204" s="827"/>
      <c r="B204" s="804"/>
      <c r="C204" s="804" t="s">
        <v>729</v>
      </c>
      <c r="D204" s="804"/>
      <c r="E204" s="805">
        <v>0</v>
      </c>
      <c r="F204" s="635">
        <v>0</v>
      </c>
      <c r="G204" s="804"/>
      <c r="H204" s="805">
        <v>0</v>
      </c>
      <c r="I204" s="635">
        <v>0</v>
      </c>
      <c r="J204" s="635"/>
      <c r="K204" s="805">
        <v>0</v>
      </c>
      <c r="L204" s="635">
        <v>0</v>
      </c>
      <c r="M204" s="635"/>
      <c r="N204" s="805">
        <v>0</v>
      </c>
      <c r="O204" s="635">
        <v>0</v>
      </c>
      <c r="P204" s="635"/>
      <c r="Q204" s="805">
        <v>0</v>
      </c>
      <c r="R204" s="635">
        <v>0</v>
      </c>
      <c r="S204" s="635"/>
      <c r="T204" s="521"/>
      <c r="U204" s="810"/>
      <c r="V204" s="807"/>
      <c r="AF204" s="803"/>
    </row>
    <row r="205" spans="1:32" s="123" customFormat="1" ht="13.5" customHeight="1">
      <c r="A205" s="827"/>
      <c r="B205" s="804"/>
      <c r="C205" s="844" t="s">
        <v>730</v>
      </c>
      <c r="D205" s="804"/>
      <c r="E205" s="805">
        <v>0</v>
      </c>
      <c r="F205" s="635">
        <v>0</v>
      </c>
      <c r="G205" s="804"/>
      <c r="H205" s="805">
        <v>0</v>
      </c>
      <c r="I205" s="635">
        <v>0</v>
      </c>
      <c r="J205" s="635"/>
      <c r="K205" s="805">
        <v>0</v>
      </c>
      <c r="L205" s="635">
        <v>0</v>
      </c>
      <c r="M205" s="635"/>
      <c r="N205" s="805">
        <v>0</v>
      </c>
      <c r="O205" s="635">
        <v>0</v>
      </c>
      <c r="P205" s="635"/>
      <c r="Q205" s="805">
        <v>0</v>
      </c>
      <c r="R205" s="635">
        <v>0</v>
      </c>
      <c r="S205" s="635"/>
      <c r="T205" s="521"/>
      <c r="U205" s="810"/>
      <c r="V205" s="820"/>
      <c r="AF205" s="803"/>
    </row>
    <row r="206" spans="1:32" s="123" customFormat="1" ht="13.5" customHeight="1">
      <c r="A206" s="827"/>
      <c r="B206" s="804"/>
      <c r="C206" s="844" t="s">
        <v>731</v>
      </c>
      <c r="D206" s="804"/>
      <c r="E206" s="805">
        <v>0</v>
      </c>
      <c r="F206" s="635">
        <v>0</v>
      </c>
      <c r="G206" s="804"/>
      <c r="H206" s="805">
        <v>5812.2344192664996</v>
      </c>
      <c r="I206" s="635">
        <v>2.9507310397593939E-2</v>
      </c>
      <c r="J206" s="635"/>
      <c r="K206" s="805">
        <v>55696.875713068497</v>
      </c>
      <c r="L206" s="635">
        <v>8.1813617618005874E-2</v>
      </c>
      <c r="M206" s="635"/>
      <c r="N206" s="805">
        <v>0</v>
      </c>
      <c r="O206" s="635">
        <v>0</v>
      </c>
      <c r="P206" s="635"/>
      <c r="Q206" s="805">
        <v>61509.110132334994</v>
      </c>
      <c r="R206" s="635">
        <v>5.7631235761019577E-2</v>
      </c>
      <c r="S206" s="635"/>
      <c r="T206" s="521"/>
      <c r="U206" s="810"/>
      <c r="V206" s="845"/>
      <c r="AF206" s="803"/>
    </row>
    <row r="207" spans="1:32" s="123" customFormat="1" ht="13.5" customHeight="1">
      <c r="A207" s="827"/>
      <c r="B207" s="804"/>
      <c r="C207" s="844" t="s">
        <v>732</v>
      </c>
      <c r="D207" s="804"/>
      <c r="E207" s="805">
        <v>0</v>
      </c>
      <c r="F207" s="635">
        <v>0</v>
      </c>
      <c r="G207" s="804"/>
      <c r="H207" s="805">
        <v>102870.52875690401</v>
      </c>
      <c r="I207" s="635">
        <v>0.52224882959515062</v>
      </c>
      <c r="J207" s="635"/>
      <c r="K207" s="805">
        <v>117384.889075339</v>
      </c>
      <c r="L207" s="635">
        <v>0.17242766862573677</v>
      </c>
      <c r="M207" s="635"/>
      <c r="N207" s="805">
        <v>0</v>
      </c>
      <c r="O207" s="635">
        <v>0</v>
      </c>
      <c r="P207" s="635"/>
      <c r="Q207" s="805">
        <v>220255.41783224302</v>
      </c>
      <c r="R207" s="635">
        <v>0.20636929855466926</v>
      </c>
      <c r="S207" s="635"/>
      <c r="T207" s="521"/>
      <c r="U207" s="810"/>
      <c r="V207" s="846"/>
      <c r="AF207" s="803"/>
    </row>
    <row r="208" spans="1:32" s="123" customFormat="1" ht="13.5" customHeight="1">
      <c r="A208" s="827"/>
      <c r="B208" s="804"/>
      <c r="C208" s="844" t="s">
        <v>733</v>
      </c>
      <c r="D208" s="804"/>
      <c r="E208" s="805">
        <v>0</v>
      </c>
      <c r="F208" s="635">
        <v>0</v>
      </c>
      <c r="G208" s="804"/>
      <c r="H208" s="805">
        <v>31296.314714805099</v>
      </c>
      <c r="I208" s="635">
        <v>0.15888383123870664</v>
      </c>
      <c r="J208" s="635"/>
      <c r="K208" s="805">
        <v>204473.31313738803</v>
      </c>
      <c r="L208" s="635">
        <v>0.30035260039162098</v>
      </c>
      <c r="M208" s="635"/>
      <c r="N208" s="805">
        <v>179257.768812644</v>
      </c>
      <c r="O208" s="635">
        <v>1.3851554195971327</v>
      </c>
      <c r="P208" s="635"/>
      <c r="Q208" s="805">
        <v>415027.39666483714</v>
      </c>
      <c r="R208" s="635">
        <v>0.38886177499582414</v>
      </c>
      <c r="S208" s="635"/>
      <c r="T208" s="521"/>
      <c r="U208" s="810"/>
      <c r="V208" s="846"/>
      <c r="AF208" s="803"/>
    </row>
    <row r="209" spans="1:32" s="123" customFormat="1" ht="13.5" customHeight="1">
      <c r="A209" s="827"/>
      <c r="B209" s="804"/>
      <c r="C209" s="844" t="s">
        <v>734</v>
      </c>
      <c r="D209" s="804"/>
      <c r="E209" s="805">
        <v>0</v>
      </c>
      <c r="F209" s="635">
        <v>0</v>
      </c>
      <c r="G209" s="804"/>
      <c r="H209" s="805">
        <v>33293.589667799999</v>
      </c>
      <c r="I209" s="635">
        <v>0.16902351380071828</v>
      </c>
      <c r="J209" s="635"/>
      <c r="K209" s="805">
        <v>0</v>
      </c>
      <c r="L209" s="635">
        <v>0</v>
      </c>
      <c r="M209" s="635"/>
      <c r="N209" s="805">
        <v>0</v>
      </c>
      <c r="O209" s="635">
        <v>0</v>
      </c>
      <c r="P209" s="635"/>
      <c r="Q209" s="805">
        <v>33293.589667799999</v>
      </c>
      <c r="R209" s="635">
        <v>3.1194577703164503E-2</v>
      </c>
      <c r="S209" s="635"/>
      <c r="T209" s="521"/>
      <c r="U209" s="810"/>
      <c r="V209" s="846"/>
      <c r="AF209" s="803"/>
    </row>
    <row r="210" spans="1:32" s="123" customFormat="1" ht="13.5" customHeight="1">
      <c r="A210" s="827"/>
      <c r="B210" s="804"/>
      <c r="C210" s="844" t="s">
        <v>735</v>
      </c>
      <c r="D210" s="804"/>
      <c r="E210" s="805">
        <v>0</v>
      </c>
      <c r="F210" s="635">
        <v>0</v>
      </c>
      <c r="G210" s="804"/>
      <c r="H210" s="805">
        <v>14986.685649004499</v>
      </c>
      <c r="I210" s="635">
        <v>7.6083783511978476E-2</v>
      </c>
      <c r="J210" s="635"/>
      <c r="K210" s="805">
        <v>36614.628316380498</v>
      </c>
      <c r="L210" s="635">
        <v>5.378354103260579E-2</v>
      </c>
      <c r="M210" s="635"/>
      <c r="N210" s="805">
        <v>0</v>
      </c>
      <c r="O210" s="635">
        <v>0</v>
      </c>
      <c r="P210" s="635"/>
      <c r="Q210" s="805">
        <v>51601.313965384994</v>
      </c>
      <c r="R210" s="635">
        <v>4.8348081842175109E-2</v>
      </c>
      <c r="S210" s="635"/>
      <c r="T210" s="521"/>
      <c r="U210" s="810"/>
      <c r="V210" s="846"/>
      <c r="AF210" s="803"/>
    </row>
    <row r="211" spans="1:32" s="123" customFormat="1" ht="13.5" customHeight="1">
      <c r="A211" s="784"/>
      <c r="B211" s="783"/>
      <c r="C211" s="804" t="s">
        <v>736</v>
      </c>
      <c r="D211" s="783"/>
      <c r="E211" s="805">
        <v>0</v>
      </c>
      <c r="F211" s="635">
        <v>0</v>
      </c>
      <c r="G211" s="783"/>
      <c r="H211" s="805">
        <v>0</v>
      </c>
      <c r="I211" s="635">
        <v>0</v>
      </c>
      <c r="J211" s="635"/>
      <c r="K211" s="805">
        <v>0</v>
      </c>
      <c r="L211" s="635">
        <v>0</v>
      </c>
      <c r="M211" s="635"/>
      <c r="N211" s="805">
        <v>0</v>
      </c>
      <c r="O211" s="635">
        <v>0</v>
      </c>
      <c r="P211" s="635"/>
      <c r="Q211" s="805">
        <v>0</v>
      </c>
      <c r="R211" s="635">
        <v>0</v>
      </c>
      <c r="S211" s="635"/>
      <c r="T211" s="521"/>
      <c r="U211" s="120"/>
      <c r="V211" s="807"/>
      <c r="AF211" s="803"/>
    </row>
    <row r="212" spans="1:32" s="123" customFormat="1" ht="13.5" customHeight="1">
      <c r="A212" s="784"/>
      <c r="B212" s="783"/>
      <c r="C212" s="804" t="s">
        <v>737</v>
      </c>
      <c r="D212" s="804"/>
      <c r="E212" s="805">
        <v>0</v>
      </c>
      <c r="F212" s="635">
        <v>0</v>
      </c>
      <c r="G212" s="804"/>
      <c r="H212" s="805">
        <v>39427.789139412795</v>
      </c>
      <c r="I212" s="635">
        <v>0.20016536300928445</v>
      </c>
      <c r="J212" s="635"/>
      <c r="K212" s="805">
        <v>574852.29109228496</v>
      </c>
      <c r="L212" s="635">
        <v>0.84440545233713526</v>
      </c>
      <c r="M212" s="635"/>
      <c r="N212" s="805">
        <v>220052.79623367</v>
      </c>
      <c r="O212" s="635">
        <v>1.7003855694485908</v>
      </c>
      <c r="P212" s="635"/>
      <c r="Q212" s="805">
        <v>834332.87646536774</v>
      </c>
      <c r="R212" s="635">
        <v>0.78173191911400985</v>
      </c>
      <c r="S212" s="635"/>
      <c r="T212" s="521"/>
      <c r="U212" s="810"/>
      <c r="V212" s="820"/>
      <c r="AF212" s="803"/>
    </row>
    <row r="213" spans="1:32" s="123" customFormat="1" ht="13.5" customHeight="1">
      <c r="A213" s="784"/>
      <c r="B213" s="783"/>
      <c r="C213" s="804" t="s">
        <v>738</v>
      </c>
      <c r="D213" s="804"/>
      <c r="E213" s="805">
        <v>0</v>
      </c>
      <c r="F213" s="635">
        <v>0</v>
      </c>
      <c r="G213" s="804"/>
      <c r="H213" s="805">
        <v>16796.944079999997</v>
      </c>
      <c r="I213" s="635">
        <v>8.5274028359326987E-2</v>
      </c>
      <c r="J213" s="635"/>
      <c r="K213" s="805">
        <v>199877.93766</v>
      </c>
      <c r="L213" s="635">
        <v>0.29360241400675036</v>
      </c>
      <c r="M213" s="635"/>
      <c r="N213" s="805">
        <v>47556.744299999998</v>
      </c>
      <c r="O213" s="635">
        <v>0.36747909193486311</v>
      </c>
      <c r="P213" s="635"/>
      <c r="Q213" s="805">
        <v>264231.62604</v>
      </c>
      <c r="R213" s="635">
        <v>0.24757300346349062</v>
      </c>
      <c r="S213" s="635"/>
      <c r="T213" s="521"/>
      <c r="U213" s="810"/>
      <c r="V213" s="804"/>
      <c r="AF213" s="803"/>
    </row>
    <row r="214" spans="1:32" s="123" customFormat="1" ht="13.5" customHeight="1">
      <c r="A214" s="784"/>
      <c r="B214" s="783"/>
      <c r="C214" s="804" t="s">
        <v>739</v>
      </c>
      <c r="D214" s="783"/>
      <c r="E214" s="805">
        <v>0</v>
      </c>
      <c r="F214" s="635">
        <v>0</v>
      </c>
      <c r="G214" s="783"/>
      <c r="H214" s="805">
        <v>0</v>
      </c>
      <c r="I214" s="635">
        <v>0</v>
      </c>
      <c r="J214" s="635"/>
      <c r="K214" s="805">
        <v>0.83481750399999999</v>
      </c>
      <c r="L214" s="635">
        <v>1.2262705794294414E-6</v>
      </c>
      <c r="M214" s="635"/>
      <c r="N214" s="805">
        <v>0</v>
      </c>
      <c r="O214" s="635">
        <v>0</v>
      </c>
      <c r="P214" s="635"/>
      <c r="Q214" s="805">
        <v>0.83481750399999999</v>
      </c>
      <c r="R214" s="635">
        <v>7.8218599304947383E-7</v>
      </c>
      <c r="S214" s="635"/>
      <c r="T214" s="521"/>
      <c r="U214" s="120"/>
      <c r="V214" s="807"/>
      <c r="AF214" s="803"/>
    </row>
    <row r="215" spans="1:32" s="123" customFormat="1" ht="13.5" customHeight="1">
      <c r="A215" s="784"/>
      <c r="B215" s="783"/>
      <c r="C215" s="804" t="s">
        <v>740</v>
      </c>
      <c r="D215" s="783"/>
      <c r="E215" s="805">
        <v>0</v>
      </c>
      <c r="F215" s="635">
        <v>0</v>
      </c>
      <c r="G215" s="783"/>
      <c r="H215" s="805">
        <v>0</v>
      </c>
      <c r="I215" s="635">
        <v>0</v>
      </c>
      <c r="J215" s="635"/>
      <c r="K215" s="805">
        <v>0</v>
      </c>
      <c r="L215" s="635">
        <v>0</v>
      </c>
      <c r="M215" s="635"/>
      <c r="N215" s="805">
        <v>0</v>
      </c>
      <c r="O215" s="635">
        <v>0</v>
      </c>
      <c r="P215" s="635"/>
      <c r="Q215" s="805">
        <v>0</v>
      </c>
      <c r="R215" s="635">
        <v>0</v>
      </c>
      <c r="S215" s="635"/>
      <c r="T215" s="521"/>
      <c r="U215" s="120"/>
      <c r="V215" s="807"/>
      <c r="AF215" s="803"/>
    </row>
    <row r="216" spans="1:32" s="123" customFormat="1" ht="13.5" customHeight="1">
      <c r="A216" s="784"/>
      <c r="B216" s="783"/>
      <c r="C216" s="804" t="s">
        <v>741</v>
      </c>
      <c r="D216" s="783"/>
      <c r="E216" s="805">
        <v>10989.675149398399</v>
      </c>
      <c r="F216" s="635">
        <v>0.18279384594456777</v>
      </c>
      <c r="G216" s="783"/>
      <c r="H216" s="805">
        <v>0</v>
      </c>
      <c r="I216" s="635">
        <v>0</v>
      </c>
      <c r="J216" s="635"/>
      <c r="K216" s="805">
        <v>0</v>
      </c>
      <c r="L216" s="635">
        <v>0</v>
      </c>
      <c r="M216" s="635"/>
      <c r="N216" s="805">
        <v>0</v>
      </c>
      <c r="O216" s="635">
        <v>0</v>
      </c>
      <c r="P216" s="635"/>
      <c r="Q216" s="805">
        <v>10989.675149398399</v>
      </c>
      <c r="R216" s="635">
        <v>1.029682526879948E-2</v>
      </c>
      <c r="S216" s="635"/>
      <c r="T216" s="521"/>
      <c r="U216" s="120"/>
      <c r="V216" s="804"/>
      <c r="AF216" s="803"/>
    </row>
    <row r="217" spans="1:32" s="123" customFormat="1" ht="13.5" customHeight="1">
      <c r="A217" s="784"/>
      <c r="B217" s="783"/>
      <c r="C217" s="804" t="s">
        <v>742</v>
      </c>
      <c r="D217" s="783"/>
      <c r="E217" s="805">
        <v>0</v>
      </c>
      <c r="F217" s="635">
        <v>0</v>
      </c>
      <c r="G217" s="783"/>
      <c r="H217" s="805">
        <v>0</v>
      </c>
      <c r="I217" s="635">
        <v>0</v>
      </c>
      <c r="J217" s="635"/>
      <c r="K217" s="805">
        <v>0</v>
      </c>
      <c r="L217" s="635">
        <v>0</v>
      </c>
      <c r="M217" s="635"/>
      <c r="N217" s="805">
        <v>0</v>
      </c>
      <c r="O217" s="635">
        <v>0</v>
      </c>
      <c r="P217" s="635"/>
      <c r="Q217" s="805">
        <v>0</v>
      </c>
      <c r="R217" s="635">
        <v>0</v>
      </c>
      <c r="S217" s="635"/>
      <c r="T217" s="521"/>
      <c r="U217" s="120"/>
      <c r="V217" s="804"/>
      <c r="AF217" s="803"/>
    </row>
    <row r="218" spans="1:32" s="123" customFormat="1" ht="13.5" customHeight="1">
      <c r="A218" s="784"/>
      <c r="B218" s="783"/>
      <c r="C218" s="804" t="s">
        <v>743</v>
      </c>
      <c r="D218" s="783"/>
      <c r="E218" s="805">
        <v>0</v>
      </c>
      <c r="F218" s="635">
        <v>0</v>
      </c>
      <c r="G218" s="783"/>
      <c r="H218" s="805">
        <v>124414.579670939</v>
      </c>
      <c r="I218" s="635">
        <v>0.63162277284746426</v>
      </c>
      <c r="J218" s="635"/>
      <c r="K218" s="805">
        <v>515616.18583469902</v>
      </c>
      <c r="L218" s="635">
        <v>0.75739303013789583</v>
      </c>
      <c r="M218" s="635"/>
      <c r="N218" s="805">
        <v>30700.415723586004</v>
      </c>
      <c r="O218" s="635">
        <v>0.23722735982425483</v>
      </c>
      <c r="P218" s="635"/>
      <c r="Q218" s="805">
        <v>670731.18122922408</v>
      </c>
      <c r="R218" s="635">
        <v>0.62844457925863906</v>
      </c>
      <c r="S218" s="635"/>
      <c r="T218" s="521"/>
      <c r="U218" s="120"/>
      <c r="V218" s="807"/>
      <c r="AF218" s="803"/>
    </row>
    <row r="219" spans="1:32" s="123" customFormat="1" ht="13.5" customHeight="1">
      <c r="A219" s="784"/>
      <c r="B219" s="783"/>
      <c r="C219" s="804" t="s">
        <v>744</v>
      </c>
      <c r="D219" s="783"/>
      <c r="E219" s="805">
        <v>0</v>
      </c>
      <c r="F219" s="635">
        <v>0</v>
      </c>
      <c r="G219" s="783"/>
      <c r="H219" s="805">
        <v>50462.389381723398</v>
      </c>
      <c r="I219" s="635">
        <v>0.25618536340429859</v>
      </c>
      <c r="J219" s="635"/>
      <c r="K219" s="805">
        <v>46224.249874355701</v>
      </c>
      <c r="L219" s="635">
        <v>6.7899196417804689E-2</v>
      </c>
      <c r="M219" s="635"/>
      <c r="N219" s="805">
        <v>0</v>
      </c>
      <c r="O219" s="635">
        <v>0</v>
      </c>
      <c r="P219" s="635"/>
      <c r="Q219" s="805">
        <v>96686.639256079099</v>
      </c>
      <c r="R219" s="635">
        <v>9.0590978960992732E-2</v>
      </c>
      <c r="S219" s="635"/>
      <c r="T219" s="521"/>
      <c r="U219" s="120"/>
      <c r="V219" s="807"/>
      <c r="AF219" s="803"/>
    </row>
    <row r="220" spans="1:32" s="123" customFormat="1" ht="13.5" customHeight="1">
      <c r="A220" s="784"/>
      <c r="B220" s="783"/>
      <c r="C220" s="804" t="s">
        <v>745</v>
      </c>
      <c r="D220" s="783"/>
      <c r="E220" s="805">
        <v>0</v>
      </c>
      <c r="F220" s="635">
        <v>0</v>
      </c>
      <c r="G220" s="783"/>
      <c r="H220" s="805">
        <v>0</v>
      </c>
      <c r="I220" s="635">
        <v>0</v>
      </c>
      <c r="J220" s="635"/>
      <c r="K220" s="805">
        <v>0</v>
      </c>
      <c r="L220" s="635">
        <v>0</v>
      </c>
      <c r="M220" s="635"/>
      <c r="N220" s="805">
        <v>0</v>
      </c>
      <c r="O220" s="635">
        <v>0</v>
      </c>
      <c r="P220" s="635"/>
      <c r="Q220" s="805">
        <v>0</v>
      </c>
      <c r="R220" s="635">
        <v>0</v>
      </c>
      <c r="S220" s="635"/>
      <c r="T220" s="521"/>
      <c r="U220" s="120"/>
      <c r="V220" s="807"/>
      <c r="AF220" s="803"/>
    </row>
    <row r="221" spans="1:32" s="123" customFormat="1" ht="13.5" customHeight="1">
      <c r="A221" s="784"/>
      <c r="B221" s="783"/>
      <c r="C221" s="804" t="s">
        <v>746</v>
      </c>
      <c r="D221" s="783"/>
      <c r="E221" s="805">
        <v>0</v>
      </c>
      <c r="F221" s="635">
        <v>0</v>
      </c>
      <c r="G221" s="783"/>
      <c r="H221" s="805">
        <v>0</v>
      </c>
      <c r="I221" s="635">
        <v>0</v>
      </c>
      <c r="J221" s="635"/>
      <c r="K221" s="805">
        <v>0</v>
      </c>
      <c r="L221" s="635">
        <v>0</v>
      </c>
      <c r="M221" s="635"/>
      <c r="N221" s="805">
        <v>0</v>
      </c>
      <c r="O221" s="635">
        <v>0</v>
      </c>
      <c r="P221" s="635"/>
      <c r="Q221" s="805">
        <v>0</v>
      </c>
      <c r="R221" s="635">
        <v>0</v>
      </c>
      <c r="S221" s="635"/>
      <c r="T221" s="521"/>
      <c r="U221" s="120"/>
      <c r="V221" s="807"/>
      <c r="AF221" s="803"/>
    </row>
    <row r="222" spans="1:32" s="123" customFormat="1" ht="13.5" customHeight="1">
      <c r="A222" s="784"/>
      <c r="B222" s="783"/>
      <c r="C222" s="804" t="s">
        <v>747</v>
      </c>
      <c r="D222" s="783"/>
      <c r="E222" s="805">
        <v>0</v>
      </c>
      <c r="F222" s="635">
        <v>0</v>
      </c>
      <c r="G222" s="783"/>
      <c r="H222" s="805">
        <v>0</v>
      </c>
      <c r="I222" s="635">
        <v>0</v>
      </c>
      <c r="J222" s="635"/>
      <c r="K222" s="805">
        <v>0</v>
      </c>
      <c r="L222" s="635">
        <v>0</v>
      </c>
      <c r="M222" s="635"/>
      <c r="N222" s="805">
        <v>0</v>
      </c>
      <c r="O222" s="635">
        <v>0</v>
      </c>
      <c r="P222" s="635"/>
      <c r="Q222" s="805">
        <v>0</v>
      </c>
      <c r="R222" s="635">
        <v>0</v>
      </c>
      <c r="S222" s="635"/>
      <c r="T222" s="521"/>
      <c r="U222" s="120"/>
      <c r="V222" s="839"/>
      <c r="AF222" s="803"/>
    </row>
    <row r="223" spans="1:32" s="123" customFormat="1" ht="13.5" customHeight="1">
      <c r="A223" s="847"/>
      <c r="B223" s="848"/>
      <c r="C223" s="849"/>
      <c r="D223" s="850"/>
      <c r="E223" s="807"/>
      <c r="F223" s="851"/>
      <c r="H223" s="852"/>
      <c r="K223" s="852"/>
      <c r="N223" s="852"/>
      <c r="P223" s="852"/>
      <c r="Q223" s="852"/>
      <c r="R223" s="852"/>
      <c r="S223" s="635"/>
      <c r="T223" s="521"/>
      <c r="U223" s="838"/>
      <c r="V223" s="807"/>
      <c r="AF223" s="803"/>
    </row>
    <row r="224" spans="1:32" s="123" customFormat="1" ht="18" customHeight="1">
      <c r="A224" s="853" t="s">
        <v>748</v>
      </c>
      <c r="B224" s="854"/>
      <c r="C224" s="854"/>
      <c r="D224" s="854"/>
      <c r="E224" s="855">
        <v>0</v>
      </c>
      <c r="F224" s="856">
        <v>0</v>
      </c>
      <c r="G224" s="854"/>
      <c r="H224" s="855">
        <v>10310175.958117766</v>
      </c>
      <c r="I224" s="856">
        <v>52.342273264398798</v>
      </c>
      <c r="J224" s="856"/>
      <c r="K224" s="855">
        <v>32715183.44210257</v>
      </c>
      <c r="L224" s="856">
        <v>48.055613069281769</v>
      </c>
      <c r="M224" s="856"/>
      <c r="N224" s="855">
        <v>6414227.3943606419</v>
      </c>
      <c r="O224" s="856">
        <v>49.563831440483447</v>
      </c>
      <c r="P224" s="856"/>
      <c r="Q224" s="855">
        <v>49439586.794580981</v>
      </c>
      <c r="R224" s="856">
        <v>46.322641903870498</v>
      </c>
      <c r="S224" s="632"/>
      <c r="T224" s="521"/>
      <c r="U224" s="799"/>
      <c r="AF224" s="803"/>
    </row>
    <row r="225" spans="1:32" s="123" customFormat="1" ht="16.2" customHeight="1">
      <c r="A225" s="784"/>
      <c r="B225" s="783" t="s">
        <v>554</v>
      </c>
      <c r="C225" s="783"/>
      <c r="D225" s="783"/>
      <c r="E225" s="798">
        <v>0</v>
      </c>
      <c r="F225" s="632">
        <v>0</v>
      </c>
      <c r="G225" s="783"/>
      <c r="H225" s="798">
        <v>4249259.7288680105</v>
      </c>
      <c r="I225" s="632">
        <v>21.572465378216393</v>
      </c>
      <c r="J225" s="632"/>
      <c r="K225" s="798">
        <v>813367.12052892311</v>
      </c>
      <c r="L225" s="632">
        <v>1.1947619274881172</v>
      </c>
      <c r="M225" s="632"/>
      <c r="N225" s="798">
        <v>121.40952469200001</v>
      </c>
      <c r="O225" s="632">
        <v>9.3815214945358453E-4</v>
      </c>
      <c r="P225" s="632"/>
      <c r="Q225" s="798">
        <v>5062748.2589216251</v>
      </c>
      <c r="R225" s="632">
        <v>4.7435646180031528</v>
      </c>
      <c r="S225" s="632"/>
      <c r="T225" s="521"/>
      <c r="U225" s="799"/>
      <c r="V225" s="807"/>
      <c r="AF225" s="803"/>
    </row>
    <row r="226" spans="1:32" s="123" customFormat="1" ht="16.2" customHeight="1">
      <c r="A226" s="784"/>
      <c r="B226" s="783"/>
      <c r="C226" s="804" t="s">
        <v>749</v>
      </c>
      <c r="D226" s="783"/>
      <c r="E226" s="805">
        <v>0</v>
      </c>
      <c r="F226" s="635">
        <v>0</v>
      </c>
      <c r="G226" s="783"/>
      <c r="H226" s="805">
        <v>75251.228943859503</v>
      </c>
      <c r="I226" s="635">
        <v>0.38203231495385692</v>
      </c>
      <c r="J226" s="635"/>
      <c r="K226" s="805">
        <v>0</v>
      </c>
      <c r="L226" s="635">
        <v>0</v>
      </c>
      <c r="M226" s="635"/>
      <c r="N226" s="805">
        <v>0</v>
      </c>
      <c r="O226" s="635">
        <v>0</v>
      </c>
      <c r="P226" s="635"/>
      <c r="Q226" s="805">
        <v>75251.228943859503</v>
      </c>
      <c r="R226" s="635">
        <v>7.0506975425908239E-2</v>
      </c>
      <c r="S226" s="632"/>
      <c r="T226" s="521"/>
      <c r="U226" s="799"/>
      <c r="V226" s="804"/>
      <c r="AF226" s="803"/>
    </row>
    <row r="227" spans="1:32" s="123" customFormat="1" ht="16.2" customHeight="1">
      <c r="A227" s="784"/>
      <c r="B227" s="783"/>
      <c r="C227" s="804" t="s">
        <v>750</v>
      </c>
      <c r="D227" s="783"/>
      <c r="E227" s="805">
        <v>0</v>
      </c>
      <c r="F227" s="635">
        <v>0</v>
      </c>
      <c r="G227" s="783"/>
      <c r="H227" s="805">
        <v>0</v>
      </c>
      <c r="I227" s="635">
        <v>0</v>
      </c>
      <c r="J227" s="635"/>
      <c r="K227" s="805">
        <v>0</v>
      </c>
      <c r="L227" s="635">
        <v>0</v>
      </c>
      <c r="M227" s="635"/>
      <c r="N227" s="805">
        <v>0</v>
      </c>
      <c r="O227" s="635">
        <v>0</v>
      </c>
      <c r="P227" s="635"/>
      <c r="Q227" s="805">
        <v>0</v>
      </c>
      <c r="R227" s="635">
        <v>0</v>
      </c>
      <c r="S227" s="632"/>
      <c r="T227" s="521"/>
      <c r="U227" s="799"/>
      <c r="V227" s="804"/>
      <c r="AF227" s="803"/>
    </row>
    <row r="228" spans="1:32" s="123" customFormat="1" ht="16.2" customHeight="1">
      <c r="A228" s="784"/>
      <c r="B228" s="783"/>
      <c r="C228" s="804" t="s">
        <v>751</v>
      </c>
      <c r="D228" s="783"/>
      <c r="E228" s="805">
        <v>0</v>
      </c>
      <c r="F228" s="635">
        <v>0</v>
      </c>
      <c r="G228" s="783"/>
      <c r="H228" s="805">
        <v>1487301.5488183601</v>
      </c>
      <c r="I228" s="635">
        <v>7.5506707558680999</v>
      </c>
      <c r="J228" s="635"/>
      <c r="K228" s="805">
        <v>346890.99901320098</v>
      </c>
      <c r="L228" s="635">
        <v>0.50955115857126998</v>
      </c>
      <c r="M228" s="635"/>
      <c r="N228" s="805">
        <v>0</v>
      </c>
      <c r="O228" s="635">
        <v>0</v>
      </c>
      <c r="P228" s="635"/>
      <c r="Q228" s="805">
        <v>1834192.547831561</v>
      </c>
      <c r="R228" s="635">
        <v>1.7185549088218135</v>
      </c>
      <c r="S228" s="635"/>
      <c r="T228" s="521"/>
      <c r="U228" s="521"/>
      <c r="V228" s="807"/>
      <c r="AF228" s="803"/>
    </row>
    <row r="229" spans="1:32" s="123" customFormat="1" ht="16.2" customHeight="1">
      <c r="A229" s="784"/>
      <c r="B229" s="783"/>
      <c r="C229" s="804" t="s">
        <v>752</v>
      </c>
      <c r="D229" s="783"/>
      <c r="E229" s="805">
        <v>0</v>
      </c>
      <c r="F229" s="635">
        <v>0</v>
      </c>
      <c r="G229" s="783"/>
      <c r="H229" s="805">
        <v>219331.36441338802</v>
      </c>
      <c r="I229" s="635">
        <v>1.1134923650396014</v>
      </c>
      <c r="J229" s="635"/>
      <c r="K229" s="805">
        <v>0</v>
      </c>
      <c r="L229" s="635">
        <v>0</v>
      </c>
      <c r="M229" s="635"/>
      <c r="N229" s="805">
        <v>0</v>
      </c>
      <c r="O229" s="635">
        <v>0</v>
      </c>
      <c r="P229" s="635"/>
      <c r="Q229" s="805">
        <v>219331.36441338802</v>
      </c>
      <c r="R229" s="635">
        <v>0.2055035025722004</v>
      </c>
      <c r="S229" s="635"/>
      <c r="T229" s="521"/>
      <c r="U229" s="799"/>
      <c r="V229" s="807"/>
      <c r="AF229" s="803"/>
    </row>
    <row r="230" spans="1:32" s="123" customFormat="1" ht="13.5" customHeight="1">
      <c r="A230" s="827"/>
      <c r="B230" s="804"/>
      <c r="C230" s="804" t="s">
        <v>753</v>
      </c>
      <c r="D230" s="804"/>
      <c r="E230" s="805">
        <v>0</v>
      </c>
      <c r="F230" s="635">
        <v>0</v>
      </c>
      <c r="G230" s="804"/>
      <c r="H230" s="805">
        <v>202593.572638699</v>
      </c>
      <c r="I230" s="635">
        <v>1.0285186386480956</v>
      </c>
      <c r="J230" s="635"/>
      <c r="K230" s="805">
        <v>154849.19883887999</v>
      </c>
      <c r="L230" s="635">
        <v>0.22745931401114725</v>
      </c>
      <c r="M230" s="635"/>
      <c r="N230" s="805">
        <v>0</v>
      </c>
      <c r="O230" s="635">
        <v>0</v>
      </c>
      <c r="P230" s="635"/>
      <c r="Q230" s="805">
        <v>357442.77147757902</v>
      </c>
      <c r="R230" s="635">
        <v>0.33490760295144251</v>
      </c>
      <c r="S230" s="635"/>
      <c r="T230" s="521"/>
      <c r="U230" s="810"/>
      <c r="V230" s="807"/>
      <c r="AF230" s="803"/>
    </row>
    <row r="231" spans="1:32" s="123" customFormat="1" ht="13.5" customHeight="1">
      <c r="A231" s="827"/>
      <c r="B231" s="804"/>
      <c r="C231" s="804" t="s">
        <v>754</v>
      </c>
      <c r="D231" s="804"/>
      <c r="E231" s="805">
        <v>0</v>
      </c>
      <c r="F231" s="635">
        <v>0</v>
      </c>
      <c r="G231" s="804"/>
      <c r="H231" s="805">
        <v>0</v>
      </c>
      <c r="I231" s="635">
        <v>0</v>
      </c>
      <c r="J231" s="635"/>
      <c r="K231" s="805">
        <v>0</v>
      </c>
      <c r="L231" s="635">
        <v>0</v>
      </c>
      <c r="M231" s="635"/>
      <c r="N231" s="805">
        <v>0</v>
      </c>
      <c r="O231" s="635">
        <v>0</v>
      </c>
      <c r="P231" s="635"/>
      <c r="Q231" s="805">
        <v>0</v>
      </c>
      <c r="R231" s="635">
        <v>0</v>
      </c>
      <c r="S231" s="635"/>
      <c r="T231" s="521"/>
      <c r="U231" s="810"/>
      <c r="V231" s="804"/>
      <c r="AF231" s="803"/>
    </row>
    <row r="232" spans="1:32" s="123" customFormat="1" ht="13.5" customHeight="1">
      <c r="A232" s="827"/>
      <c r="B232" s="804"/>
      <c r="C232" s="804" t="s">
        <v>755</v>
      </c>
      <c r="D232" s="804"/>
      <c r="E232" s="805">
        <v>0</v>
      </c>
      <c r="F232" s="635">
        <v>0</v>
      </c>
      <c r="G232" s="804"/>
      <c r="H232" s="805">
        <v>481658.87540066201</v>
      </c>
      <c r="I232" s="635">
        <v>2.4452657819670254</v>
      </c>
      <c r="J232" s="635"/>
      <c r="K232" s="805">
        <v>781.09114124320001</v>
      </c>
      <c r="L232" s="635">
        <v>1.1473514651646577E-3</v>
      </c>
      <c r="M232" s="635"/>
      <c r="N232" s="805">
        <v>121.40952469200001</v>
      </c>
      <c r="O232" s="635">
        <v>9.3815214945358453E-4</v>
      </c>
      <c r="P232" s="635"/>
      <c r="Q232" s="805">
        <v>482561.37606659724</v>
      </c>
      <c r="R232" s="635">
        <v>0.45213803895752036</v>
      </c>
      <c r="S232" s="635"/>
      <c r="T232" s="521"/>
      <c r="U232" s="810"/>
      <c r="V232" s="807"/>
      <c r="AF232" s="803"/>
    </row>
    <row r="233" spans="1:32" s="123" customFormat="1" ht="13.5" customHeight="1">
      <c r="A233" s="827"/>
      <c r="B233" s="804"/>
      <c r="C233" s="804" t="s">
        <v>756</v>
      </c>
      <c r="D233" s="804"/>
      <c r="E233" s="805">
        <v>0</v>
      </c>
      <c r="F233" s="635">
        <v>0</v>
      </c>
      <c r="G233" s="804"/>
      <c r="H233" s="805">
        <v>71157.037664697607</v>
      </c>
      <c r="I233" s="635">
        <v>0.36124709464324911</v>
      </c>
      <c r="J233" s="635"/>
      <c r="K233" s="805">
        <v>0</v>
      </c>
      <c r="L233" s="635">
        <v>0</v>
      </c>
      <c r="M233" s="635"/>
      <c r="N233" s="805">
        <v>0</v>
      </c>
      <c r="O233" s="635">
        <v>0</v>
      </c>
      <c r="P233" s="635"/>
      <c r="Q233" s="805">
        <v>71157.037664697607</v>
      </c>
      <c r="R233" s="635">
        <v>6.6670904600750092E-2</v>
      </c>
      <c r="S233" s="635"/>
      <c r="T233" s="521"/>
      <c r="U233" s="810"/>
      <c r="V233" s="807"/>
      <c r="AF233" s="803"/>
    </row>
    <row r="234" spans="1:32" s="123" customFormat="1" ht="13.5" customHeight="1">
      <c r="A234" s="827"/>
      <c r="B234" s="804"/>
      <c r="C234" s="804" t="s">
        <v>757</v>
      </c>
      <c r="D234" s="804"/>
      <c r="E234" s="805">
        <v>0</v>
      </c>
      <c r="F234" s="635">
        <v>0</v>
      </c>
      <c r="G234" s="804"/>
      <c r="H234" s="805">
        <v>1711966.1009883441</v>
      </c>
      <c r="I234" s="635">
        <v>8.6912384270964669</v>
      </c>
      <c r="J234" s="635"/>
      <c r="K234" s="805">
        <v>310845.83153559902</v>
      </c>
      <c r="L234" s="635">
        <v>0.45660410344053537</v>
      </c>
      <c r="M234" s="635"/>
      <c r="N234" s="805">
        <v>0</v>
      </c>
      <c r="O234" s="635">
        <v>0</v>
      </c>
      <c r="P234" s="635"/>
      <c r="Q234" s="805">
        <v>2022811.932523943</v>
      </c>
      <c r="R234" s="635">
        <v>1.895282684673518</v>
      </c>
      <c r="S234" s="635"/>
      <c r="T234" s="521"/>
      <c r="U234" s="810"/>
      <c r="V234" s="807"/>
      <c r="AF234" s="803"/>
    </row>
    <row r="235" spans="1:32" s="123" customFormat="1" ht="6" customHeight="1">
      <c r="A235" s="811"/>
      <c r="B235" s="812"/>
      <c r="C235" s="812"/>
      <c r="D235" s="812"/>
      <c r="E235" s="796"/>
      <c r="F235" s="797"/>
      <c r="G235" s="812"/>
      <c r="H235" s="796"/>
      <c r="I235" s="797"/>
      <c r="J235" s="797"/>
      <c r="K235" s="796"/>
      <c r="L235" s="797"/>
      <c r="M235" s="797"/>
      <c r="N235" s="796"/>
      <c r="O235" s="797"/>
      <c r="P235" s="797"/>
      <c r="Q235" s="796"/>
      <c r="R235" s="797"/>
      <c r="S235" s="632"/>
      <c r="T235" s="521"/>
      <c r="U235" s="813"/>
      <c r="V235" s="807"/>
      <c r="AF235" s="803"/>
    </row>
    <row r="236" spans="1:32" s="123" customFormat="1" ht="16.2" customHeight="1">
      <c r="A236" s="784"/>
      <c r="B236" s="783" t="s">
        <v>558</v>
      </c>
      <c r="C236" s="783"/>
      <c r="D236" s="783"/>
      <c r="E236" s="798">
        <v>0</v>
      </c>
      <c r="F236" s="632">
        <v>0</v>
      </c>
      <c r="G236" s="783"/>
      <c r="H236" s="798">
        <v>600252.13896259316</v>
      </c>
      <c r="I236" s="632">
        <v>3.0473351388714542</v>
      </c>
      <c r="J236" s="632"/>
      <c r="K236" s="798">
        <v>910168.37202529714</v>
      </c>
      <c r="L236" s="632">
        <v>1.3369541146346311</v>
      </c>
      <c r="M236" s="632"/>
      <c r="N236" s="798">
        <v>160653.46184369625</v>
      </c>
      <c r="O236" s="632">
        <v>1.2413967596708189</v>
      </c>
      <c r="P236" s="632"/>
      <c r="Q236" s="798">
        <v>1671073.9728315866</v>
      </c>
      <c r="R236" s="632">
        <v>1.5657202306318723</v>
      </c>
      <c r="S236" s="632"/>
      <c r="T236" s="521"/>
      <c r="U236" s="799"/>
      <c r="V236" s="807"/>
      <c r="AF236" s="803"/>
    </row>
    <row r="237" spans="1:32" s="123" customFormat="1" ht="16.2" customHeight="1">
      <c r="A237" s="784"/>
      <c r="B237" s="783"/>
      <c r="C237" s="804" t="s">
        <v>758</v>
      </c>
      <c r="D237" s="783"/>
      <c r="E237" s="805">
        <v>0</v>
      </c>
      <c r="F237" s="635">
        <v>0</v>
      </c>
      <c r="G237" s="783"/>
      <c r="H237" s="805">
        <v>0</v>
      </c>
      <c r="I237" s="635">
        <v>0</v>
      </c>
      <c r="J237" s="635"/>
      <c r="K237" s="805">
        <v>0</v>
      </c>
      <c r="L237" s="635">
        <v>0</v>
      </c>
      <c r="M237" s="635"/>
      <c r="N237" s="805">
        <v>0</v>
      </c>
      <c r="O237" s="635">
        <v>0</v>
      </c>
      <c r="P237" s="635"/>
      <c r="Q237" s="805">
        <v>0</v>
      </c>
      <c r="R237" s="635">
        <v>0</v>
      </c>
      <c r="S237" s="635"/>
      <c r="T237" s="521"/>
      <c r="U237" s="799"/>
      <c r="V237" s="807"/>
      <c r="AF237" s="803"/>
    </row>
    <row r="238" spans="1:32" s="123" customFormat="1" ht="16.2" customHeight="1">
      <c r="A238" s="784"/>
      <c r="B238" s="783"/>
      <c r="C238" s="804" t="s">
        <v>759</v>
      </c>
      <c r="D238" s="783"/>
      <c r="E238" s="805">
        <v>0</v>
      </c>
      <c r="F238" s="635">
        <v>0</v>
      </c>
      <c r="G238" s="783"/>
      <c r="H238" s="805">
        <v>0</v>
      </c>
      <c r="I238" s="635">
        <v>0</v>
      </c>
      <c r="J238" s="635"/>
      <c r="K238" s="805">
        <v>0</v>
      </c>
      <c r="L238" s="635">
        <v>0</v>
      </c>
      <c r="M238" s="635"/>
      <c r="N238" s="805">
        <v>0</v>
      </c>
      <c r="O238" s="635">
        <v>0</v>
      </c>
      <c r="P238" s="635"/>
      <c r="Q238" s="805">
        <v>0</v>
      </c>
      <c r="R238" s="635">
        <v>0</v>
      </c>
      <c r="S238" s="635"/>
      <c r="T238" s="521"/>
      <c r="U238" s="799"/>
      <c r="V238" s="807"/>
      <c r="AF238" s="803"/>
    </row>
    <row r="239" spans="1:32" s="123" customFormat="1" ht="13.5" customHeight="1">
      <c r="A239" s="784"/>
      <c r="B239" s="783"/>
      <c r="C239" s="804" t="s">
        <v>760</v>
      </c>
      <c r="D239" s="804"/>
      <c r="E239" s="805">
        <v>0</v>
      </c>
      <c r="F239" s="635">
        <v>0</v>
      </c>
      <c r="G239" s="804"/>
      <c r="H239" s="805">
        <v>0</v>
      </c>
      <c r="I239" s="635">
        <v>0</v>
      </c>
      <c r="J239" s="635"/>
      <c r="K239" s="805">
        <v>0</v>
      </c>
      <c r="L239" s="635">
        <v>0</v>
      </c>
      <c r="M239" s="635"/>
      <c r="N239" s="805">
        <v>0</v>
      </c>
      <c r="O239" s="635">
        <v>0</v>
      </c>
      <c r="P239" s="635"/>
      <c r="Q239" s="805">
        <v>0</v>
      </c>
      <c r="R239" s="635">
        <v>0</v>
      </c>
      <c r="S239" s="635"/>
      <c r="T239" s="521"/>
      <c r="U239" s="810"/>
      <c r="V239" s="807"/>
      <c r="AF239" s="803"/>
    </row>
    <row r="240" spans="1:32" s="123" customFormat="1" ht="13.5" customHeight="1">
      <c r="A240" s="784"/>
      <c r="B240" s="783"/>
      <c r="C240" s="804" t="s">
        <v>761</v>
      </c>
      <c r="D240" s="804"/>
      <c r="E240" s="805">
        <v>0</v>
      </c>
      <c r="F240" s="635">
        <v>0</v>
      </c>
      <c r="G240" s="804"/>
      <c r="H240" s="805">
        <v>0</v>
      </c>
      <c r="I240" s="635">
        <v>0</v>
      </c>
      <c r="J240" s="635"/>
      <c r="K240" s="805">
        <v>0</v>
      </c>
      <c r="L240" s="635">
        <v>0</v>
      </c>
      <c r="M240" s="635"/>
      <c r="N240" s="805">
        <v>0</v>
      </c>
      <c r="O240" s="635">
        <v>0</v>
      </c>
      <c r="P240" s="635"/>
      <c r="Q240" s="805">
        <v>0</v>
      </c>
      <c r="R240" s="635">
        <v>0</v>
      </c>
      <c r="S240" s="635"/>
      <c r="T240" s="521"/>
      <c r="U240" s="810"/>
      <c r="V240" s="807"/>
      <c r="AF240" s="803"/>
    </row>
    <row r="241" spans="1:32" s="123" customFormat="1" ht="13.5" customHeight="1">
      <c r="A241" s="784"/>
      <c r="B241" s="783"/>
      <c r="C241" s="804" t="s">
        <v>762</v>
      </c>
      <c r="D241" s="804"/>
      <c r="E241" s="805">
        <v>0</v>
      </c>
      <c r="F241" s="635">
        <v>0</v>
      </c>
      <c r="G241" s="804"/>
      <c r="H241" s="805">
        <v>0</v>
      </c>
      <c r="I241" s="635">
        <v>0</v>
      </c>
      <c r="J241" s="635"/>
      <c r="K241" s="805">
        <v>0</v>
      </c>
      <c r="L241" s="635">
        <v>0</v>
      </c>
      <c r="M241" s="635"/>
      <c r="N241" s="805">
        <v>0</v>
      </c>
      <c r="O241" s="635">
        <v>0</v>
      </c>
      <c r="P241" s="635"/>
      <c r="Q241" s="805">
        <v>0</v>
      </c>
      <c r="R241" s="635">
        <v>0</v>
      </c>
      <c r="S241" s="635"/>
      <c r="T241" s="521"/>
      <c r="U241" s="810"/>
      <c r="V241" s="807"/>
      <c r="AF241" s="803"/>
    </row>
    <row r="242" spans="1:32" s="123" customFormat="1" ht="13.5" customHeight="1">
      <c r="A242" s="784"/>
      <c r="B242" s="783"/>
      <c r="C242" s="804" t="s">
        <v>763</v>
      </c>
      <c r="D242" s="804"/>
      <c r="E242" s="805">
        <v>0</v>
      </c>
      <c r="F242" s="635">
        <v>0</v>
      </c>
      <c r="G242" s="804"/>
      <c r="H242" s="805">
        <v>0</v>
      </c>
      <c r="I242" s="635">
        <v>0</v>
      </c>
      <c r="J242" s="635"/>
      <c r="K242" s="805">
        <v>0</v>
      </c>
      <c r="L242" s="635">
        <v>0</v>
      </c>
      <c r="M242" s="635"/>
      <c r="N242" s="805">
        <v>0</v>
      </c>
      <c r="O242" s="635">
        <v>0</v>
      </c>
      <c r="P242" s="635"/>
      <c r="Q242" s="805">
        <v>0</v>
      </c>
      <c r="R242" s="635">
        <v>0</v>
      </c>
      <c r="S242" s="635"/>
      <c r="T242" s="521"/>
      <c r="U242" s="810"/>
      <c r="V242" s="807"/>
      <c r="AF242" s="803"/>
    </row>
    <row r="243" spans="1:32" s="123" customFormat="1" ht="13.5" customHeight="1">
      <c r="A243" s="784"/>
      <c r="B243" s="783"/>
      <c r="C243" s="804" t="s">
        <v>764</v>
      </c>
      <c r="D243" s="804"/>
      <c r="E243" s="805">
        <v>0</v>
      </c>
      <c r="F243" s="635">
        <v>0</v>
      </c>
      <c r="G243" s="804"/>
      <c r="H243" s="805">
        <v>0</v>
      </c>
      <c r="I243" s="635">
        <v>0</v>
      </c>
      <c r="J243" s="635"/>
      <c r="K243" s="805">
        <v>0</v>
      </c>
      <c r="L243" s="635">
        <v>0</v>
      </c>
      <c r="M243" s="635"/>
      <c r="N243" s="805">
        <v>0</v>
      </c>
      <c r="O243" s="635">
        <v>0</v>
      </c>
      <c r="P243" s="635"/>
      <c r="Q243" s="805">
        <v>0</v>
      </c>
      <c r="R243" s="635">
        <v>0</v>
      </c>
      <c r="S243" s="635"/>
      <c r="T243" s="521"/>
      <c r="U243" s="810"/>
      <c r="V243" s="807"/>
      <c r="AF243" s="803"/>
    </row>
    <row r="244" spans="1:32" s="123" customFormat="1" ht="13.5" customHeight="1">
      <c r="A244" s="784"/>
      <c r="B244" s="783"/>
      <c r="C244" s="804" t="s">
        <v>765</v>
      </c>
      <c r="D244" s="804"/>
      <c r="E244" s="805">
        <v>0</v>
      </c>
      <c r="F244" s="635">
        <v>0</v>
      </c>
      <c r="G244" s="804"/>
      <c r="H244" s="805">
        <v>28347.198264357001</v>
      </c>
      <c r="I244" s="635">
        <v>0.14391187927930779</v>
      </c>
      <c r="J244" s="635"/>
      <c r="K244" s="805">
        <v>28375.545462621303</v>
      </c>
      <c r="L244" s="635">
        <v>4.1681081684740384E-2</v>
      </c>
      <c r="M244" s="635"/>
      <c r="N244" s="805">
        <v>0</v>
      </c>
      <c r="O244" s="635">
        <v>0</v>
      </c>
      <c r="P244" s="635"/>
      <c r="Q244" s="805">
        <v>56722.743726978304</v>
      </c>
      <c r="R244" s="635">
        <v>5.3146628356486078E-2</v>
      </c>
      <c r="S244" s="635"/>
      <c r="T244" s="521"/>
      <c r="U244" s="810"/>
      <c r="V244" s="807"/>
      <c r="AF244" s="803"/>
    </row>
    <row r="245" spans="1:32" s="123" customFormat="1" ht="13.5" customHeight="1">
      <c r="A245" s="784"/>
      <c r="B245" s="783"/>
      <c r="C245" s="804" t="s">
        <v>766</v>
      </c>
      <c r="D245" s="804"/>
      <c r="E245" s="805">
        <v>0</v>
      </c>
      <c r="F245" s="635">
        <v>0</v>
      </c>
      <c r="G245" s="804"/>
      <c r="H245" s="805">
        <v>0</v>
      </c>
      <c r="I245" s="635">
        <v>0</v>
      </c>
      <c r="J245" s="635"/>
      <c r="K245" s="805">
        <v>0</v>
      </c>
      <c r="L245" s="635">
        <v>0</v>
      </c>
      <c r="M245" s="635"/>
      <c r="N245" s="805">
        <v>0</v>
      </c>
      <c r="O245" s="635">
        <v>0</v>
      </c>
      <c r="P245" s="635"/>
      <c r="Q245" s="805">
        <v>0</v>
      </c>
      <c r="R245" s="635">
        <v>0</v>
      </c>
      <c r="S245" s="635"/>
      <c r="T245" s="521"/>
      <c r="U245" s="810"/>
      <c r="V245" s="807"/>
      <c r="AF245" s="803"/>
    </row>
    <row r="246" spans="1:32" s="123" customFormat="1" ht="13.2" customHeight="1">
      <c r="A246" s="784"/>
      <c r="B246" s="783"/>
      <c r="C246" s="804" t="s">
        <v>767</v>
      </c>
      <c r="D246" s="804"/>
      <c r="E246" s="805">
        <v>0</v>
      </c>
      <c r="F246" s="635">
        <v>0</v>
      </c>
      <c r="G246" s="804"/>
      <c r="H246" s="805">
        <v>0</v>
      </c>
      <c r="I246" s="635">
        <v>0</v>
      </c>
      <c r="J246" s="635"/>
      <c r="K246" s="805">
        <v>0</v>
      </c>
      <c r="L246" s="635">
        <v>0</v>
      </c>
      <c r="M246" s="635"/>
      <c r="N246" s="805">
        <v>0</v>
      </c>
      <c r="O246" s="635">
        <v>0</v>
      </c>
      <c r="P246" s="635"/>
      <c r="Q246" s="805">
        <v>0</v>
      </c>
      <c r="R246" s="635">
        <v>0</v>
      </c>
      <c r="S246" s="635"/>
      <c r="T246" s="521"/>
      <c r="U246" s="810"/>
      <c r="V246" s="807"/>
      <c r="AF246" s="803"/>
    </row>
    <row r="247" spans="1:32" s="123" customFormat="1" ht="13.2" customHeight="1">
      <c r="A247" s="784"/>
      <c r="B247" s="783"/>
      <c r="C247" s="804" t="s">
        <v>768</v>
      </c>
      <c r="D247" s="804"/>
      <c r="E247" s="805">
        <v>0</v>
      </c>
      <c r="F247" s="635">
        <v>0</v>
      </c>
      <c r="G247" s="804"/>
      <c r="H247" s="805">
        <v>0</v>
      </c>
      <c r="I247" s="635">
        <v>0</v>
      </c>
      <c r="J247" s="635"/>
      <c r="K247" s="805">
        <v>0</v>
      </c>
      <c r="L247" s="635">
        <v>0</v>
      </c>
      <c r="M247" s="635"/>
      <c r="N247" s="805">
        <v>0</v>
      </c>
      <c r="O247" s="635">
        <v>0</v>
      </c>
      <c r="P247" s="635"/>
      <c r="Q247" s="805">
        <v>0</v>
      </c>
      <c r="R247" s="635">
        <v>0</v>
      </c>
      <c r="S247" s="635"/>
      <c r="T247" s="521"/>
      <c r="U247" s="810"/>
      <c r="V247" s="807"/>
      <c r="AF247" s="803"/>
    </row>
    <row r="248" spans="1:32" s="123" customFormat="1" ht="13.2" customHeight="1">
      <c r="A248" s="784"/>
      <c r="B248" s="783"/>
      <c r="C248" s="804" t="s">
        <v>769</v>
      </c>
      <c r="D248" s="804"/>
      <c r="E248" s="805">
        <v>0</v>
      </c>
      <c r="F248" s="635">
        <v>0</v>
      </c>
      <c r="G248" s="804"/>
      <c r="H248" s="805">
        <v>182238.71327155101</v>
      </c>
      <c r="I248" s="635">
        <v>0.92518193367025248</v>
      </c>
      <c r="J248" s="635"/>
      <c r="K248" s="805">
        <v>127675.33261960199</v>
      </c>
      <c r="L248" s="635">
        <v>0.18754338925587022</v>
      </c>
      <c r="M248" s="635"/>
      <c r="N248" s="805">
        <v>0</v>
      </c>
      <c r="O248" s="635">
        <v>0</v>
      </c>
      <c r="P248" s="635"/>
      <c r="Q248" s="805">
        <v>309914.04589115299</v>
      </c>
      <c r="R248" s="635">
        <v>0.2903753510004885</v>
      </c>
      <c r="S248" s="635"/>
      <c r="T248" s="521"/>
      <c r="U248" s="810"/>
      <c r="V248" s="807"/>
      <c r="AF248" s="803"/>
    </row>
    <row r="249" spans="1:32" s="123" customFormat="1" ht="13.5" customHeight="1">
      <c r="A249" s="784"/>
      <c r="B249" s="783"/>
      <c r="C249" s="804" t="s">
        <v>770</v>
      </c>
      <c r="D249" s="804"/>
      <c r="E249" s="805">
        <v>0</v>
      </c>
      <c r="F249" s="635">
        <v>0</v>
      </c>
      <c r="G249" s="804"/>
      <c r="H249" s="805">
        <v>0</v>
      </c>
      <c r="I249" s="635">
        <v>0</v>
      </c>
      <c r="J249" s="635"/>
      <c r="K249" s="805">
        <v>0</v>
      </c>
      <c r="L249" s="635">
        <v>0</v>
      </c>
      <c r="M249" s="635"/>
      <c r="N249" s="805">
        <v>0</v>
      </c>
      <c r="O249" s="635">
        <v>0</v>
      </c>
      <c r="P249" s="635"/>
      <c r="Q249" s="805">
        <v>0</v>
      </c>
      <c r="R249" s="635">
        <v>0</v>
      </c>
      <c r="S249" s="635"/>
      <c r="T249" s="521"/>
      <c r="U249" s="810"/>
      <c r="V249" s="807"/>
      <c r="AF249" s="803"/>
    </row>
    <row r="250" spans="1:32" s="123" customFormat="1" ht="13.5" customHeight="1">
      <c r="A250" s="784"/>
      <c r="B250" s="783"/>
      <c r="C250" s="804" t="s">
        <v>771</v>
      </c>
      <c r="D250" s="804"/>
      <c r="E250" s="805">
        <v>0</v>
      </c>
      <c r="F250" s="635">
        <v>0</v>
      </c>
      <c r="G250" s="804"/>
      <c r="H250" s="805">
        <v>0</v>
      </c>
      <c r="I250" s="635">
        <v>0</v>
      </c>
      <c r="J250" s="635"/>
      <c r="K250" s="805">
        <v>0</v>
      </c>
      <c r="L250" s="635">
        <v>0</v>
      </c>
      <c r="M250" s="635"/>
      <c r="N250" s="805">
        <v>0</v>
      </c>
      <c r="O250" s="635">
        <v>0</v>
      </c>
      <c r="P250" s="635"/>
      <c r="Q250" s="805">
        <v>0</v>
      </c>
      <c r="R250" s="635">
        <v>0</v>
      </c>
      <c r="S250" s="635"/>
      <c r="T250" s="521"/>
      <c r="U250" s="810"/>
      <c r="V250" s="807"/>
      <c r="AF250" s="803"/>
    </row>
    <row r="251" spans="1:32" s="123" customFormat="1" ht="13.5" customHeight="1">
      <c r="A251" s="784"/>
      <c r="B251" s="783"/>
      <c r="C251" s="804" t="s">
        <v>772</v>
      </c>
      <c r="D251" s="804"/>
      <c r="E251" s="805">
        <v>0</v>
      </c>
      <c r="F251" s="635">
        <v>0</v>
      </c>
      <c r="G251" s="804"/>
      <c r="H251" s="805">
        <v>121009.82045781899</v>
      </c>
      <c r="I251" s="635">
        <v>0.6143376326271085</v>
      </c>
      <c r="J251" s="635"/>
      <c r="K251" s="805">
        <v>74382.470800405703</v>
      </c>
      <c r="L251" s="857">
        <v>0.10926104823001771</v>
      </c>
      <c r="M251" s="635"/>
      <c r="N251" s="805">
        <v>4251.9972711297005</v>
      </c>
      <c r="O251" s="857">
        <v>3.2855909694900168E-2</v>
      </c>
      <c r="P251" s="635"/>
      <c r="Q251" s="805">
        <v>199644.28852935438</v>
      </c>
      <c r="R251" s="857">
        <v>0.18705760879684277</v>
      </c>
      <c r="S251" s="635"/>
      <c r="T251" s="521"/>
      <c r="U251" s="810"/>
      <c r="V251" s="807"/>
      <c r="AF251" s="803"/>
    </row>
    <row r="252" spans="1:32" s="123" customFormat="1" ht="13.5" customHeight="1">
      <c r="A252" s="784"/>
      <c r="B252" s="783"/>
      <c r="C252" s="804" t="s">
        <v>773</v>
      </c>
      <c r="D252" s="804"/>
      <c r="E252" s="805">
        <v>0</v>
      </c>
      <c r="F252" s="635">
        <v>0</v>
      </c>
      <c r="G252" s="804"/>
      <c r="H252" s="805">
        <v>0</v>
      </c>
      <c r="I252" s="635">
        <v>0</v>
      </c>
      <c r="J252" s="635"/>
      <c r="K252" s="805">
        <v>0</v>
      </c>
      <c r="L252" s="635">
        <v>0</v>
      </c>
      <c r="M252" s="635"/>
      <c r="N252" s="805">
        <v>0</v>
      </c>
      <c r="O252" s="635">
        <v>0</v>
      </c>
      <c r="P252" s="635"/>
      <c r="Q252" s="805">
        <v>0</v>
      </c>
      <c r="R252" s="635">
        <v>0</v>
      </c>
      <c r="S252" s="635"/>
      <c r="T252" s="521"/>
      <c r="U252" s="810"/>
      <c r="V252" s="807"/>
      <c r="AF252" s="803"/>
    </row>
    <row r="253" spans="1:32" s="123" customFormat="1" ht="13.5" customHeight="1">
      <c r="A253" s="784"/>
      <c r="B253" s="783"/>
      <c r="C253" s="804" t="s">
        <v>774</v>
      </c>
      <c r="D253" s="804"/>
      <c r="E253" s="805">
        <v>0</v>
      </c>
      <c r="F253" s="635">
        <v>0</v>
      </c>
      <c r="G253" s="804"/>
      <c r="H253" s="805">
        <v>26328.33</v>
      </c>
      <c r="I253" s="635">
        <v>0.13366257269064621</v>
      </c>
      <c r="J253" s="635"/>
      <c r="K253" s="805">
        <v>43288.07</v>
      </c>
      <c r="L253" s="635">
        <v>6.3586216660452555E-2</v>
      </c>
      <c r="M253" s="635"/>
      <c r="N253" s="805">
        <v>2523.3772820199997</v>
      </c>
      <c r="O253" s="635">
        <v>1.9498567571324947E-2</v>
      </c>
      <c r="P253" s="635"/>
      <c r="Q253" s="805">
        <v>72139.777282020004</v>
      </c>
      <c r="R253" s="635">
        <v>6.7591686879273541E-2</v>
      </c>
      <c r="S253" s="635"/>
      <c r="T253" s="521"/>
      <c r="U253" s="810"/>
      <c r="V253" s="807"/>
      <c r="AF253" s="803"/>
    </row>
    <row r="254" spans="1:32" s="123" customFormat="1" ht="13.5" customHeight="1">
      <c r="A254" s="784"/>
      <c r="B254" s="783"/>
      <c r="C254" s="804" t="s">
        <v>775</v>
      </c>
      <c r="D254" s="804"/>
      <c r="E254" s="805">
        <v>0</v>
      </c>
      <c r="F254" s="635">
        <v>0</v>
      </c>
      <c r="G254" s="804"/>
      <c r="H254" s="805">
        <v>0</v>
      </c>
      <c r="I254" s="635">
        <v>0</v>
      </c>
      <c r="J254" s="635"/>
      <c r="K254" s="805">
        <v>226137.33962925</v>
      </c>
      <c r="L254" s="635">
        <v>0.33217507439541277</v>
      </c>
      <c r="M254" s="635"/>
      <c r="N254" s="805">
        <v>0</v>
      </c>
      <c r="O254" s="635">
        <v>0</v>
      </c>
      <c r="P254" s="635"/>
      <c r="Q254" s="805">
        <v>226137.33962925</v>
      </c>
      <c r="R254" s="635">
        <v>0.2118803914819101</v>
      </c>
      <c r="S254" s="635"/>
      <c r="T254" s="521"/>
      <c r="U254" s="810"/>
      <c r="V254" s="807"/>
      <c r="AF254" s="803"/>
    </row>
    <row r="255" spans="1:32" s="123" customFormat="1" ht="13.5" customHeight="1">
      <c r="A255" s="784"/>
      <c r="B255" s="783"/>
      <c r="C255" s="804" t="s">
        <v>776</v>
      </c>
      <c r="D255" s="804"/>
      <c r="E255" s="805">
        <v>0</v>
      </c>
      <c r="F255" s="635">
        <v>0</v>
      </c>
      <c r="G255" s="804"/>
      <c r="H255" s="805">
        <v>0</v>
      </c>
      <c r="I255" s="635">
        <v>0</v>
      </c>
      <c r="J255" s="635"/>
      <c r="K255" s="805">
        <v>0</v>
      </c>
      <c r="L255" s="635">
        <v>0</v>
      </c>
      <c r="M255" s="635"/>
      <c r="N255" s="805">
        <v>0</v>
      </c>
      <c r="O255" s="635">
        <v>0</v>
      </c>
      <c r="P255" s="635"/>
      <c r="Q255" s="805">
        <v>0</v>
      </c>
      <c r="R255" s="635">
        <v>0</v>
      </c>
      <c r="S255" s="635"/>
      <c r="T255" s="521"/>
      <c r="U255" s="810"/>
      <c r="V255" s="807"/>
      <c r="AF255" s="803"/>
    </row>
    <row r="256" spans="1:32" s="123" customFormat="1" ht="13.5" customHeight="1">
      <c r="A256" s="784"/>
      <c r="B256" s="783"/>
      <c r="C256" s="804" t="s">
        <v>777</v>
      </c>
      <c r="D256" s="804"/>
      <c r="E256" s="805">
        <v>0</v>
      </c>
      <c r="F256" s="635">
        <v>0</v>
      </c>
      <c r="G256" s="804"/>
      <c r="H256" s="805">
        <v>0</v>
      </c>
      <c r="I256" s="635">
        <v>0</v>
      </c>
      <c r="J256" s="635"/>
      <c r="K256" s="805">
        <v>0</v>
      </c>
      <c r="L256" s="635">
        <v>0</v>
      </c>
      <c r="M256" s="635"/>
      <c r="N256" s="805">
        <v>0</v>
      </c>
      <c r="O256" s="635">
        <v>0</v>
      </c>
      <c r="P256" s="635"/>
      <c r="Q256" s="805">
        <v>0</v>
      </c>
      <c r="R256" s="635">
        <v>0</v>
      </c>
      <c r="S256" s="635"/>
      <c r="T256" s="521"/>
      <c r="U256" s="810"/>
      <c r="V256" s="807"/>
      <c r="AF256" s="803"/>
    </row>
    <row r="257" spans="1:32" s="123" customFormat="1" ht="13.5" customHeight="1">
      <c r="A257" s="784"/>
      <c r="B257" s="783"/>
      <c r="C257" s="804" t="s">
        <v>778</v>
      </c>
      <c r="D257" s="804"/>
      <c r="E257" s="805">
        <v>0</v>
      </c>
      <c r="F257" s="635">
        <v>0</v>
      </c>
      <c r="G257" s="804"/>
      <c r="H257" s="805">
        <v>0</v>
      </c>
      <c r="I257" s="635">
        <v>0</v>
      </c>
      <c r="J257" s="635"/>
      <c r="K257" s="805">
        <v>0</v>
      </c>
      <c r="L257" s="635">
        <v>0</v>
      </c>
      <c r="M257" s="635"/>
      <c r="N257" s="805">
        <v>0</v>
      </c>
      <c r="O257" s="635">
        <v>0</v>
      </c>
      <c r="P257" s="635"/>
      <c r="Q257" s="805">
        <v>0</v>
      </c>
      <c r="R257" s="635">
        <v>0</v>
      </c>
      <c r="S257" s="635"/>
      <c r="T257" s="521"/>
      <c r="U257" s="810"/>
      <c r="V257" s="807"/>
      <c r="AF257" s="803"/>
    </row>
    <row r="258" spans="1:32" s="123" customFormat="1" ht="13.5" customHeight="1">
      <c r="A258" s="784"/>
      <c r="B258" s="783"/>
      <c r="C258" s="804" t="s">
        <v>779</v>
      </c>
      <c r="D258" s="783"/>
      <c r="E258" s="805">
        <v>0</v>
      </c>
      <c r="F258" s="635">
        <v>0</v>
      </c>
      <c r="G258" s="783"/>
      <c r="H258" s="805">
        <v>0</v>
      </c>
      <c r="I258" s="635">
        <v>0</v>
      </c>
      <c r="J258" s="635"/>
      <c r="K258" s="805">
        <v>0</v>
      </c>
      <c r="L258" s="635">
        <v>0</v>
      </c>
      <c r="M258" s="635"/>
      <c r="N258" s="805">
        <v>0</v>
      </c>
      <c r="O258" s="635">
        <v>0</v>
      </c>
      <c r="P258" s="635"/>
      <c r="Q258" s="805">
        <v>0</v>
      </c>
      <c r="R258" s="635">
        <v>0</v>
      </c>
      <c r="S258" s="635"/>
      <c r="T258" s="521"/>
      <c r="U258" s="810"/>
      <c r="V258" s="807"/>
      <c r="AF258" s="803"/>
    </row>
    <row r="259" spans="1:32" s="123" customFormat="1" ht="13.5" customHeight="1">
      <c r="A259" s="784"/>
      <c r="B259" s="783"/>
      <c r="C259" s="804" t="s">
        <v>780</v>
      </c>
      <c r="D259" s="783"/>
      <c r="E259" s="805">
        <v>0</v>
      </c>
      <c r="F259" s="635">
        <v>0</v>
      </c>
      <c r="G259" s="783"/>
      <c r="H259" s="805">
        <v>0</v>
      </c>
      <c r="I259" s="635">
        <v>0</v>
      </c>
      <c r="J259" s="635"/>
      <c r="K259" s="805">
        <v>0</v>
      </c>
      <c r="L259" s="635">
        <v>0</v>
      </c>
      <c r="M259" s="635"/>
      <c r="N259" s="805">
        <v>0</v>
      </c>
      <c r="O259" s="635">
        <v>0</v>
      </c>
      <c r="P259" s="635"/>
      <c r="Q259" s="805">
        <v>0</v>
      </c>
      <c r="R259" s="635">
        <v>0</v>
      </c>
      <c r="S259" s="635"/>
      <c r="T259" s="521"/>
      <c r="U259" s="810"/>
      <c r="V259" s="807"/>
      <c r="AF259" s="803"/>
    </row>
    <row r="260" spans="1:32" s="123" customFormat="1" ht="13.5" customHeight="1">
      <c r="A260" s="784"/>
      <c r="B260" s="783"/>
      <c r="C260" s="804" t="s">
        <v>781</v>
      </c>
      <c r="D260" s="783"/>
      <c r="E260" s="805">
        <v>0</v>
      </c>
      <c r="F260" s="635">
        <v>0</v>
      </c>
      <c r="G260" s="783"/>
      <c r="H260" s="805">
        <v>0</v>
      </c>
      <c r="I260" s="635">
        <v>0</v>
      </c>
      <c r="J260" s="635"/>
      <c r="K260" s="805">
        <v>0</v>
      </c>
      <c r="L260" s="635">
        <v>0</v>
      </c>
      <c r="M260" s="635"/>
      <c r="N260" s="805">
        <v>0</v>
      </c>
      <c r="O260" s="635">
        <v>0</v>
      </c>
      <c r="P260" s="635"/>
      <c r="Q260" s="805">
        <v>0</v>
      </c>
      <c r="R260" s="635">
        <v>0</v>
      </c>
      <c r="S260" s="635"/>
      <c r="T260" s="521"/>
      <c r="U260" s="810"/>
      <c r="V260" s="807"/>
      <c r="AF260" s="803"/>
    </row>
    <row r="261" spans="1:32" s="123" customFormat="1" ht="13.5" customHeight="1">
      <c r="A261" s="784"/>
      <c r="B261" s="783"/>
      <c r="C261" s="804" t="s">
        <v>782</v>
      </c>
      <c r="D261" s="783"/>
      <c r="E261" s="805">
        <v>0</v>
      </c>
      <c r="F261" s="635">
        <v>0</v>
      </c>
      <c r="G261" s="783"/>
      <c r="H261" s="805">
        <v>23648.717702625901</v>
      </c>
      <c r="I261" s="635">
        <v>0.12005882822677347</v>
      </c>
      <c r="J261" s="635"/>
      <c r="K261" s="805">
        <v>73488.049828313495</v>
      </c>
      <c r="L261" s="635">
        <v>0.10794722560597586</v>
      </c>
      <c r="M261" s="635"/>
      <c r="N261" s="805">
        <v>0</v>
      </c>
      <c r="O261" s="635">
        <v>0</v>
      </c>
      <c r="P261" s="635"/>
      <c r="Q261" s="805">
        <v>97136.767530939396</v>
      </c>
      <c r="R261" s="635">
        <v>9.1012728660758546E-2</v>
      </c>
      <c r="S261" s="635"/>
      <c r="T261" s="521"/>
      <c r="U261" s="810"/>
      <c r="V261" s="804"/>
      <c r="AF261" s="803"/>
    </row>
    <row r="262" spans="1:32" s="123" customFormat="1" ht="13.5" customHeight="1">
      <c r="A262" s="784"/>
      <c r="B262" s="783"/>
      <c r="C262" s="804" t="s">
        <v>783</v>
      </c>
      <c r="D262" s="804"/>
      <c r="E262" s="805">
        <v>0</v>
      </c>
      <c r="F262" s="635">
        <v>0</v>
      </c>
      <c r="G262" s="804"/>
      <c r="H262" s="805">
        <v>0</v>
      </c>
      <c r="I262" s="635">
        <v>0</v>
      </c>
      <c r="J262" s="635"/>
      <c r="K262" s="805">
        <v>0</v>
      </c>
      <c r="L262" s="635">
        <v>0</v>
      </c>
      <c r="M262" s="635"/>
      <c r="N262" s="805">
        <v>0</v>
      </c>
      <c r="O262" s="635">
        <v>0</v>
      </c>
      <c r="P262" s="635"/>
      <c r="Q262" s="805">
        <v>0</v>
      </c>
      <c r="R262" s="635">
        <v>0</v>
      </c>
      <c r="S262" s="635"/>
      <c r="T262" s="521"/>
      <c r="U262" s="810"/>
      <c r="V262" s="807"/>
      <c r="AF262" s="803"/>
    </row>
    <row r="263" spans="1:32" s="123" customFormat="1" ht="13.5" customHeight="1">
      <c r="A263" s="784"/>
      <c r="B263" s="783"/>
      <c r="C263" s="804" t="s">
        <v>784</v>
      </c>
      <c r="D263" s="804"/>
      <c r="E263" s="805">
        <v>0</v>
      </c>
      <c r="F263" s="635">
        <v>0</v>
      </c>
      <c r="G263" s="804"/>
      <c r="H263" s="805">
        <v>15920.436480764998</v>
      </c>
      <c r="I263" s="635">
        <v>8.0824210968833479E-2</v>
      </c>
      <c r="J263" s="635"/>
      <c r="K263" s="805">
        <v>15574.6291720767</v>
      </c>
      <c r="L263" s="635">
        <v>2.2877706142636386E-2</v>
      </c>
      <c r="M263" s="635"/>
      <c r="N263" s="805">
        <v>0</v>
      </c>
      <c r="O263" s="635">
        <v>0</v>
      </c>
      <c r="P263" s="635"/>
      <c r="Q263" s="805">
        <v>31495.065652841698</v>
      </c>
      <c r="R263" s="635">
        <v>2.9509442585701168E-2</v>
      </c>
      <c r="S263" s="635"/>
      <c r="T263" s="521"/>
      <c r="U263" s="810"/>
      <c r="V263" s="807"/>
      <c r="AF263" s="803"/>
    </row>
    <row r="264" spans="1:32" s="123" customFormat="1" ht="13.5" customHeight="1">
      <c r="A264" s="784"/>
      <c r="B264" s="783"/>
      <c r="C264" s="804" t="s">
        <v>785</v>
      </c>
      <c r="D264" s="804"/>
      <c r="E264" s="805">
        <v>0</v>
      </c>
      <c r="F264" s="635">
        <v>0</v>
      </c>
      <c r="G264" s="804"/>
      <c r="H264" s="805">
        <v>15867.336114700001</v>
      </c>
      <c r="I264" s="635">
        <v>8.0554633234922401E-2</v>
      </c>
      <c r="J264" s="635"/>
      <c r="K264" s="805">
        <v>35043.626630810002</v>
      </c>
      <c r="L264" s="635">
        <v>5.1475883205573503E-2</v>
      </c>
      <c r="M264" s="635"/>
      <c r="N264" s="805">
        <v>14801.87796059</v>
      </c>
      <c r="O264" s="635">
        <v>0.11437664104117988</v>
      </c>
      <c r="P264" s="635"/>
      <c r="Q264" s="805">
        <v>65712.840706100003</v>
      </c>
      <c r="R264" s="635">
        <v>6.1569939918033528E-2</v>
      </c>
      <c r="S264" s="635"/>
      <c r="T264" s="521"/>
      <c r="U264" s="810"/>
      <c r="V264" s="804"/>
      <c r="AF264" s="803"/>
    </row>
    <row r="265" spans="1:32" s="123" customFormat="1" ht="13.2" customHeight="1">
      <c r="A265" s="784"/>
      <c r="B265" s="783"/>
      <c r="C265" s="804" t="s">
        <v>786</v>
      </c>
      <c r="D265" s="804"/>
      <c r="E265" s="805">
        <v>0</v>
      </c>
      <c r="F265" s="635">
        <v>0</v>
      </c>
      <c r="G265" s="804"/>
      <c r="H265" s="805">
        <v>0</v>
      </c>
      <c r="I265" s="635">
        <v>0</v>
      </c>
      <c r="J265" s="635"/>
      <c r="K265" s="805">
        <v>0</v>
      </c>
      <c r="L265" s="635">
        <v>0</v>
      </c>
      <c r="M265" s="635"/>
      <c r="N265" s="805">
        <v>0</v>
      </c>
      <c r="O265" s="635">
        <v>0</v>
      </c>
      <c r="P265" s="635"/>
      <c r="Q265" s="805">
        <v>0</v>
      </c>
      <c r="R265" s="635">
        <v>0</v>
      </c>
      <c r="S265" s="635"/>
      <c r="T265" s="521"/>
      <c r="U265" s="810"/>
      <c r="V265" s="807"/>
      <c r="AF265" s="803"/>
    </row>
    <row r="266" spans="1:32" s="123" customFormat="1" ht="13.5" customHeight="1">
      <c r="A266" s="784"/>
      <c r="B266" s="783"/>
      <c r="C266" s="804" t="s">
        <v>787</v>
      </c>
      <c r="D266" s="804"/>
      <c r="E266" s="805">
        <v>0</v>
      </c>
      <c r="F266" s="635">
        <v>0</v>
      </c>
      <c r="G266" s="804"/>
      <c r="H266" s="805">
        <v>74185.552566886792</v>
      </c>
      <c r="I266" s="635">
        <v>0.37662213336612166</v>
      </c>
      <c r="J266" s="635"/>
      <c r="K266" s="805">
        <v>157947.87474508098</v>
      </c>
      <c r="L266" s="635">
        <v>0.23201098558098668</v>
      </c>
      <c r="M266" s="635"/>
      <c r="N266" s="805">
        <v>26085.460923438201</v>
      </c>
      <c r="O266" s="635">
        <v>0.20156681526341211</v>
      </c>
      <c r="P266" s="635"/>
      <c r="Q266" s="805">
        <v>258218.88823540596</v>
      </c>
      <c r="R266" s="635">
        <v>0.24193934189303021</v>
      </c>
      <c r="S266" s="635"/>
      <c r="T266" s="521"/>
      <c r="U266" s="810"/>
      <c r="V266" s="807"/>
      <c r="AF266" s="803"/>
    </row>
    <row r="267" spans="1:32" s="123" customFormat="1" ht="13.5" customHeight="1">
      <c r="A267" s="784"/>
      <c r="B267" s="783"/>
      <c r="C267" s="804" t="s">
        <v>788</v>
      </c>
      <c r="D267" s="804"/>
      <c r="E267" s="805">
        <v>0</v>
      </c>
      <c r="F267" s="635">
        <v>0</v>
      </c>
      <c r="G267" s="804"/>
      <c r="H267" s="805">
        <v>0</v>
      </c>
      <c r="I267" s="635">
        <v>0</v>
      </c>
      <c r="J267" s="635"/>
      <c r="K267" s="805">
        <v>12647.49055717</v>
      </c>
      <c r="L267" s="635">
        <v>1.8578007168701203E-2</v>
      </c>
      <c r="M267" s="635"/>
      <c r="N267" s="805">
        <v>31534.923114870006</v>
      </c>
      <c r="O267" s="635">
        <v>0.24367574107650078</v>
      </c>
      <c r="P267" s="635"/>
      <c r="Q267" s="805">
        <v>44182.413672040006</v>
      </c>
      <c r="R267" s="635">
        <v>4.1396910040577273E-2</v>
      </c>
      <c r="S267" s="635"/>
      <c r="T267" s="521"/>
      <c r="U267" s="810"/>
      <c r="V267" s="807"/>
      <c r="AF267" s="803"/>
    </row>
    <row r="268" spans="1:32" s="123" customFormat="1" ht="13.5" customHeight="1">
      <c r="A268" s="784"/>
      <c r="B268" s="783"/>
      <c r="C268" s="804" t="s">
        <v>789</v>
      </c>
      <c r="D268" s="804"/>
      <c r="E268" s="805">
        <v>0</v>
      </c>
      <c r="F268" s="635">
        <v>0</v>
      </c>
      <c r="G268" s="804"/>
      <c r="H268" s="805">
        <v>0</v>
      </c>
      <c r="I268" s="635">
        <v>0</v>
      </c>
      <c r="J268" s="635"/>
      <c r="K268" s="805">
        <v>0</v>
      </c>
      <c r="L268" s="635">
        <v>0</v>
      </c>
      <c r="M268" s="635"/>
      <c r="N268" s="805">
        <v>0</v>
      </c>
      <c r="O268" s="635">
        <v>0</v>
      </c>
      <c r="P268" s="635"/>
      <c r="Q268" s="805">
        <v>0</v>
      </c>
      <c r="R268" s="635">
        <v>0</v>
      </c>
      <c r="S268" s="635"/>
      <c r="T268" s="521"/>
      <c r="U268" s="810"/>
      <c r="V268" s="807"/>
      <c r="AF268" s="803"/>
    </row>
    <row r="269" spans="1:32" s="123" customFormat="1" ht="13.5" customHeight="1">
      <c r="A269" s="784"/>
      <c r="B269" s="783"/>
      <c r="C269" s="804" t="s">
        <v>790</v>
      </c>
      <c r="D269" s="804"/>
      <c r="E269" s="805">
        <v>0</v>
      </c>
      <c r="F269" s="635">
        <v>0</v>
      </c>
      <c r="G269" s="804"/>
      <c r="H269" s="805">
        <v>0</v>
      </c>
      <c r="I269" s="635">
        <v>0</v>
      </c>
      <c r="J269" s="635"/>
      <c r="K269" s="805">
        <v>0</v>
      </c>
      <c r="L269" s="635">
        <v>0</v>
      </c>
      <c r="M269" s="635"/>
      <c r="N269" s="805">
        <v>0</v>
      </c>
      <c r="O269" s="635">
        <v>0</v>
      </c>
      <c r="P269" s="635"/>
      <c r="Q269" s="805">
        <v>0</v>
      </c>
      <c r="R269" s="635">
        <v>0</v>
      </c>
      <c r="S269" s="635"/>
      <c r="T269" s="521"/>
      <c r="U269" s="810"/>
      <c r="V269" s="807"/>
      <c r="AF269" s="803"/>
    </row>
    <row r="270" spans="1:32" s="123" customFormat="1" ht="13.5" customHeight="1">
      <c r="A270" s="784"/>
      <c r="B270" s="783"/>
      <c r="C270" s="804" t="s">
        <v>791</v>
      </c>
      <c r="D270" s="804"/>
      <c r="E270" s="805">
        <v>0</v>
      </c>
      <c r="F270" s="635">
        <v>0</v>
      </c>
      <c r="G270" s="804"/>
      <c r="H270" s="805">
        <v>0</v>
      </c>
      <c r="I270" s="635">
        <v>0</v>
      </c>
      <c r="J270" s="635"/>
      <c r="K270" s="805">
        <v>0</v>
      </c>
      <c r="L270" s="635">
        <v>0</v>
      </c>
      <c r="M270" s="635"/>
      <c r="N270" s="805">
        <v>0</v>
      </c>
      <c r="O270" s="635">
        <v>0</v>
      </c>
      <c r="P270" s="635"/>
      <c r="Q270" s="805">
        <v>0</v>
      </c>
      <c r="R270" s="635">
        <v>0</v>
      </c>
      <c r="S270" s="635"/>
      <c r="T270" s="521"/>
      <c r="U270" s="810"/>
      <c r="V270" s="807"/>
      <c r="AF270" s="803"/>
    </row>
    <row r="271" spans="1:32" s="123" customFormat="1" ht="13.5" customHeight="1">
      <c r="A271" s="784"/>
      <c r="B271" s="783"/>
      <c r="C271" s="804" t="s">
        <v>792</v>
      </c>
      <c r="D271" s="804"/>
      <c r="E271" s="805">
        <v>0</v>
      </c>
      <c r="F271" s="635">
        <v>0</v>
      </c>
      <c r="G271" s="804"/>
      <c r="H271" s="805">
        <v>0</v>
      </c>
      <c r="I271" s="635">
        <v>0</v>
      </c>
      <c r="J271" s="635"/>
      <c r="K271" s="805">
        <v>0</v>
      </c>
      <c r="L271" s="635">
        <v>0</v>
      </c>
      <c r="M271" s="635"/>
      <c r="N271" s="805">
        <v>0</v>
      </c>
      <c r="O271" s="635">
        <v>0</v>
      </c>
      <c r="P271" s="635"/>
      <c r="Q271" s="805">
        <v>0</v>
      </c>
      <c r="R271" s="635">
        <v>0</v>
      </c>
      <c r="S271" s="635"/>
      <c r="T271" s="521"/>
      <c r="U271" s="810"/>
      <c r="V271" s="807"/>
      <c r="AF271" s="803"/>
    </row>
    <row r="272" spans="1:32" s="123" customFormat="1" ht="13.5" customHeight="1">
      <c r="A272" s="784"/>
      <c r="B272" s="783"/>
      <c r="C272" s="804" t="s">
        <v>793</v>
      </c>
      <c r="D272" s="804"/>
      <c r="E272" s="805">
        <v>0</v>
      </c>
      <c r="F272" s="635">
        <v>0</v>
      </c>
      <c r="G272" s="804"/>
      <c r="H272" s="805">
        <v>1555.26</v>
      </c>
      <c r="I272" s="635">
        <v>7.8956793994474552E-3</v>
      </c>
      <c r="J272" s="635"/>
      <c r="K272" s="805">
        <v>9405.6200000000008</v>
      </c>
      <c r="L272" s="635">
        <v>1.3815995750004237E-2</v>
      </c>
      <c r="M272" s="635"/>
      <c r="N272" s="805">
        <v>0</v>
      </c>
      <c r="O272" s="635">
        <v>0</v>
      </c>
      <c r="P272" s="635"/>
      <c r="Q272" s="805">
        <v>10960.880000000001</v>
      </c>
      <c r="R272" s="635">
        <v>1.0269845524820378E-2</v>
      </c>
      <c r="S272" s="635"/>
      <c r="T272" s="521"/>
      <c r="U272" s="810"/>
      <c r="V272" s="807"/>
      <c r="AF272" s="803"/>
    </row>
    <row r="273" spans="1:32" s="123" customFormat="1" ht="13.5" customHeight="1">
      <c r="A273" s="784"/>
      <c r="B273" s="783"/>
      <c r="C273" s="804" t="s">
        <v>794</v>
      </c>
      <c r="D273" s="804"/>
      <c r="E273" s="805">
        <v>0</v>
      </c>
      <c r="F273" s="635">
        <v>0</v>
      </c>
      <c r="G273" s="804"/>
      <c r="H273" s="805">
        <v>0</v>
      </c>
      <c r="I273" s="635">
        <v>0</v>
      </c>
      <c r="J273" s="635"/>
      <c r="K273" s="805">
        <v>0</v>
      </c>
      <c r="L273" s="635">
        <v>0</v>
      </c>
      <c r="M273" s="635"/>
      <c r="N273" s="805">
        <v>66509.977184350006</v>
      </c>
      <c r="O273" s="635">
        <v>0.51393396205032904</v>
      </c>
      <c r="P273" s="635"/>
      <c r="Q273" s="805">
        <v>66509.977184350006</v>
      </c>
      <c r="R273" s="635">
        <v>6.2316820505525304E-2</v>
      </c>
      <c r="S273" s="635"/>
      <c r="T273" s="521"/>
      <c r="U273" s="810"/>
      <c r="V273" s="807"/>
      <c r="AF273" s="803"/>
    </row>
    <row r="274" spans="1:32" s="123" customFormat="1" ht="13.5" customHeight="1">
      <c r="A274" s="784"/>
      <c r="B274" s="783"/>
      <c r="C274" s="804" t="s">
        <v>795</v>
      </c>
      <c r="D274" s="804"/>
      <c r="E274" s="805">
        <v>0</v>
      </c>
      <c r="F274" s="635">
        <v>0</v>
      </c>
      <c r="G274" s="804"/>
      <c r="H274" s="805">
        <v>11.946433450000001</v>
      </c>
      <c r="I274" s="635">
        <v>6.0649157367922406E-5</v>
      </c>
      <c r="J274" s="635"/>
      <c r="K274" s="805">
        <v>7564.5774201200002</v>
      </c>
      <c r="L274" s="635">
        <v>1.1111672541199403E-2</v>
      </c>
      <c r="M274" s="635"/>
      <c r="N274" s="805">
        <v>1779.78740576</v>
      </c>
      <c r="O274" s="635">
        <v>1.3752721497922022E-2</v>
      </c>
      <c r="P274" s="635"/>
      <c r="Q274" s="805">
        <v>9356.3112593300011</v>
      </c>
      <c r="R274" s="635">
        <v>8.7664376688237362E-3</v>
      </c>
      <c r="S274" s="635"/>
      <c r="T274" s="521"/>
      <c r="U274" s="810"/>
      <c r="V274" s="807"/>
      <c r="AF274" s="803"/>
    </row>
    <row r="275" spans="1:32" s="123" customFormat="1" ht="13.5" customHeight="1">
      <c r="A275" s="784"/>
      <c r="B275" s="783"/>
      <c r="C275" s="804" t="s">
        <v>796</v>
      </c>
      <c r="D275" s="804"/>
      <c r="E275" s="805">
        <v>0</v>
      </c>
      <c r="F275" s="635">
        <v>0</v>
      </c>
      <c r="G275" s="804"/>
      <c r="H275" s="805">
        <v>0</v>
      </c>
      <c r="I275" s="635">
        <v>0</v>
      </c>
      <c r="J275" s="635"/>
      <c r="K275" s="805">
        <v>0</v>
      </c>
      <c r="L275" s="635">
        <v>0</v>
      </c>
      <c r="M275" s="635"/>
      <c r="N275" s="805">
        <v>0</v>
      </c>
      <c r="O275" s="635">
        <v>0</v>
      </c>
      <c r="P275" s="635"/>
      <c r="Q275" s="805">
        <v>0</v>
      </c>
      <c r="R275" s="635">
        <v>0</v>
      </c>
      <c r="S275" s="635"/>
      <c r="T275" s="521"/>
      <c r="U275" s="810"/>
      <c r="V275" s="804"/>
      <c r="AF275" s="803"/>
    </row>
    <row r="276" spans="1:32" s="123" customFormat="1" ht="13.5" customHeight="1">
      <c r="A276" s="784"/>
      <c r="B276" s="783"/>
      <c r="C276" s="804" t="s">
        <v>797</v>
      </c>
      <c r="D276" s="804"/>
      <c r="E276" s="805">
        <v>0</v>
      </c>
      <c r="F276" s="635">
        <v>0</v>
      </c>
      <c r="G276" s="804"/>
      <c r="H276" s="805">
        <v>48445.402388608403</v>
      </c>
      <c r="I276" s="635">
        <v>0.24594560757537515</v>
      </c>
      <c r="J276" s="635"/>
      <c r="K276" s="805">
        <v>60219.679376923705</v>
      </c>
      <c r="L276" s="635">
        <v>8.8457202644609878E-2</v>
      </c>
      <c r="M276" s="635"/>
      <c r="N276" s="805">
        <v>13166.060701538299</v>
      </c>
      <c r="O276" s="635">
        <v>0.10173640147524945</v>
      </c>
      <c r="P276" s="635"/>
      <c r="Q276" s="805">
        <v>121831.1424670704</v>
      </c>
      <c r="R276" s="635">
        <v>0.11415023367185816</v>
      </c>
      <c r="S276" s="635"/>
      <c r="T276" s="521"/>
      <c r="U276" s="810"/>
      <c r="V276" s="804"/>
      <c r="AF276" s="803"/>
    </row>
    <row r="277" spans="1:32" s="123" customFormat="1" ht="13.5" customHeight="1">
      <c r="A277" s="784"/>
      <c r="B277" s="783"/>
      <c r="C277" s="804" t="s">
        <v>798</v>
      </c>
      <c r="D277" s="804"/>
      <c r="E277" s="805">
        <v>0</v>
      </c>
      <c r="F277" s="635">
        <v>0</v>
      </c>
      <c r="G277" s="804"/>
      <c r="H277" s="805">
        <v>62693.425281830008</v>
      </c>
      <c r="I277" s="635">
        <v>0.31827937867529765</v>
      </c>
      <c r="J277" s="635"/>
      <c r="K277" s="805">
        <v>38418.0657829232</v>
      </c>
      <c r="L277" s="635">
        <v>5.6432625768450144E-2</v>
      </c>
      <c r="M277" s="635"/>
      <c r="N277" s="805">
        <v>0</v>
      </c>
      <c r="O277" s="635">
        <v>0</v>
      </c>
      <c r="P277" s="635"/>
      <c r="Q277" s="805">
        <v>101111.49106475321</v>
      </c>
      <c r="R277" s="635">
        <v>9.4736863647742808E-2</v>
      </c>
      <c r="S277" s="635"/>
      <c r="T277" s="521"/>
      <c r="U277" s="810"/>
      <c r="V277" s="804"/>
      <c r="AF277" s="803"/>
    </row>
    <row r="278" spans="1:32" s="123" customFormat="1" ht="13.5" customHeight="1">
      <c r="A278" s="784"/>
      <c r="B278" s="783"/>
      <c r="C278" s="804" t="s">
        <v>799</v>
      </c>
      <c r="D278" s="804"/>
      <c r="E278" s="805">
        <v>0</v>
      </c>
      <c r="F278" s="635">
        <v>0</v>
      </c>
      <c r="G278" s="804"/>
      <c r="H278" s="805">
        <v>0</v>
      </c>
      <c r="I278" s="635">
        <v>0</v>
      </c>
      <c r="J278" s="635"/>
      <c r="K278" s="805">
        <v>0</v>
      </c>
      <c r="L278" s="635">
        <v>0</v>
      </c>
      <c r="M278" s="635"/>
      <c r="N278" s="805">
        <v>0</v>
      </c>
      <c r="O278" s="635">
        <v>0</v>
      </c>
      <c r="P278" s="635"/>
      <c r="Q278" s="805">
        <v>0</v>
      </c>
      <c r="R278" s="635">
        <v>0</v>
      </c>
      <c r="S278" s="635"/>
      <c r="T278" s="521"/>
      <c r="U278" s="810"/>
      <c r="V278" s="807"/>
      <c r="AF278" s="803"/>
    </row>
    <row r="279" spans="1:32" s="123" customFormat="1" ht="13.5" customHeight="1">
      <c r="A279" s="784"/>
      <c r="B279" s="783"/>
      <c r="C279" s="804" t="s">
        <v>800</v>
      </c>
      <c r="D279" s="804"/>
      <c r="E279" s="805">
        <v>0</v>
      </c>
      <c r="F279" s="635">
        <v>0</v>
      </c>
      <c r="G279" s="804"/>
      <c r="H279" s="805">
        <v>0</v>
      </c>
      <c r="I279" s="635">
        <v>0</v>
      </c>
      <c r="J279" s="635"/>
      <c r="K279" s="805">
        <v>0</v>
      </c>
      <c r="L279" s="635">
        <v>0</v>
      </c>
      <c r="M279" s="635"/>
      <c r="N279" s="805">
        <v>0</v>
      </c>
      <c r="O279" s="635">
        <v>0</v>
      </c>
      <c r="P279" s="635"/>
      <c r="Q279" s="805">
        <v>0</v>
      </c>
      <c r="R279" s="635">
        <v>0</v>
      </c>
      <c r="S279" s="635"/>
      <c r="T279" s="521"/>
      <c r="U279" s="810"/>
      <c r="V279" s="807"/>
      <c r="AF279" s="803"/>
    </row>
    <row r="280" spans="1:32" s="123" customFormat="1" ht="13.5" customHeight="1">
      <c r="A280" s="784"/>
      <c r="B280" s="783"/>
      <c r="C280" s="804" t="s">
        <v>801</v>
      </c>
      <c r="D280" s="804"/>
      <c r="E280" s="805">
        <v>0</v>
      </c>
      <c r="F280" s="635">
        <v>0</v>
      </c>
      <c r="G280" s="804"/>
      <c r="H280" s="805">
        <v>0</v>
      </c>
      <c r="I280" s="635">
        <v>0</v>
      </c>
      <c r="J280" s="635"/>
      <c r="K280" s="805">
        <v>0</v>
      </c>
      <c r="L280" s="635">
        <v>0</v>
      </c>
      <c r="M280" s="635"/>
      <c r="N280" s="805">
        <v>0</v>
      </c>
      <c r="O280" s="635">
        <v>0</v>
      </c>
      <c r="P280" s="635"/>
      <c r="Q280" s="805">
        <v>0</v>
      </c>
      <c r="R280" s="635">
        <v>0</v>
      </c>
      <c r="S280" s="635"/>
      <c r="T280" s="521"/>
      <c r="U280" s="810"/>
      <c r="V280" s="807"/>
      <c r="AF280" s="803"/>
    </row>
    <row r="281" spans="1:32" s="123" customFormat="1" ht="6.75" customHeight="1">
      <c r="A281" s="811"/>
      <c r="B281" s="812"/>
      <c r="C281" s="812"/>
      <c r="D281" s="812"/>
      <c r="E281" s="796"/>
      <c r="F281" s="797"/>
      <c r="G281" s="812"/>
      <c r="H281" s="796"/>
      <c r="I281" s="796"/>
      <c r="J281" s="797"/>
      <c r="K281" s="796"/>
      <c r="L281" s="796"/>
      <c r="M281" s="797"/>
      <c r="N281" s="796"/>
      <c r="O281" s="796"/>
      <c r="P281" s="797"/>
      <c r="Q281" s="796"/>
      <c r="R281" s="797"/>
      <c r="S281" s="632"/>
      <c r="T281" s="521"/>
      <c r="U281" s="813"/>
      <c r="V281" s="807"/>
      <c r="AF281" s="803"/>
    </row>
    <row r="282" spans="1:32" s="123" customFormat="1" ht="16.2" customHeight="1">
      <c r="A282" s="784"/>
      <c r="B282" s="783" t="s">
        <v>802</v>
      </c>
      <c r="C282" s="783"/>
      <c r="D282" s="783"/>
      <c r="E282" s="798">
        <v>0</v>
      </c>
      <c r="F282" s="632">
        <v>0</v>
      </c>
      <c r="G282" s="783"/>
      <c r="H282" s="798">
        <v>4194373.0103132203</v>
      </c>
      <c r="I282" s="632">
        <v>21.293818764147797</v>
      </c>
      <c r="J282" s="632"/>
      <c r="K282" s="798">
        <v>28775003.929324344</v>
      </c>
      <c r="L282" s="632">
        <v>42.267849646689989</v>
      </c>
      <c r="M282" s="632"/>
      <c r="N282" s="798">
        <v>6057895.862641464</v>
      </c>
      <c r="O282" s="632">
        <v>46.810396788231138</v>
      </c>
      <c r="P282" s="632"/>
      <c r="Q282" s="798">
        <v>39027272.802279025</v>
      </c>
      <c r="R282" s="632">
        <v>36.566777752737849</v>
      </c>
      <c r="S282" s="632"/>
      <c r="T282" s="521"/>
      <c r="U282" s="799"/>
      <c r="V282" s="807"/>
      <c r="W282" s="852"/>
      <c r="AF282" s="803"/>
    </row>
    <row r="283" spans="1:32" s="123" customFormat="1" ht="16.2" customHeight="1">
      <c r="A283" s="784"/>
      <c r="B283" s="783"/>
      <c r="C283" s="804" t="s">
        <v>803</v>
      </c>
      <c r="D283" s="783"/>
      <c r="E283" s="805">
        <v>0</v>
      </c>
      <c r="F283" s="635">
        <v>0</v>
      </c>
      <c r="G283" s="783"/>
      <c r="H283" s="805">
        <v>0</v>
      </c>
      <c r="I283" s="635">
        <v>0</v>
      </c>
      <c r="K283" s="805">
        <v>1.9195127700000002E-2</v>
      </c>
      <c r="L283" s="635">
        <v>2.8195887429429277E-8</v>
      </c>
      <c r="N283" s="805">
        <v>4.9366569200000002E-2</v>
      </c>
      <c r="O283" s="635">
        <v>3.8146391828499456E-7</v>
      </c>
      <c r="Q283" s="805">
        <v>6.8561696899999997E-2</v>
      </c>
      <c r="R283" s="635">
        <v>6.4239188466852655E-8</v>
      </c>
      <c r="S283" s="635"/>
      <c r="T283" s="521"/>
      <c r="U283" s="799"/>
      <c r="V283" s="807"/>
      <c r="AF283" s="803"/>
    </row>
    <row r="284" spans="1:32" s="123" customFormat="1" ht="16.2" customHeight="1">
      <c r="A284" s="784"/>
      <c r="B284" s="783"/>
      <c r="C284" s="804" t="s">
        <v>804</v>
      </c>
      <c r="D284" s="783"/>
      <c r="E284" s="805">
        <v>0</v>
      </c>
      <c r="F284" s="635">
        <v>0</v>
      </c>
      <c r="G284" s="783"/>
      <c r="H284" s="805">
        <v>0</v>
      </c>
      <c r="I284" s="635">
        <v>0</v>
      </c>
      <c r="K284" s="805">
        <v>325634.82872773905</v>
      </c>
      <c r="L284" s="635">
        <v>0.47832778804117104</v>
      </c>
      <c r="N284" s="805">
        <v>30250.240259260801</v>
      </c>
      <c r="O284" s="635">
        <v>0.23374877706429953</v>
      </c>
      <c r="Q284" s="805">
        <v>355885.06898699986</v>
      </c>
      <c r="R284" s="635">
        <v>0.33344810663801916</v>
      </c>
      <c r="S284" s="635"/>
      <c r="T284" s="521"/>
      <c r="U284" s="799"/>
      <c r="V284" s="804"/>
      <c r="AF284" s="803"/>
    </row>
    <row r="285" spans="1:32" s="123" customFormat="1" ht="16.2" customHeight="1">
      <c r="A285" s="784"/>
      <c r="B285" s="783"/>
      <c r="C285" s="804" t="s">
        <v>805</v>
      </c>
      <c r="D285" s="783"/>
      <c r="E285" s="805">
        <v>0</v>
      </c>
      <c r="F285" s="635">
        <v>0</v>
      </c>
      <c r="G285" s="783"/>
      <c r="H285" s="805">
        <v>0</v>
      </c>
      <c r="I285" s="635">
        <v>0</v>
      </c>
      <c r="K285" s="805">
        <v>158371.49110052307</v>
      </c>
      <c r="L285" s="635">
        <v>0.2326332392725477</v>
      </c>
      <c r="N285" s="805">
        <v>105580.97410387</v>
      </c>
      <c r="O285" s="635">
        <v>0.8158422335333928</v>
      </c>
      <c r="Q285" s="805">
        <v>263952.46520439308</v>
      </c>
      <c r="R285" s="635">
        <v>0.24731144247037121</v>
      </c>
      <c r="S285" s="635"/>
      <c r="T285" s="521"/>
      <c r="U285" s="799"/>
      <c r="V285" s="804"/>
      <c r="AF285" s="803"/>
    </row>
    <row r="286" spans="1:32" s="123" customFormat="1" ht="16.2" customHeight="1">
      <c r="A286" s="784"/>
      <c r="B286" s="783"/>
      <c r="C286" s="804" t="s">
        <v>806</v>
      </c>
      <c r="D286" s="783"/>
      <c r="E286" s="805">
        <v>0</v>
      </c>
      <c r="F286" s="635">
        <v>0</v>
      </c>
      <c r="G286" s="783"/>
      <c r="H286" s="805">
        <v>0</v>
      </c>
      <c r="I286" s="635">
        <v>0</v>
      </c>
      <c r="K286" s="805">
        <v>439010.84218973806</v>
      </c>
      <c r="L286" s="635">
        <v>0.64486678495401695</v>
      </c>
      <c r="N286" s="805">
        <v>13577.656724676401</v>
      </c>
      <c r="O286" s="635">
        <v>0.10491687429888617</v>
      </c>
      <c r="Q286" s="805">
        <v>452588.49891441443</v>
      </c>
      <c r="R286" s="635">
        <v>0.42405481769359488</v>
      </c>
      <c r="S286" s="635"/>
      <c r="T286" s="521"/>
      <c r="U286" s="799"/>
      <c r="V286" s="804"/>
      <c r="AF286" s="803"/>
    </row>
    <row r="287" spans="1:32" s="123" customFormat="1" ht="16.2" customHeight="1">
      <c r="A287" s="784"/>
      <c r="B287" s="783"/>
      <c r="C287" s="804" t="s">
        <v>807</v>
      </c>
      <c r="D287" s="783"/>
      <c r="E287" s="805">
        <v>0</v>
      </c>
      <c r="F287" s="635">
        <v>0</v>
      </c>
      <c r="G287" s="783"/>
      <c r="H287" s="805">
        <v>0</v>
      </c>
      <c r="I287" s="635">
        <v>0</v>
      </c>
      <c r="K287" s="805">
        <v>182935.09973204203</v>
      </c>
      <c r="L287" s="635">
        <v>0.26871493430783866</v>
      </c>
      <c r="N287" s="805">
        <v>21952.2117767204</v>
      </c>
      <c r="O287" s="635">
        <v>0.16962849262309618</v>
      </c>
      <c r="Q287" s="805">
        <v>204887.31150876242</v>
      </c>
      <c r="R287" s="635">
        <v>0.19197008262025878</v>
      </c>
      <c r="S287" s="635"/>
      <c r="T287" s="521"/>
      <c r="U287" s="799"/>
      <c r="V287" s="804"/>
      <c r="AF287" s="803"/>
    </row>
    <row r="288" spans="1:32" s="123" customFormat="1" ht="16.2" customHeight="1">
      <c r="A288" s="784"/>
      <c r="B288" s="783"/>
      <c r="C288" s="804" t="s">
        <v>808</v>
      </c>
      <c r="D288" s="783"/>
      <c r="E288" s="805">
        <v>0</v>
      </c>
      <c r="F288" s="635">
        <v>0</v>
      </c>
      <c r="G288" s="783"/>
      <c r="H288" s="805">
        <v>0</v>
      </c>
      <c r="I288" s="635">
        <v>0</v>
      </c>
      <c r="K288" s="805">
        <v>123972.29899424801</v>
      </c>
      <c r="L288" s="635">
        <v>0.18210397145778637</v>
      </c>
      <c r="N288" s="805">
        <v>14876.676111503701</v>
      </c>
      <c r="O288" s="635">
        <v>0.11495461913830905</v>
      </c>
      <c r="Q288" s="805">
        <v>138848.97510575171</v>
      </c>
      <c r="R288" s="635">
        <v>0.13009516805363255</v>
      </c>
      <c r="S288" s="635"/>
      <c r="T288" s="521"/>
      <c r="U288" s="799"/>
      <c r="V288" s="804"/>
      <c r="AF288" s="803"/>
    </row>
    <row r="289" spans="1:32" s="123" customFormat="1" ht="16.2" customHeight="1">
      <c r="A289" s="784"/>
      <c r="B289" s="783"/>
      <c r="C289" s="804" t="s">
        <v>809</v>
      </c>
      <c r="D289" s="783"/>
      <c r="E289" s="805">
        <v>0</v>
      </c>
      <c r="F289" s="635">
        <v>0</v>
      </c>
      <c r="G289" s="783"/>
      <c r="H289" s="805">
        <v>0</v>
      </c>
      <c r="I289" s="635">
        <v>0</v>
      </c>
      <c r="K289" s="805">
        <v>139790.07138886899</v>
      </c>
      <c r="L289" s="635">
        <v>0.2053388327618384</v>
      </c>
      <c r="N289" s="805">
        <v>34947.503166261304</v>
      </c>
      <c r="O289" s="635">
        <v>0.27004533043546586</v>
      </c>
      <c r="Q289" s="805">
        <v>174737.5745551303</v>
      </c>
      <c r="R289" s="635">
        <v>0.16372115177458121</v>
      </c>
      <c r="S289" s="635"/>
      <c r="T289" s="521"/>
      <c r="U289" s="799"/>
      <c r="V289" s="804"/>
      <c r="AF289" s="803"/>
    </row>
    <row r="290" spans="1:32" s="123" customFormat="1" ht="16.2" customHeight="1">
      <c r="A290" s="784"/>
      <c r="B290" s="783"/>
      <c r="C290" s="804" t="s">
        <v>810</v>
      </c>
      <c r="D290" s="783"/>
      <c r="E290" s="805">
        <v>0</v>
      </c>
      <c r="F290" s="635">
        <v>0</v>
      </c>
      <c r="G290" s="783"/>
      <c r="H290" s="805">
        <v>0</v>
      </c>
      <c r="I290" s="635">
        <v>0</v>
      </c>
      <c r="K290" s="805">
        <v>16873.930334769801</v>
      </c>
      <c r="L290" s="635">
        <v>2.4786260745282829E-2</v>
      </c>
      <c r="N290" s="805">
        <v>7231.6845481562996</v>
      </c>
      <c r="O290" s="635">
        <v>5.5880462593312086E-2</v>
      </c>
      <c r="Q290" s="805">
        <v>24105.6148829261</v>
      </c>
      <c r="R290" s="635">
        <v>2.2585863646756653E-2</v>
      </c>
      <c r="S290" s="635"/>
      <c r="T290" s="521"/>
      <c r="U290" s="799"/>
      <c r="V290" s="804"/>
      <c r="AF290" s="803"/>
    </row>
    <row r="291" spans="1:32" s="123" customFormat="1" ht="16.2" customHeight="1">
      <c r="A291" s="784"/>
      <c r="B291" s="783"/>
      <c r="C291" s="804" t="s">
        <v>811</v>
      </c>
      <c r="D291" s="783"/>
      <c r="E291" s="805">
        <v>0</v>
      </c>
      <c r="F291" s="635">
        <v>0</v>
      </c>
      <c r="G291" s="783"/>
      <c r="H291" s="805">
        <v>0</v>
      </c>
      <c r="I291" s="635">
        <v>0</v>
      </c>
      <c r="K291" s="805">
        <v>3209.4506762159003</v>
      </c>
      <c r="L291" s="635">
        <v>4.7143895779807278E-3</v>
      </c>
      <c r="N291" s="805">
        <v>2137.2511670153999</v>
      </c>
      <c r="O291" s="635">
        <v>1.6514905081329249E-2</v>
      </c>
      <c r="Q291" s="805">
        <v>5346.7018432312998</v>
      </c>
      <c r="R291" s="635">
        <v>5.009616198449196E-3</v>
      </c>
      <c r="S291" s="635"/>
      <c r="T291" s="521"/>
      <c r="U291" s="799"/>
      <c r="V291" s="804"/>
      <c r="AF291" s="803"/>
    </row>
    <row r="292" spans="1:32" s="123" customFormat="1" ht="16.2" customHeight="1">
      <c r="A292" s="784"/>
      <c r="B292" s="783"/>
      <c r="C292" s="804" t="s">
        <v>812</v>
      </c>
      <c r="D292" s="783"/>
      <c r="E292" s="805">
        <v>0</v>
      </c>
      <c r="F292" s="635">
        <v>0</v>
      </c>
      <c r="G292" s="783"/>
      <c r="H292" s="805">
        <v>0</v>
      </c>
      <c r="I292" s="635">
        <v>0</v>
      </c>
      <c r="K292" s="805">
        <v>1113800.5467633419</v>
      </c>
      <c r="L292" s="635">
        <v>1.6360711596295325</v>
      </c>
      <c r="N292" s="858">
        <v>0</v>
      </c>
      <c r="O292" s="635">
        <v>0</v>
      </c>
      <c r="Q292" s="805">
        <v>1113800.5467633419</v>
      </c>
      <c r="R292" s="635">
        <v>1.0435804023691522</v>
      </c>
      <c r="S292" s="635"/>
      <c r="T292" s="521"/>
      <c r="U292" s="799"/>
      <c r="V292" s="804"/>
      <c r="AF292" s="803"/>
    </row>
    <row r="293" spans="1:32" s="123" customFormat="1" ht="16.2" customHeight="1">
      <c r="A293" s="784"/>
      <c r="B293" s="783"/>
      <c r="C293" s="804" t="s">
        <v>813</v>
      </c>
      <c r="D293" s="783"/>
      <c r="E293" s="805">
        <v>0</v>
      </c>
      <c r="F293" s="635">
        <v>0</v>
      </c>
      <c r="G293" s="783"/>
      <c r="H293" s="805">
        <v>0</v>
      </c>
      <c r="I293" s="635">
        <v>0</v>
      </c>
      <c r="K293" s="805">
        <v>93919.189043463906</v>
      </c>
      <c r="L293" s="635">
        <v>0.13795870093288284</v>
      </c>
      <c r="N293" s="805">
        <v>23484.425908483299</v>
      </c>
      <c r="O293" s="635">
        <v>0.18146817311590055</v>
      </c>
      <c r="Q293" s="805">
        <v>117403.61495194721</v>
      </c>
      <c r="R293" s="635">
        <v>0.11000184196998687</v>
      </c>
      <c r="S293" s="635"/>
      <c r="T293" s="521"/>
      <c r="U293" s="799"/>
      <c r="V293" s="807"/>
      <c r="AF293" s="803"/>
    </row>
    <row r="294" spans="1:32" s="123" customFormat="1" ht="16.2" customHeight="1">
      <c r="A294" s="784"/>
      <c r="B294" s="783"/>
      <c r="C294" s="804" t="s">
        <v>814</v>
      </c>
      <c r="D294" s="783"/>
      <c r="E294" s="805">
        <v>0</v>
      </c>
      <c r="F294" s="635">
        <v>0</v>
      </c>
      <c r="G294" s="783"/>
      <c r="H294" s="805">
        <v>509.18008465819997</v>
      </c>
      <c r="I294" s="635">
        <v>2.5849843145484747E-3</v>
      </c>
      <c r="K294" s="805">
        <v>1114.5750975987</v>
      </c>
      <c r="L294" s="635">
        <v>1.6372089039833836E-3</v>
      </c>
      <c r="N294" s="805">
        <v>9165.3235122681999</v>
      </c>
      <c r="O294" s="635">
        <v>7.082202137999527E-2</v>
      </c>
      <c r="Q294" s="805">
        <v>10789.078694525098</v>
      </c>
      <c r="R294" s="635">
        <v>1.0108875523489306E-2</v>
      </c>
      <c r="S294" s="635"/>
      <c r="T294" s="521"/>
      <c r="U294" s="799"/>
      <c r="V294" s="807"/>
      <c r="AF294" s="803"/>
    </row>
    <row r="295" spans="1:32" s="123" customFormat="1" ht="16.2" customHeight="1">
      <c r="A295" s="784"/>
      <c r="B295" s="783"/>
      <c r="C295" s="804" t="s">
        <v>815</v>
      </c>
      <c r="D295" s="783"/>
      <c r="E295" s="805">
        <v>0</v>
      </c>
      <c r="F295" s="635">
        <v>0</v>
      </c>
      <c r="G295" s="783"/>
      <c r="H295" s="805">
        <v>284.25524513489995</v>
      </c>
      <c r="I295" s="635">
        <v>1.4430952272909458E-3</v>
      </c>
      <c r="K295" s="805">
        <v>1090.2989693768002</v>
      </c>
      <c r="L295" s="635">
        <v>1.6015494913832228E-3</v>
      </c>
      <c r="N295" s="805">
        <v>16306.2311982229</v>
      </c>
      <c r="O295" s="635">
        <v>0.12600103564286436</v>
      </c>
      <c r="Q295" s="805">
        <v>17680.7854127346</v>
      </c>
      <c r="R295" s="635">
        <v>1.6566090947650353E-2</v>
      </c>
      <c r="S295" s="635"/>
      <c r="T295" s="521"/>
      <c r="U295" s="799"/>
      <c r="V295" s="807"/>
      <c r="AF295" s="803"/>
    </row>
    <row r="296" spans="1:32" s="123" customFormat="1">
      <c r="C296" s="804" t="s">
        <v>816</v>
      </c>
      <c r="E296" s="805">
        <v>0</v>
      </c>
      <c r="F296" s="635">
        <v>0</v>
      </c>
      <c r="H296" s="805">
        <v>0</v>
      </c>
      <c r="I296" s="635">
        <v>0</v>
      </c>
      <c r="K296" s="805">
        <v>82527.307782429503</v>
      </c>
      <c r="L296" s="635">
        <v>0.12122506900994698</v>
      </c>
      <c r="N296" s="805">
        <v>76337.219058813498</v>
      </c>
      <c r="O296" s="635">
        <v>0.5898707397546874</v>
      </c>
      <c r="Q296" s="805">
        <v>158864.526841243</v>
      </c>
      <c r="R296" s="635">
        <v>0.14884882874671065</v>
      </c>
      <c r="S296" s="635"/>
      <c r="T296" s="521"/>
      <c r="U296" s="859"/>
      <c r="V296" s="807"/>
      <c r="AF296" s="803"/>
    </row>
    <row r="297" spans="1:32" s="123" customFormat="1" ht="10.95" customHeight="1">
      <c r="C297" s="804" t="s">
        <v>817</v>
      </c>
      <c r="E297" s="805">
        <v>0</v>
      </c>
      <c r="F297" s="635">
        <v>0</v>
      </c>
      <c r="H297" s="805">
        <v>584.34839591479999</v>
      </c>
      <c r="I297" s="635">
        <v>2.9665956764300836E-3</v>
      </c>
      <c r="K297" s="805">
        <v>68.264085321899998</v>
      </c>
      <c r="L297" s="635">
        <v>1.0027369941431792E-4</v>
      </c>
      <c r="N297" s="805">
        <v>4.5423590100000001E-2</v>
      </c>
      <c r="O297" s="635">
        <v>3.5099584481794395E-7</v>
      </c>
      <c r="Q297" s="805">
        <v>652.65790482679995</v>
      </c>
      <c r="R297" s="635">
        <v>6.115107421232743E-4</v>
      </c>
      <c r="S297" s="635"/>
      <c r="T297" s="521"/>
      <c r="U297" s="859"/>
      <c r="V297" s="807"/>
      <c r="AF297" s="803"/>
    </row>
    <row r="298" spans="1:32" s="123" customFormat="1" ht="13.2" customHeight="1">
      <c r="C298" s="804" t="s">
        <v>818</v>
      </c>
      <c r="E298" s="805">
        <v>0</v>
      </c>
      <c r="F298" s="635">
        <v>0</v>
      </c>
      <c r="H298" s="805">
        <v>0</v>
      </c>
      <c r="I298" s="635">
        <v>0</v>
      </c>
      <c r="K298" s="805">
        <v>157362.59773912199</v>
      </c>
      <c r="L298" s="635">
        <v>0.23115126717572423</v>
      </c>
      <c r="N298" s="805">
        <v>55076.908539604301</v>
      </c>
      <c r="O298" s="635">
        <v>0.42558868641294473</v>
      </c>
      <c r="Q298" s="805">
        <v>212439.5062787263</v>
      </c>
      <c r="R298" s="635">
        <v>0.19904614527771744</v>
      </c>
      <c r="S298" s="635"/>
      <c r="T298" s="521"/>
      <c r="U298" s="859"/>
      <c r="V298" s="807"/>
      <c r="AF298" s="803"/>
    </row>
    <row r="299" spans="1:32" s="123" customFormat="1" ht="13.2" customHeight="1">
      <c r="C299" s="804" t="s">
        <v>819</v>
      </c>
      <c r="E299" s="805">
        <v>0</v>
      </c>
      <c r="F299" s="635">
        <v>0</v>
      </c>
      <c r="H299" s="805">
        <v>0</v>
      </c>
      <c r="I299" s="635">
        <v>0</v>
      </c>
      <c r="K299" s="805">
        <v>0</v>
      </c>
      <c r="L299" s="635">
        <v>0</v>
      </c>
      <c r="N299" s="805">
        <v>5942.9177816448992</v>
      </c>
      <c r="O299" s="635">
        <v>4.5921941503519165E-2</v>
      </c>
      <c r="Q299" s="805">
        <v>5942.9177816448992</v>
      </c>
      <c r="R299" s="635">
        <v>5.5682433877755526E-3</v>
      </c>
      <c r="S299" s="635"/>
      <c r="T299" s="521"/>
      <c r="U299" s="859"/>
      <c r="V299" s="807"/>
      <c r="AF299" s="803"/>
    </row>
    <row r="300" spans="1:32" s="123" customFormat="1" ht="11.25" customHeight="1">
      <c r="C300" s="804" t="s">
        <v>820</v>
      </c>
      <c r="E300" s="805">
        <v>0</v>
      </c>
      <c r="F300" s="635">
        <v>0</v>
      </c>
      <c r="H300" s="805">
        <v>0</v>
      </c>
      <c r="I300" s="635">
        <v>0</v>
      </c>
      <c r="K300" s="805">
        <v>593975.5347025299</v>
      </c>
      <c r="L300" s="635">
        <v>0.87249574861164336</v>
      </c>
      <c r="N300" s="805">
        <v>93757.018395750303</v>
      </c>
      <c r="O300" s="635">
        <v>0.72447650674418818</v>
      </c>
      <c r="Q300" s="805">
        <v>687732.55309828022</v>
      </c>
      <c r="R300" s="635">
        <v>0.64437409064871287</v>
      </c>
      <c r="S300" s="635"/>
      <c r="T300" s="521"/>
      <c r="U300" s="859"/>
      <c r="V300" s="807"/>
      <c r="AF300" s="803"/>
    </row>
    <row r="301" spans="1:32" s="123" customFormat="1">
      <c r="C301" s="804" t="s">
        <v>821</v>
      </c>
      <c r="E301" s="805">
        <v>0</v>
      </c>
      <c r="F301" s="635">
        <v>0</v>
      </c>
      <c r="H301" s="805">
        <v>0</v>
      </c>
      <c r="I301" s="635">
        <v>0</v>
      </c>
      <c r="K301" s="805">
        <v>13035.2799920896</v>
      </c>
      <c r="L301" s="635">
        <v>1.9147634389952511E-2</v>
      </c>
      <c r="N301" s="805">
        <v>3258.8220794138006</v>
      </c>
      <c r="O301" s="635">
        <v>2.5181475228115348E-2</v>
      </c>
      <c r="Q301" s="805">
        <v>16294.102071503399</v>
      </c>
      <c r="R301" s="635">
        <v>1.5266831790877703E-2</v>
      </c>
      <c r="S301" s="635"/>
      <c r="T301" s="521"/>
      <c r="U301" s="859"/>
      <c r="V301" s="807"/>
      <c r="AF301" s="803"/>
    </row>
    <row r="302" spans="1:32" s="123" customFormat="1">
      <c r="C302" s="804" t="s">
        <v>822</v>
      </c>
      <c r="E302" s="805">
        <v>0</v>
      </c>
      <c r="F302" s="635">
        <v>0</v>
      </c>
      <c r="H302" s="805">
        <v>0</v>
      </c>
      <c r="I302" s="635">
        <v>0</v>
      </c>
      <c r="K302" s="805">
        <v>274569.58586086199</v>
      </c>
      <c r="L302" s="635">
        <v>0.40331761556751095</v>
      </c>
      <c r="N302" s="805">
        <v>0</v>
      </c>
      <c r="O302" s="635">
        <v>0</v>
      </c>
      <c r="Q302" s="805">
        <v>274569.58586086199</v>
      </c>
      <c r="R302" s="635">
        <v>0.25725920114123663</v>
      </c>
      <c r="S302" s="635"/>
      <c r="T302" s="521"/>
      <c r="U302" s="859"/>
      <c r="V302" s="807"/>
      <c r="AF302" s="803"/>
    </row>
    <row r="303" spans="1:32" s="123" customFormat="1">
      <c r="C303" s="804" t="s">
        <v>823</v>
      </c>
      <c r="E303" s="805">
        <v>0</v>
      </c>
      <c r="F303" s="635">
        <v>0</v>
      </c>
      <c r="H303" s="805">
        <v>0</v>
      </c>
      <c r="I303" s="635">
        <v>0</v>
      </c>
      <c r="K303" s="805">
        <v>9658.2423402392997</v>
      </c>
      <c r="L303" s="635">
        <v>1.4187074868563384E-2</v>
      </c>
      <c r="N303" s="805">
        <v>3572.2618762028001</v>
      </c>
      <c r="O303" s="635">
        <v>2.7603478113209175E-2</v>
      </c>
      <c r="Q303" s="805">
        <v>13230.504216442099</v>
      </c>
      <c r="R303" s="635">
        <v>1.2396380082470111E-2</v>
      </c>
      <c r="S303" s="635"/>
      <c r="T303" s="521"/>
      <c r="U303" s="859"/>
      <c r="V303" s="807"/>
      <c r="AF303" s="803"/>
    </row>
    <row r="304" spans="1:32" s="123" customFormat="1">
      <c r="C304" s="804" t="s">
        <v>824</v>
      </c>
      <c r="E304" s="805">
        <v>0</v>
      </c>
      <c r="F304" s="635">
        <v>0</v>
      </c>
      <c r="H304" s="805">
        <v>0</v>
      </c>
      <c r="I304" s="635">
        <v>0</v>
      </c>
      <c r="K304" s="805">
        <v>184882.64869906602</v>
      </c>
      <c r="L304" s="635">
        <v>0.27157570566063927</v>
      </c>
      <c r="N304" s="805">
        <v>22926.985965511401</v>
      </c>
      <c r="O304" s="635">
        <v>0.1771607393950532</v>
      </c>
      <c r="Q304" s="805">
        <v>207809.63466457743</v>
      </c>
      <c r="R304" s="635">
        <v>0.19470816636753324</v>
      </c>
      <c r="S304" s="635"/>
      <c r="T304" s="521"/>
      <c r="U304" s="859"/>
      <c r="V304" s="807"/>
      <c r="AF304" s="803"/>
    </row>
    <row r="305" spans="1:32" s="123" customFormat="1">
      <c r="C305" s="804" t="s">
        <v>825</v>
      </c>
      <c r="E305" s="805">
        <v>0</v>
      </c>
      <c r="F305" s="635">
        <v>0</v>
      </c>
      <c r="H305" s="805">
        <v>19048.722167220902</v>
      </c>
      <c r="I305" s="635">
        <v>9.6705761867163148E-2</v>
      </c>
      <c r="K305" s="805">
        <v>0</v>
      </c>
      <c r="L305" s="635">
        <v>0</v>
      </c>
      <c r="N305" s="805">
        <v>0</v>
      </c>
      <c r="O305" s="635">
        <v>0</v>
      </c>
      <c r="Q305" s="805">
        <v>19048.722167220902</v>
      </c>
      <c r="R305" s="635">
        <v>1.7847785406151718E-2</v>
      </c>
      <c r="S305" s="635"/>
      <c r="T305" s="521"/>
      <c r="U305" s="859"/>
      <c r="V305" s="807"/>
      <c r="AF305" s="803"/>
    </row>
    <row r="306" spans="1:32" s="123" customFormat="1">
      <c r="C306" s="804" t="s">
        <v>826</v>
      </c>
      <c r="E306" s="805">
        <v>0</v>
      </c>
      <c r="F306" s="635">
        <v>0</v>
      </c>
      <c r="H306" s="805">
        <v>0</v>
      </c>
      <c r="I306" s="635">
        <v>0</v>
      </c>
      <c r="K306" s="805">
        <v>0</v>
      </c>
      <c r="L306" s="635">
        <v>0</v>
      </c>
      <c r="N306" s="805">
        <v>0</v>
      </c>
      <c r="O306" s="635">
        <v>0</v>
      </c>
      <c r="Q306" s="805">
        <v>0</v>
      </c>
      <c r="R306" s="635">
        <v>0</v>
      </c>
      <c r="S306" s="635"/>
      <c r="T306" s="521"/>
      <c r="U306" s="120"/>
      <c r="V306" s="807"/>
      <c r="AF306" s="803"/>
    </row>
    <row r="307" spans="1:32" s="123" customFormat="1">
      <c r="C307" s="804" t="s">
        <v>827</v>
      </c>
      <c r="E307" s="805">
        <v>0</v>
      </c>
      <c r="F307" s="635">
        <v>0</v>
      </c>
      <c r="H307" s="805">
        <v>0</v>
      </c>
      <c r="I307" s="635">
        <v>0</v>
      </c>
      <c r="K307" s="805">
        <v>105888.40332806901</v>
      </c>
      <c r="L307" s="635">
        <v>0.15554038227733372</v>
      </c>
      <c r="N307" s="805">
        <v>58323.509039291202</v>
      </c>
      <c r="O307" s="635">
        <v>0.45067572340551315</v>
      </c>
      <c r="Q307" s="805">
        <v>164211.9123673602</v>
      </c>
      <c r="R307" s="635">
        <v>0.15385908552489672</v>
      </c>
      <c r="S307" s="635"/>
      <c r="T307" s="521"/>
      <c r="U307" s="120"/>
      <c r="V307" s="807"/>
      <c r="AF307" s="803"/>
    </row>
    <row r="308" spans="1:32" s="123" customFormat="1" ht="13.2">
      <c r="C308" s="804" t="s">
        <v>828</v>
      </c>
      <c r="E308" s="805">
        <v>0</v>
      </c>
      <c r="F308" s="635">
        <v>0</v>
      </c>
      <c r="H308" s="805">
        <v>1565.7106996192997</v>
      </c>
      <c r="I308" s="635">
        <v>7.9487350774009279E-3</v>
      </c>
      <c r="K308" s="805">
        <v>29749.625080772705</v>
      </c>
      <c r="L308" s="635">
        <v>4.3699479000871289E-2</v>
      </c>
      <c r="N308" s="805">
        <v>19571.388050164598</v>
      </c>
      <c r="O308" s="635">
        <v>0.15123146074108607</v>
      </c>
      <c r="Q308" s="805">
        <v>50886.723830556599</v>
      </c>
      <c r="R308" s="635">
        <v>4.7678543420237432E-2</v>
      </c>
      <c r="S308" s="635"/>
      <c r="T308" s="521"/>
      <c r="U308" s="120"/>
      <c r="V308" s="804"/>
      <c r="AF308" s="803"/>
    </row>
    <row r="309" spans="1:32" s="123" customFormat="1">
      <c r="C309" s="804" t="s">
        <v>829</v>
      </c>
      <c r="E309" s="805">
        <v>0</v>
      </c>
      <c r="F309" s="635">
        <v>0</v>
      </c>
      <c r="H309" s="805">
        <v>0</v>
      </c>
      <c r="I309" s="635">
        <v>0</v>
      </c>
      <c r="K309" s="805">
        <v>190196.35207936598</v>
      </c>
      <c r="L309" s="635">
        <v>0.27938105005250369</v>
      </c>
      <c r="N309" s="805">
        <v>13585.451550681799</v>
      </c>
      <c r="O309" s="635">
        <v>0.10497710625177566</v>
      </c>
      <c r="Q309" s="805">
        <v>203781.80363004777</v>
      </c>
      <c r="R309" s="635">
        <v>0.19093427207029642</v>
      </c>
      <c r="S309" s="635"/>
      <c r="T309" s="521"/>
      <c r="U309" s="120"/>
      <c r="V309" s="807"/>
      <c r="AF309" s="803"/>
    </row>
    <row r="310" spans="1:32" s="123" customFormat="1">
      <c r="C310" s="804" t="s">
        <v>830</v>
      </c>
      <c r="E310" s="805">
        <v>0</v>
      </c>
      <c r="F310" s="635">
        <v>0</v>
      </c>
      <c r="H310" s="805">
        <v>0</v>
      </c>
      <c r="I310" s="635">
        <v>0</v>
      </c>
      <c r="K310" s="805">
        <v>104120.39501426999</v>
      </c>
      <c r="L310" s="635">
        <v>0.15294333972730306</v>
      </c>
      <c r="N310" s="805">
        <v>0</v>
      </c>
      <c r="O310" s="635">
        <v>0</v>
      </c>
      <c r="Q310" s="805">
        <v>104120.39501426999</v>
      </c>
      <c r="R310" s="635">
        <v>9.7556069656800415E-2</v>
      </c>
      <c r="S310" s="635"/>
      <c r="T310" s="521"/>
      <c r="U310" s="120"/>
      <c r="V310" s="807"/>
      <c r="AF310" s="803"/>
    </row>
    <row r="311" spans="1:32" s="123" customFormat="1">
      <c r="C311" s="804" t="s">
        <v>831</v>
      </c>
      <c r="E311" s="805">
        <v>0</v>
      </c>
      <c r="F311" s="635">
        <v>0</v>
      </c>
      <c r="H311" s="805">
        <v>0</v>
      </c>
      <c r="I311" s="635">
        <v>0</v>
      </c>
      <c r="K311" s="805">
        <v>74666.329331599205</v>
      </c>
      <c r="L311" s="635">
        <v>0.10967801045691737</v>
      </c>
      <c r="N311" s="805">
        <v>0</v>
      </c>
      <c r="O311" s="635">
        <v>0</v>
      </c>
      <c r="Q311" s="805">
        <v>74666.329331599205</v>
      </c>
      <c r="R311" s="635">
        <v>6.9958951118969326E-2</v>
      </c>
      <c r="S311" s="635"/>
      <c r="T311" s="521"/>
      <c r="U311" s="120"/>
      <c r="V311" s="807"/>
      <c r="AF311" s="803"/>
    </row>
    <row r="312" spans="1:32" s="123" customFormat="1" ht="13.2">
      <c r="C312" s="804" t="s">
        <v>832</v>
      </c>
      <c r="E312" s="805">
        <v>0</v>
      </c>
      <c r="F312" s="635">
        <v>0</v>
      </c>
      <c r="H312" s="805">
        <v>0</v>
      </c>
      <c r="I312" s="635">
        <v>0</v>
      </c>
      <c r="K312" s="805">
        <v>386593.07353426999</v>
      </c>
      <c r="L312" s="635">
        <v>0.56786987576901349</v>
      </c>
      <c r="N312" s="805">
        <v>13806.897576464298</v>
      </c>
      <c r="O312" s="635">
        <v>0.10668825754408849</v>
      </c>
      <c r="Q312" s="805">
        <v>400399.97111073427</v>
      </c>
      <c r="R312" s="635">
        <v>0.37515654322005004</v>
      </c>
      <c r="S312" s="635"/>
      <c r="T312" s="521"/>
      <c r="U312" s="120"/>
      <c r="V312" s="804"/>
      <c r="AF312" s="803"/>
    </row>
    <row r="313" spans="1:32" s="123" customFormat="1">
      <c r="C313" s="804" t="s">
        <v>833</v>
      </c>
      <c r="E313" s="805">
        <v>0</v>
      </c>
      <c r="F313" s="635">
        <v>0</v>
      </c>
      <c r="H313" s="805">
        <v>0.28822493050000003</v>
      </c>
      <c r="I313" s="635">
        <v>1.4632483611460622E-6</v>
      </c>
      <c r="K313" s="805">
        <v>4514.2511781695994</v>
      </c>
      <c r="L313" s="635">
        <v>6.6310222071530416E-3</v>
      </c>
      <c r="N313" s="805">
        <v>0</v>
      </c>
      <c r="O313" s="635">
        <v>0</v>
      </c>
      <c r="Q313" s="805">
        <v>4514.5394031000997</v>
      </c>
      <c r="R313" s="635">
        <v>4.2299178793630448E-3</v>
      </c>
      <c r="S313" s="635"/>
      <c r="T313" s="521"/>
      <c r="U313" s="120"/>
      <c r="V313" s="807"/>
      <c r="AF313" s="803"/>
    </row>
    <row r="314" spans="1:32" s="123" customFormat="1" ht="15" customHeight="1">
      <c r="A314" s="784"/>
      <c r="B314" s="783"/>
      <c r="C314" s="804" t="s">
        <v>834</v>
      </c>
      <c r="D314" s="804"/>
      <c r="E314" s="805">
        <v>0</v>
      </c>
      <c r="F314" s="635">
        <v>0</v>
      </c>
      <c r="G314" s="804"/>
      <c r="H314" s="805">
        <v>0</v>
      </c>
      <c r="I314" s="635">
        <v>0</v>
      </c>
      <c r="J314" s="632"/>
      <c r="K314" s="805">
        <v>234924.84846376203</v>
      </c>
      <c r="L314" s="635">
        <v>0.34508312136209252</v>
      </c>
      <c r="M314" s="632"/>
      <c r="N314" s="805">
        <v>26102.843221998199</v>
      </c>
      <c r="O314" s="635">
        <v>0.2017011312554883</v>
      </c>
      <c r="P314" s="635"/>
      <c r="Q314" s="805">
        <v>261027.69168576022</v>
      </c>
      <c r="R314" s="635">
        <v>0.24457106284469834</v>
      </c>
      <c r="S314" s="635"/>
      <c r="T314" s="521"/>
      <c r="U314" s="810"/>
      <c r="V314" s="807"/>
      <c r="AF314" s="803"/>
    </row>
    <row r="315" spans="1:32" s="123" customFormat="1">
      <c r="C315" s="804" t="s">
        <v>835</v>
      </c>
      <c r="D315" s="804"/>
      <c r="E315" s="805">
        <v>0</v>
      </c>
      <c r="F315" s="635">
        <v>0</v>
      </c>
      <c r="H315" s="805">
        <v>1496.6446991346002</v>
      </c>
      <c r="I315" s="635">
        <v>7.5981036735010858E-3</v>
      </c>
      <c r="K315" s="805">
        <v>0.82650960000000007</v>
      </c>
      <c r="L315" s="635">
        <v>1.2140670281106085E-6</v>
      </c>
      <c r="N315" s="805">
        <v>201.79893091679997</v>
      </c>
      <c r="O315" s="635">
        <v>1.5593348320678006E-3</v>
      </c>
      <c r="Q315" s="805">
        <v>1699.2701396514001</v>
      </c>
      <c r="R315" s="635">
        <v>1.5921387552057706E-3</v>
      </c>
      <c r="S315" s="635"/>
      <c r="T315" s="521"/>
      <c r="U315" s="120"/>
      <c r="V315" s="807"/>
      <c r="AF315" s="803"/>
    </row>
    <row r="316" spans="1:32" s="123" customFormat="1">
      <c r="C316" s="804" t="s">
        <v>836</v>
      </c>
      <c r="D316" s="804"/>
      <c r="E316" s="805">
        <v>0</v>
      </c>
      <c r="F316" s="635">
        <v>0</v>
      </c>
      <c r="H316" s="805">
        <v>0</v>
      </c>
      <c r="I316" s="635">
        <v>0</v>
      </c>
      <c r="K316" s="805">
        <v>0</v>
      </c>
      <c r="L316" s="635">
        <v>0</v>
      </c>
      <c r="N316" s="360">
        <v>0</v>
      </c>
      <c r="O316" s="635">
        <v>0</v>
      </c>
      <c r="Q316" s="805">
        <v>0</v>
      </c>
      <c r="R316" s="635">
        <v>0</v>
      </c>
      <c r="S316" s="635"/>
      <c r="T316" s="521"/>
      <c r="U316" s="120"/>
      <c r="V316" s="807"/>
      <c r="AF316" s="803"/>
    </row>
    <row r="317" spans="1:32" s="123" customFormat="1" ht="13.2">
      <c r="C317" s="804" t="s">
        <v>837</v>
      </c>
      <c r="D317" s="804"/>
      <c r="E317" s="805">
        <v>0</v>
      </c>
      <c r="F317" s="635">
        <v>0</v>
      </c>
      <c r="H317" s="805">
        <v>6705.7386617071006</v>
      </c>
      <c r="I317" s="635">
        <v>3.4043415640676866E-2</v>
      </c>
      <c r="K317" s="805">
        <v>57693.320208423291</v>
      </c>
      <c r="L317" s="635">
        <v>8.4746212031020771E-2</v>
      </c>
      <c r="N317" s="805">
        <v>16892.992943502602</v>
      </c>
      <c r="O317" s="635">
        <v>0.13053504394203005</v>
      </c>
      <c r="Q317" s="805">
        <v>81292.051813632992</v>
      </c>
      <c r="R317" s="635">
        <v>7.6166951423763868E-2</v>
      </c>
      <c r="S317" s="635"/>
      <c r="T317" s="521"/>
      <c r="U317" s="120"/>
      <c r="V317" s="804"/>
      <c r="AF317" s="803"/>
    </row>
    <row r="318" spans="1:32" s="123" customFormat="1" ht="13.2">
      <c r="C318" s="804" t="s">
        <v>838</v>
      </c>
      <c r="D318" s="804"/>
      <c r="E318" s="805">
        <v>0</v>
      </c>
      <c r="F318" s="635">
        <v>0</v>
      </c>
      <c r="H318" s="805">
        <v>0</v>
      </c>
      <c r="I318" s="635">
        <v>0</v>
      </c>
      <c r="K318" s="805">
        <v>61.826825371799998</v>
      </c>
      <c r="L318" s="635">
        <v>9.0817953157053198E-5</v>
      </c>
      <c r="N318" s="805">
        <v>21.162995180499998</v>
      </c>
      <c r="O318" s="635">
        <v>1.6353008108572361E-4</v>
      </c>
      <c r="Q318" s="805">
        <v>82.989820552299989</v>
      </c>
      <c r="R318" s="635">
        <v>7.7757683434604165E-5</v>
      </c>
      <c r="S318" s="635"/>
      <c r="T318" s="521"/>
      <c r="U318" s="120"/>
      <c r="V318" s="804"/>
      <c r="AF318" s="803"/>
    </row>
    <row r="319" spans="1:32" s="123" customFormat="1" ht="13.2">
      <c r="C319" s="804" t="s">
        <v>839</v>
      </c>
      <c r="D319" s="804"/>
      <c r="E319" s="805">
        <v>0</v>
      </c>
      <c r="F319" s="635">
        <v>0</v>
      </c>
      <c r="H319" s="805">
        <v>0</v>
      </c>
      <c r="I319" s="635">
        <v>0</v>
      </c>
      <c r="K319" s="805">
        <v>72641.554681958005</v>
      </c>
      <c r="L319" s="635">
        <v>0.10670380163770511</v>
      </c>
      <c r="N319" s="805">
        <v>2504.8789474498003</v>
      </c>
      <c r="O319" s="635">
        <v>1.9355627778237298E-2</v>
      </c>
      <c r="Q319" s="805">
        <v>75146.433629407809</v>
      </c>
      <c r="R319" s="635">
        <v>7.0408786987466818E-2</v>
      </c>
      <c r="S319" s="635"/>
      <c r="T319" s="521"/>
      <c r="U319" s="120"/>
      <c r="V319" s="804"/>
      <c r="AF319" s="803"/>
    </row>
    <row r="320" spans="1:32" s="123" customFormat="1" ht="13.5" customHeight="1">
      <c r="A320" s="784"/>
      <c r="B320" s="804"/>
      <c r="C320" s="804" t="s">
        <v>840</v>
      </c>
      <c r="D320" s="804"/>
      <c r="E320" s="805">
        <v>0</v>
      </c>
      <c r="F320" s="635">
        <v>0</v>
      </c>
      <c r="H320" s="805">
        <v>0</v>
      </c>
      <c r="I320" s="635">
        <v>0</v>
      </c>
      <c r="K320" s="805">
        <v>45002.347928999996</v>
      </c>
      <c r="L320" s="635">
        <v>6.6104334188206174E-2</v>
      </c>
      <c r="N320" s="805">
        <v>4671.9304978499995</v>
      </c>
      <c r="O320" s="635">
        <v>3.6100805515669222E-2</v>
      </c>
      <c r="Q320" s="805">
        <v>49674.278426849996</v>
      </c>
      <c r="R320" s="635">
        <v>4.6542537278089602E-2</v>
      </c>
      <c r="S320" s="635"/>
      <c r="T320" s="521"/>
      <c r="U320" s="810"/>
      <c r="V320" s="807"/>
      <c r="AF320" s="803"/>
    </row>
    <row r="321" spans="1:32" s="123" customFormat="1" ht="13.5" customHeight="1">
      <c r="A321" s="784"/>
      <c r="B321" s="804"/>
      <c r="C321" s="804" t="s">
        <v>841</v>
      </c>
      <c r="D321" s="804"/>
      <c r="E321" s="805">
        <v>0</v>
      </c>
      <c r="F321" s="635">
        <v>0</v>
      </c>
      <c r="H321" s="805">
        <v>2497.0460753441998</v>
      </c>
      <c r="I321" s="635">
        <v>1.2676899847335055E-2</v>
      </c>
      <c r="K321" s="805">
        <v>1131.5143947427998</v>
      </c>
      <c r="L321" s="635">
        <v>1.6620911825945695E-3</v>
      </c>
      <c r="N321" s="805">
        <v>0</v>
      </c>
      <c r="O321" s="635">
        <v>0</v>
      </c>
      <c r="Q321" s="805">
        <v>3628.5604700869999</v>
      </c>
      <c r="R321" s="635">
        <v>3.3997959566442744E-3</v>
      </c>
      <c r="S321" s="635"/>
      <c r="T321" s="521"/>
      <c r="U321" s="810"/>
      <c r="V321" s="807"/>
      <c r="AF321" s="803"/>
    </row>
    <row r="322" spans="1:32" s="123" customFormat="1" ht="13.5" customHeight="1">
      <c r="A322" s="784"/>
      <c r="B322" s="804"/>
      <c r="C322" s="804" t="s">
        <v>842</v>
      </c>
      <c r="D322" s="804"/>
      <c r="E322" s="805">
        <v>0</v>
      </c>
      <c r="F322" s="635">
        <v>0</v>
      </c>
      <c r="G322" s="804"/>
      <c r="H322" s="805">
        <v>0.16974552000000001</v>
      </c>
      <c r="I322" s="635">
        <v>8.6175700873969371E-7</v>
      </c>
      <c r="J322" s="635"/>
      <c r="K322" s="805">
        <v>0</v>
      </c>
      <c r="L322" s="635">
        <v>0</v>
      </c>
      <c r="M322" s="635"/>
      <c r="N322" s="805">
        <v>0</v>
      </c>
      <c r="O322" s="635">
        <v>0</v>
      </c>
      <c r="P322" s="635"/>
      <c r="Q322" s="805">
        <v>0.16974552000000001</v>
      </c>
      <c r="R322" s="635">
        <v>1.5904382393843447E-7</v>
      </c>
      <c r="S322" s="635"/>
      <c r="T322" s="521"/>
      <c r="U322" s="810"/>
      <c r="V322" s="807"/>
      <c r="AF322" s="803"/>
    </row>
    <row r="323" spans="1:32" s="123" customFormat="1" ht="13.5" customHeight="1">
      <c r="A323" s="784"/>
      <c r="B323" s="804"/>
      <c r="C323" s="804" t="s">
        <v>843</v>
      </c>
      <c r="D323" s="804"/>
      <c r="E323" s="805">
        <v>0</v>
      </c>
      <c r="F323" s="635">
        <v>0</v>
      </c>
      <c r="G323" s="804"/>
      <c r="H323" s="805">
        <v>0</v>
      </c>
      <c r="I323" s="635">
        <v>0</v>
      </c>
      <c r="J323" s="635"/>
      <c r="K323" s="805">
        <v>73632.845322959998</v>
      </c>
      <c r="L323" s="635">
        <v>0.10815991694781783</v>
      </c>
      <c r="M323" s="635"/>
      <c r="N323" s="805">
        <v>0</v>
      </c>
      <c r="O323" s="635">
        <v>0</v>
      </c>
      <c r="P323" s="635"/>
      <c r="Q323" s="805">
        <v>73632.845322959998</v>
      </c>
      <c r="R323" s="635">
        <v>6.8990623656110792E-2</v>
      </c>
      <c r="S323" s="635"/>
      <c r="T323" s="521"/>
      <c r="U323" s="810"/>
      <c r="V323" s="807"/>
      <c r="AF323" s="803"/>
    </row>
    <row r="324" spans="1:32" s="123" customFormat="1" ht="13.5" customHeight="1">
      <c r="A324" s="784"/>
      <c r="B324" s="783"/>
      <c r="C324" s="804" t="s">
        <v>844</v>
      </c>
      <c r="D324" s="804"/>
      <c r="E324" s="805">
        <v>0</v>
      </c>
      <c r="F324" s="635">
        <v>0</v>
      </c>
      <c r="G324" s="804"/>
      <c r="H324" s="805">
        <v>592486.60892925004</v>
      </c>
      <c r="I324" s="635">
        <v>3.007911418393812</v>
      </c>
      <c r="J324" s="635"/>
      <c r="K324" s="805">
        <v>4199636.6953551499</v>
      </c>
      <c r="L324" s="635">
        <v>6.1688822995813757</v>
      </c>
      <c r="M324" s="635"/>
      <c r="N324" s="805">
        <v>1401745.8464913398</v>
      </c>
      <c r="O324" s="635">
        <v>10.831529751966297</v>
      </c>
      <c r="P324" s="635"/>
      <c r="Q324" s="805">
        <v>6193869.1507757399</v>
      </c>
      <c r="R324" s="635">
        <v>5.8033733951486752</v>
      </c>
      <c r="S324" s="635"/>
      <c r="T324" s="521"/>
      <c r="U324" s="810"/>
      <c r="V324" s="807"/>
      <c r="AF324" s="803"/>
    </row>
    <row r="325" spans="1:32" s="123" customFormat="1" ht="13.5" customHeight="1">
      <c r="A325" s="784"/>
      <c r="B325" s="783"/>
      <c r="C325" s="804" t="s">
        <v>845</v>
      </c>
      <c r="D325" s="804"/>
      <c r="E325" s="805">
        <v>0</v>
      </c>
      <c r="F325" s="635">
        <v>0</v>
      </c>
      <c r="G325" s="804"/>
      <c r="H325" s="805">
        <v>9184.7281546209015</v>
      </c>
      <c r="I325" s="635">
        <v>4.6628646579970741E-2</v>
      </c>
      <c r="J325" s="635"/>
      <c r="K325" s="805">
        <v>55225.994820016196</v>
      </c>
      <c r="L325" s="635">
        <v>8.1121936642464781E-2</v>
      </c>
      <c r="M325" s="635"/>
      <c r="N325" s="805">
        <v>47888.035013665198</v>
      </c>
      <c r="O325" s="635">
        <v>0.37003903190586196</v>
      </c>
      <c r="P325" s="635"/>
      <c r="Q325" s="805">
        <v>112298.75798830228</v>
      </c>
      <c r="R325" s="635">
        <v>0.10521882341281473</v>
      </c>
      <c r="S325" s="635"/>
      <c r="T325" s="521"/>
      <c r="U325" s="810"/>
      <c r="V325" s="804"/>
      <c r="AF325" s="803"/>
    </row>
    <row r="326" spans="1:32" s="123" customFormat="1" ht="13.5" customHeight="1">
      <c r="A326" s="784"/>
      <c r="B326" s="783"/>
      <c r="C326" s="804" t="s">
        <v>846</v>
      </c>
      <c r="D326" s="804"/>
      <c r="E326" s="805">
        <v>0</v>
      </c>
      <c r="F326" s="635">
        <v>0</v>
      </c>
      <c r="G326" s="804"/>
      <c r="H326" s="805">
        <v>0</v>
      </c>
      <c r="I326" s="635">
        <v>0</v>
      </c>
      <c r="J326" s="635"/>
      <c r="K326" s="805">
        <v>78782.306214524811</v>
      </c>
      <c r="L326" s="635">
        <v>0.11572400414171602</v>
      </c>
      <c r="M326" s="635"/>
      <c r="N326" s="805">
        <v>52521.537078615802</v>
      </c>
      <c r="O326" s="635">
        <v>0.40584289435206305</v>
      </c>
      <c r="P326" s="635"/>
      <c r="Q326" s="805">
        <v>131303.84329314061</v>
      </c>
      <c r="R326" s="635">
        <v>0.12302572306564584</v>
      </c>
      <c r="S326" s="635"/>
      <c r="T326" s="521"/>
      <c r="U326" s="810"/>
      <c r="V326" s="807"/>
      <c r="AF326" s="803"/>
    </row>
    <row r="327" spans="1:32" s="123" customFormat="1" ht="13.5" customHeight="1">
      <c r="A327" s="784"/>
      <c r="B327" s="783"/>
      <c r="C327" s="804" t="s">
        <v>847</v>
      </c>
      <c r="D327" s="804"/>
      <c r="E327" s="805">
        <v>0</v>
      </c>
      <c r="F327" s="635">
        <v>0</v>
      </c>
      <c r="G327" s="804"/>
      <c r="H327" s="805">
        <v>0</v>
      </c>
      <c r="I327" s="635">
        <v>0</v>
      </c>
      <c r="J327" s="635"/>
      <c r="K327" s="805">
        <v>274516.12448160199</v>
      </c>
      <c r="L327" s="635">
        <v>0.40323908568977335</v>
      </c>
      <c r="M327" s="635"/>
      <c r="N327" s="805">
        <v>0</v>
      </c>
      <c r="O327" s="635">
        <v>0</v>
      </c>
      <c r="P327" s="635"/>
      <c r="Q327" s="805">
        <v>274516.12448160199</v>
      </c>
      <c r="R327" s="635">
        <v>0.25720911026289983</v>
      </c>
      <c r="S327" s="635"/>
      <c r="T327" s="521"/>
      <c r="U327" s="810"/>
      <c r="V327" s="804"/>
      <c r="AF327" s="803"/>
    </row>
    <row r="328" spans="1:32" s="123" customFormat="1" ht="13.5" customHeight="1">
      <c r="A328" s="784"/>
      <c r="B328" s="783"/>
      <c r="C328" s="804" t="s">
        <v>848</v>
      </c>
      <c r="D328" s="804"/>
      <c r="E328" s="805">
        <v>0</v>
      </c>
      <c r="F328" s="635">
        <v>0</v>
      </c>
      <c r="G328" s="804"/>
      <c r="H328" s="805">
        <v>184979.32837818202</v>
      </c>
      <c r="I328" s="635">
        <v>0.93909537466355331</v>
      </c>
      <c r="J328" s="635"/>
      <c r="K328" s="805">
        <v>34318.176328487098</v>
      </c>
      <c r="L328" s="635">
        <v>5.0410263045102141E-2</v>
      </c>
      <c r="M328" s="635"/>
      <c r="N328" s="805">
        <v>38239.168316212497</v>
      </c>
      <c r="O328" s="635">
        <v>0.29548058968338919</v>
      </c>
      <c r="P328" s="635"/>
      <c r="Q328" s="805">
        <v>257536.67302288162</v>
      </c>
      <c r="R328" s="635">
        <v>0.24130013729930164</v>
      </c>
      <c r="S328" s="635"/>
      <c r="T328" s="521"/>
      <c r="U328" s="810"/>
      <c r="V328" s="804"/>
      <c r="AF328" s="803"/>
    </row>
    <row r="329" spans="1:32" s="123" customFormat="1" ht="13.5" customHeight="1">
      <c r="A329" s="784"/>
      <c r="B329" s="783"/>
      <c r="C329" s="804" t="s">
        <v>849</v>
      </c>
      <c r="D329" s="804"/>
      <c r="E329" s="805">
        <v>0</v>
      </c>
      <c r="F329" s="635">
        <v>0</v>
      </c>
      <c r="G329" s="804"/>
      <c r="H329" s="805">
        <v>238.35650627020001</v>
      </c>
      <c r="I329" s="635">
        <v>1.2100784153658466E-3</v>
      </c>
      <c r="J329" s="635"/>
      <c r="K329" s="805">
        <v>559.05787025739994</v>
      </c>
      <c r="L329" s="635">
        <v>8.2120489233911814E-4</v>
      </c>
      <c r="M329" s="635"/>
      <c r="N329" s="805">
        <v>2522.1268263611</v>
      </c>
      <c r="O329" s="635">
        <v>1.9488905086712069E-2</v>
      </c>
      <c r="P329" s="635"/>
      <c r="Q329" s="805">
        <v>3319.5412028886999</v>
      </c>
      <c r="R329" s="635">
        <v>3.1102589725408324E-3</v>
      </c>
      <c r="S329" s="635"/>
      <c r="T329" s="521"/>
      <c r="U329" s="810"/>
      <c r="V329" s="807"/>
      <c r="AF329" s="803"/>
    </row>
    <row r="330" spans="1:32" s="123" customFormat="1" ht="13.5" customHeight="1">
      <c r="A330" s="784"/>
      <c r="B330" s="783"/>
      <c r="C330" s="804" t="s">
        <v>850</v>
      </c>
      <c r="D330" s="804"/>
      <c r="E330" s="805">
        <v>0</v>
      </c>
      <c r="F330" s="635">
        <v>0</v>
      </c>
      <c r="G330" s="804"/>
      <c r="H330" s="805">
        <v>0</v>
      </c>
      <c r="I330" s="635">
        <v>0</v>
      </c>
      <c r="J330" s="635"/>
      <c r="K330" s="805">
        <v>3.2460453563999998</v>
      </c>
      <c r="L330" s="635">
        <v>4.7681438170310278E-6</v>
      </c>
      <c r="M330" s="635"/>
      <c r="N330" s="805">
        <v>2.3518517298999999</v>
      </c>
      <c r="O330" s="635">
        <v>1.817316031175601E-5</v>
      </c>
      <c r="P330" s="635"/>
      <c r="Q330" s="805">
        <v>5.5978970862999997</v>
      </c>
      <c r="R330" s="635">
        <v>5.2449747045988162E-6</v>
      </c>
      <c r="S330" s="635"/>
      <c r="T330" s="521"/>
      <c r="U330" s="810"/>
      <c r="V330" s="807"/>
      <c r="AF330" s="803"/>
    </row>
    <row r="331" spans="1:32" s="123" customFormat="1" ht="13.5" customHeight="1">
      <c r="A331" s="784"/>
      <c r="B331" s="783"/>
      <c r="C331" s="804" t="s">
        <v>851</v>
      </c>
      <c r="D331" s="804"/>
      <c r="E331" s="805">
        <v>0</v>
      </c>
      <c r="F331" s="635">
        <v>0</v>
      </c>
      <c r="G331" s="804"/>
      <c r="H331" s="805">
        <v>0</v>
      </c>
      <c r="I331" s="635">
        <v>0</v>
      </c>
      <c r="J331" s="635"/>
      <c r="K331" s="805">
        <v>269079.04937160597</v>
      </c>
      <c r="L331" s="635">
        <v>0.39525251950783546</v>
      </c>
      <c r="M331" s="635"/>
      <c r="N331" s="805">
        <v>50912.718709540204</v>
      </c>
      <c r="O331" s="635">
        <v>0.39341127982381568</v>
      </c>
      <c r="P331" s="635"/>
      <c r="Q331" s="805">
        <v>319991.76808114618</v>
      </c>
      <c r="R331" s="635">
        <v>0.29981771786640476</v>
      </c>
      <c r="S331" s="635"/>
      <c r="T331" s="521"/>
      <c r="U331" s="810"/>
      <c r="V331" s="807"/>
      <c r="AF331" s="803"/>
    </row>
    <row r="332" spans="1:32" s="123" customFormat="1" ht="13.5" customHeight="1">
      <c r="A332" s="784"/>
      <c r="B332" s="783"/>
      <c r="C332" s="804" t="s">
        <v>852</v>
      </c>
      <c r="D332" s="804"/>
      <c r="E332" s="805">
        <v>0</v>
      </c>
      <c r="F332" s="635">
        <v>0</v>
      </c>
      <c r="G332" s="804"/>
      <c r="H332" s="805">
        <v>0</v>
      </c>
      <c r="I332" s="635">
        <v>0</v>
      </c>
      <c r="J332" s="635"/>
      <c r="K332" s="805">
        <v>97169.7198712893</v>
      </c>
      <c r="L332" s="635">
        <v>0.14273343349729578</v>
      </c>
      <c r="M332" s="635"/>
      <c r="N332" s="805">
        <v>0</v>
      </c>
      <c r="O332" s="635">
        <v>0</v>
      </c>
      <c r="P332" s="635"/>
      <c r="Q332" s="805">
        <v>97169.7198712893</v>
      </c>
      <c r="R332" s="635">
        <v>9.1043603503387499E-2</v>
      </c>
      <c r="S332" s="635"/>
      <c r="T332" s="521"/>
      <c r="U332" s="810"/>
      <c r="V332" s="804"/>
      <c r="AF332" s="803"/>
    </row>
    <row r="333" spans="1:32" s="123" customFormat="1" ht="13.5" customHeight="1">
      <c r="A333" s="784"/>
      <c r="B333" s="783"/>
      <c r="C333" s="804" t="s">
        <v>853</v>
      </c>
      <c r="D333" s="804"/>
      <c r="E333" s="805">
        <v>0</v>
      </c>
      <c r="F333" s="635">
        <v>0</v>
      </c>
      <c r="G333" s="804"/>
      <c r="H333" s="805">
        <v>1612.0295933508</v>
      </c>
      <c r="I333" s="635">
        <v>8.1838849141105483E-3</v>
      </c>
      <c r="J333" s="635"/>
      <c r="K333" s="805">
        <v>359.27322101669995</v>
      </c>
      <c r="L333" s="635">
        <v>5.2773951049022382E-4</v>
      </c>
      <c r="M333" s="635"/>
      <c r="N333" s="805">
        <v>11.8543358073</v>
      </c>
      <c r="O333" s="635">
        <v>9.1600479008348276E-5</v>
      </c>
      <c r="P333" s="635"/>
      <c r="Q333" s="805">
        <v>1983.1571501747999</v>
      </c>
      <c r="R333" s="635">
        <v>1.8581279590450946E-3</v>
      </c>
      <c r="S333" s="635"/>
      <c r="T333" s="521"/>
      <c r="U333" s="810"/>
      <c r="V333" s="807"/>
      <c r="AF333" s="803"/>
    </row>
    <row r="334" spans="1:32" s="123" customFormat="1" ht="13.5" customHeight="1">
      <c r="A334" s="784"/>
      <c r="B334" s="783"/>
      <c r="C334" s="804" t="s">
        <v>854</v>
      </c>
      <c r="D334" s="804"/>
      <c r="E334" s="805">
        <v>0</v>
      </c>
      <c r="F334" s="635">
        <v>0</v>
      </c>
      <c r="G334" s="804"/>
      <c r="H334" s="805">
        <v>0</v>
      </c>
      <c r="I334" s="635">
        <v>0</v>
      </c>
      <c r="J334" s="635"/>
      <c r="K334" s="805">
        <v>318001.12325274997</v>
      </c>
      <c r="L334" s="635">
        <v>0.46711457270829204</v>
      </c>
      <c r="M334" s="635"/>
      <c r="N334" s="805">
        <v>0</v>
      </c>
      <c r="O334" s="635">
        <v>0</v>
      </c>
      <c r="P334" s="635"/>
      <c r="Q334" s="805">
        <v>318001.12325274997</v>
      </c>
      <c r="R334" s="635">
        <v>0.29795257429377087</v>
      </c>
      <c r="S334" s="635"/>
      <c r="T334" s="521"/>
      <c r="U334" s="810"/>
      <c r="V334" s="807"/>
      <c r="AF334" s="803"/>
    </row>
    <row r="335" spans="1:32" s="123" customFormat="1" ht="13.5" customHeight="1">
      <c r="A335" s="784"/>
      <c r="B335" s="783"/>
      <c r="C335" s="804" t="s">
        <v>855</v>
      </c>
      <c r="D335" s="804"/>
      <c r="E335" s="805">
        <v>0</v>
      </c>
      <c r="F335" s="635">
        <v>0</v>
      </c>
      <c r="G335" s="804"/>
      <c r="H335" s="805">
        <v>0</v>
      </c>
      <c r="I335" s="635">
        <v>0</v>
      </c>
      <c r="J335" s="635"/>
      <c r="K335" s="805">
        <v>141111.806149265</v>
      </c>
      <c r="L335" s="635">
        <v>0.2072803402682297</v>
      </c>
      <c r="M335" s="635"/>
      <c r="N335" s="805">
        <v>35277.940183813495</v>
      </c>
      <c r="O335" s="635">
        <v>0.27259867375067981</v>
      </c>
      <c r="P335" s="635"/>
      <c r="Q335" s="805">
        <v>176389.74633307848</v>
      </c>
      <c r="R335" s="635">
        <v>0.16526916150920065</v>
      </c>
      <c r="S335" s="635"/>
      <c r="T335" s="521"/>
      <c r="U335" s="810"/>
      <c r="V335" s="807"/>
      <c r="AF335" s="803"/>
    </row>
    <row r="336" spans="1:32" s="123" customFormat="1" ht="13.5" customHeight="1">
      <c r="A336" s="784"/>
      <c r="B336" s="783"/>
      <c r="C336" s="804" t="s">
        <v>856</v>
      </c>
      <c r="D336" s="804"/>
      <c r="E336" s="805">
        <v>0</v>
      </c>
      <c r="F336" s="635">
        <v>0</v>
      </c>
      <c r="G336" s="804"/>
      <c r="H336" s="805">
        <v>0</v>
      </c>
      <c r="I336" s="635">
        <v>0</v>
      </c>
      <c r="J336" s="635"/>
      <c r="K336" s="805">
        <v>36627.143199395796</v>
      </c>
      <c r="L336" s="635">
        <v>5.380192425142083E-2</v>
      </c>
      <c r="M336" s="635"/>
      <c r="N336" s="805">
        <v>16444.378715978299</v>
      </c>
      <c r="O336" s="635">
        <v>0.12706852512569275</v>
      </c>
      <c r="P336" s="635"/>
      <c r="Q336" s="805">
        <v>53071.521915374091</v>
      </c>
      <c r="R336" s="635">
        <v>4.9725599754582767E-2</v>
      </c>
      <c r="S336" s="635"/>
      <c r="T336" s="521"/>
      <c r="U336" s="810"/>
      <c r="V336" s="807"/>
      <c r="AF336" s="803"/>
    </row>
    <row r="337" spans="1:32" s="123" customFormat="1" ht="13.5" customHeight="1">
      <c r="A337" s="784"/>
      <c r="B337" s="783"/>
      <c r="C337" s="804" t="s">
        <v>857</v>
      </c>
      <c r="D337" s="804"/>
      <c r="E337" s="805">
        <v>0</v>
      </c>
      <c r="F337" s="635">
        <v>0</v>
      </c>
      <c r="G337" s="804"/>
      <c r="H337" s="805">
        <v>2437.2922186977003</v>
      </c>
      <c r="I337" s="635">
        <v>1.2373543948667756E-2</v>
      </c>
      <c r="J337" s="635"/>
      <c r="K337" s="805">
        <v>22940.372244524198</v>
      </c>
      <c r="L337" s="635">
        <v>3.3697309208097014E-2</v>
      </c>
      <c r="M337" s="635"/>
      <c r="N337" s="805">
        <v>20019.807306648199</v>
      </c>
      <c r="O337" s="635">
        <v>0.15469647298286601</v>
      </c>
      <c r="P337" s="635"/>
      <c r="Q337" s="805">
        <v>45397.471769870099</v>
      </c>
      <c r="R337" s="635">
        <v>4.2535364158166111E-2</v>
      </c>
      <c r="S337" s="635"/>
      <c r="T337" s="521"/>
      <c r="U337" s="810"/>
      <c r="V337" s="807"/>
      <c r="AF337" s="803"/>
    </row>
    <row r="338" spans="1:32" s="123" customFormat="1" ht="13.5" customHeight="1">
      <c r="A338" s="784"/>
      <c r="B338" s="783"/>
      <c r="C338" s="804" t="s">
        <v>858</v>
      </c>
      <c r="D338" s="804"/>
      <c r="E338" s="805">
        <v>0</v>
      </c>
      <c r="F338" s="635">
        <v>0</v>
      </c>
      <c r="G338" s="804"/>
      <c r="H338" s="805">
        <v>58899.228357197695</v>
      </c>
      <c r="I338" s="635">
        <v>0.29901715724912697</v>
      </c>
      <c r="J338" s="635"/>
      <c r="K338" s="805">
        <v>317575.73952800501</v>
      </c>
      <c r="L338" s="635">
        <v>0.46648972291282964</v>
      </c>
      <c r="M338" s="635"/>
      <c r="N338" s="805">
        <v>5.5369814699999999E-2</v>
      </c>
      <c r="O338" s="635">
        <v>4.2785202237987589E-7</v>
      </c>
      <c r="P338" s="635"/>
      <c r="Q338" s="805">
        <v>376475.02325501741</v>
      </c>
      <c r="R338" s="635">
        <v>0.35273995635224431</v>
      </c>
      <c r="S338" s="635"/>
      <c r="T338" s="521"/>
      <c r="U338" s="810"/>
      <c r="V338" s="807"/>
      <c r="AF338" s="803"/>
    </row>
    <row r="339" spans="1:32" s="123" customFormat="1" ht="13.5" customHeight="1">
      <c r="A339" s="784"/>
      <c r="B339" s="783"/>
      <c r="C339" s="804" t="s">
        <v>859</v>
      </c>
      <c r="D339" s="804"/>
      <c r="E339" s="805">
        <v>0</v>
      </c>
      <c r="F339" s="635">
        <v>0</v>
      </c>
      <c r="G339" s="804"/>
      <c r="H339" s="805">
        <v>0</v>
      </c>
      <c r="I339" s="635">
        <v>0</v>
      </c>
      <c r="J339" s="635"/>
      <c r="K339" s="805">
        <v>80835.270230472102</v>
      </c>
      <c r="L339" s="635">
        <v>0.11873962056245589</v>
      </c>
      <c r="M339" s="635"/>
      <c r="N339" s="805">
        <v>47153.819348459998</v>
      </c>
      <c r="O339" s="635">
        <v>0.36436562196358463</v>
      </c>
      <c r="P339" s="635"/>
      <c r="Q339" s="805">
        <v>127989.08957893209</v>
      </c>
      <c r="R339" s="635">
        <v>0.11991994975202995</v>
      </c>
      <c r="S339" s="635"/>
      <c r="T339" s="521"/>
      <c r="U339" s="810"/>
      <c r="V339" s="807"/>
      <c r="AF339" s="803"/>
    </row>
    <row r="340" spans="1:32" s="123" customFormat="1" ht="13.5" customHeight="1">
      <c r="A340" s="784"/>
      <c r="B340" s="783"/>
      <c r="C340" s="804" t="s">
        <v>860</v>
      </c>
      <c r="D340" s="804"/>
      <c r="E340" s="805">
        <v>0</v>
      </c>
      <c r="F340" s="635">
        <v>0</v>
      </c>
      <c r="G340" s="804"/>
      <c r="H340" s="805">
        <v>0</v>
      </c>
      <c r="I340" s="635">
        <v>0</v>
      </c>
      <c r="J340" s="635"/>
      <c r="K340" s="805">
        <v>162477.99339290999</v>
      </c>
      <c r="L340" s="635">
        <v>0.23866531565018154</v>
      </c>
      <c r="M340" s="635"/>
      <c r="N340" s="805">
        <v>0</v>
      </c>
      <c r="O340" s="635">
        <v>0</v>
      </c>
      <c r="P340" s="635"/>
      <c r="Q340" s="805">
        <v>162477.99339290999</v>
      </c>
      <c r="R340" s="635">
        <v>0.15223448238900264</v>
      </c>
      <c r="S340" s="635"/>
      <c r="T340" s="521"/>
      <c r="U340" s="810"/>
      <c r="V340" s="807"/>
      <c r="AF340" s="803"/>
    </row>
    <row r="341" spans="1:32" s="123" customFormat="1" ht="13.5" customHeight="1">
      <c r="A341" s="784"/>
      <c r="B341" s="783"/>
      <c r="C341" s="804" t="s">
        <v>861</v>
      </c>
      <c r="D341" s="804"/>
      <c r="E341" s="805">
        <v>0</v>
      </c>
      <c r="F341" s="635">
        <v>0</v>
      </c>
      <c r="G341" s="804"/>
      <c r="H341" s="805">
        <v>0</v>
      </c>
      <c r="I341" s="635">
        <v>0</v>
      </c>
      <c r="J341" s="635"/>
      <c r="K341" s="805">
        <v>72767.004904191592</v>
      </c>
      <c r="L341" s="635">
        <v>0.10688807654326332</v>
      </c>
      <c r="M341" s="635"/>
      <c r="N341" s="805">
        <v>0</v>
      </c>
      <c r="O341" s="635">
        <v>0</v>
      </c>
      <c r="P341" s="635"/>
      <c r="Q341" s="805">
        <v>72767.004904191592</v>
      </c>
      <c r="R341" s="635">
        <v>6.81793706043579E-2</v>
      </c>
      <c r="S341" s="635"/>
      <c r="T341" s="521"/>
      <c r="U341" s="810"/>
      <c r="V341" s="804"/>
      <c r="AF341" s="803"/>
    </row>
    <row r="342" spans="1:32" s="123" customFormat="1" ht="13.5" customHeight="1">
      <c r="A342" s="784"/>
      <c r="B342" s="783"/>
      <c r="C342" s="804" t="s">
        <v>862</v>
      </c>
      <c r="D342" s="804"/>
      <c r="E342" s="805">
        <v>0</v>
      </c>
      <c r="F342" s="635">
        <v>0</v>
      </c>
      <c r="G342" s="804"/>
      <c r="H342" s="805">
        <v>0</v>
      </c>
      <c r="I342" s="635">
        <v>0</v>
      </c>
      <c r="J342" s="635"/>
      <c r="K342" s="805">
        <v>113695.554055594</v>
      </c>
      <c r="L342" s="635">
        <v>0.16700837282672099</v>
      </c>
      <c r="M342" s="635"/>
      <c r="N342" s="805">
        <v>28423.886019511701</v>
      </c>
      <c r="O342" s="635">
        <v>0.2196362256806173</v>
      </c>
      <c r="P342" s="635"/>
      <c r="Q342" s="805">
        <v>142119.4400751057</v>
      </c>
      <c r="R342" s="635">
        <v>0.13315944482973099</v>
      </c>
      <c r="S342" s="635"/>
      <c r="T342" s="521"/>
      <c r="U342" s="810"/>
      <c r="V342" s="804"/>
      <c r="AF342" s="803"/>
    </row>
    <row r="343" spans="1:32" s="123" customFormat="1" ht="13.5" customHeight="1">
      <c r="A343" s="784"/>
      <c r="B343" s="783"/>
      <c r="C343" s="804" t="s">
        <v>863</v>
      </c>
      <c r="D343" s="804"/>
      <c r="E343" s="805">
        <v>0</v>
      </c>
      <c r="F343" s="635">
        <v>0</v>
      </c>
      <c r="G343" s="804"/>
      <c r="H343" s="805">
        <v>0</v>
      </c>
      <c r="I343" s="635">
        <v>0</v>
      </c>
      <c r="J343" s="635"/>
      <c r="K343" s="805">
        <v>176961.14102540602</v>
      </c>
      <c r="L343" s="635">
        <v>0.25993973521393693</v>
      </c>
      <c r="M343" s="635"/>
      <c r="N343" s="805">
        <v>0</v>
      </c>
      <c r="O343" s="635">
        <v>0</v>
      </c>
      <c r="P343" s="635"/>
      <c r="Q343" s="805">
        <v>176961.14102540602</v>
      </c>
      <c r="R343" s="635">
        <v>0.16580453232102471</v>
      </c>
      <c r="S343" s="635"/>
      <c r="T343" s="521"/>
      <c r="U343" s="810"/>
      <c r="V343" s="807"/>
      <c r="AF343" s="803"/>
    </row>
    <row r="344" spans="1:32" s="123" customFormat="1" ht="13.5" customHeight="1">
      <c r="A344" s="784"/>
      <c r="B344" s="783"/>
      <c r="C344" s="804" t="s">
        <v>864</v>
      </c>
      <c r="D344" s="804"/>
      <c r="E344" s="805">
        <v>0</v>
      </c>
      <c r="F344" s="635">
        <v>0</v>
      </c>
      <c r="G344" s="804"/>
      <c r="H344" s="805">
        <v>65545.529167999994</v>
      </c>
      <c r="I344" s="635">
        <v>0.33275882127596662</v>
      </c>
      <c r="J344" s="635"/>
      <c r="K344" s="805">
        <v>0</v>
      </c>
      <c r="L344" s="635">
        <v>0</v>
      </c>
      <c r="M344" s="635"/>
      <c r="N344" s="805">
        <v>0</v>
      </c>
      <c r="O344" s="635">
        <v>0</v>
      </c>
      <c r="P344" s="635"/>
      <c r="Q344" s="805">
        <v>65545.529167999994</v>
      </c>
      <c r="R344" s="635">
        <v>6.1413176624319235E-2</v>
      </c>
      <c r="S344" s="635"/>
      <c r="T344" s="521"/>
      <c r="U344" s="810"/>
      <c r="V344" s="807"/>
      <c r="AF344" s="803"/>
    </row>
    <row r="345" spans="1:32" s="123" customFormat="1" ht="13.5" customHeight="1">
      <c r="A345" s="784"/>
      <c r="B345" s="783"/>
      <c r="C345" s="804" t="s">
        <v>865</v>
      </c>
      <c r="D345" s="804"/>
      <c r="E345" s="805">
        <v>0</v>
      </c>
      <c r="F345" s="635">
        <v>0</v>
      </c>
      <c r="G345" s="804"/>
      <c r="H345" s="805">
        <v>0</v>
      </c>
      <c r="I345" s="635">
        <v>0</v>
      </c>
      <c r="J345" s="635"/>
      <c r="K345" s="805">
        <v>366531.74484759598</v>
      </c>
      <c r="L345" s="635">
        <v>0.538401618293746</v>
      </c>
      <c r="M345" s="635"/>
      <c r="N345" s="805">
        <v>12639.020087131201</v>
      </c>
      <c r="O345" s="635">
        <v>9.766386856228651E-2</v>
      </c>
      <c r="P345" s="635"/>
      <c r="Q345" s="805">
        <v>379170.76493472717</v>
      </c>
      <c r="R345" s="635">
        <v>0.35526574357237983</v>
      </c>
      <c r="S345" s="635"/>
      <c r="T345" s="521"/>
      <c r="U345" s="810"/>
      <c r="V345" s="804"/>
      <c r="AF345" s="803"/>
    </row>
    <row r="346" spans="1:32" s="123" customFormat="1" ht="13.5" customHeight="1">
      <c r="A346" s="784"/>
      <c r="B346" s="783"/>
      <c r="C346" s="804" t="s">
        <v>866</v>
      </c>
      <c r="D346" s="804"/>
      <c r="E346" s="805">
        <v>0</v>
      </c>
      <c r="F346" s="635">
        <v>0</v>
      </c>
      <c r="G346" s="804"/>
      <c r="H346" s="805">
        <v>0</v>
      </c>
      <c r="I346" s="635">
        <v>0</v>
      </c>
      <c r="J346" s="635"/>
      <c r="K346" s="805">
        <v>7640.9257263711997</v>
      </c>
      <c r="L346" s="635">
        <v>1.1223821221954802E-2</v>
      </c>
      <c r="M346" s="635"/>
      <c r="N346" s="805">
        <v>849.05346464140007</v>
      </c>
      <c r="O346" s="635">
        <v>6.5607812473944122E-3</v>
      </c>
      <c r="P346" s="635"/>
      <c r="Q346" s="805">
        <v>8489.9791910126005</v>
      </c>
      <c r="R346" s="635">
        <v>7.9547239638276188E-3</v>
      </c>
      <c r="S346" s="635"/>
      <c r="T346" s="521"/>
      <c r="U346" s="810"/>
      <c r="V346" s="807"/>
      <c r="AF346" s="803"/>
    </row>
    <row r="347" spans="1:32" s="123" customFormat="1" ht="13.5" customHeight="1">
      <c r="A347" s="784"/>
      <c r="B347" s="783"/>
      <c r="C347" s="804" t="s">
        <v>867</v>
      </c>
      <c r="D347" s="804"/>
      <c r="E347" s="805">
        <v>0</v>
      </c>
      <c r="F347" s="635">
        <v>0</v>
      </c>
      <c r="G347" s="804"/>
      <c r="H347" s="805">
        <v>0</v>
      </c>
      <c r="I347" s="635">
        <v>0</v>
      </c>
      <c r="J347" s="635"/>
      <c r="K347" s="805">
        <v>249974.74689148201</v>
      </c>
      <c r="L347" s="635">
        <v>0.36719004602153815</v>
      </c>
      <c r="M347" s="635"/>
      <c r="N347" s="805">
        <v>80451.644825645591</v>
      </c>
      <c r="O347" s="635">
        <v>0.6216636109212037</v>
      </c>
      <c r="P347" s="635"/>
      <c r="Q347" s="805">
        <v>330426.39171712758</v>
      </c>
      <c r="R347" s="635">
        <v>0.30959448513793481</v>
      </c>
      <c r="S347" s="635"/>
      <c r="T347" s="521"/>
      <c r="U347" s="810"/>
      <c r="V347" s="807"/>
      <c r="AF347" s="803"/>
    </row>
    <row r="348" spans="1:32" s="123" customFormat="1" ht="13.5" customHeight="1">
      <c r="A348" s="784"/>
      <c r="B348" s="783"/>
      <c r="C348" s="804" t="s">
        <v>868</v>
      </c>
      <c r="D348" s="804"/>
      <c r="E348" s="805">
        <v>0</v>
      </c>
      <c r="F348" s="635">
        <v>0</v>
      </c>
      <c r="G348" s="804"/>
      <c r="H348" s="805">
        <v>3.9780489000000004E-3</v>
      </c>
      <c r="I348" s="635">
        <v>2.0195593501874036E-8</v>
      </c>
      <c r="J348" s="635"/>
      <c r="K348" s="805">
        <v>3973.9109242933996</v>
      </c>
      <c r="L348" s="635">
        <v>5.8373117817786604E-3</v>
      </c>
      <c r="M348" s="635"/>
      <c r="N348" s="805">
        <v>0.17775884410000001</v>
      </c>
      <c r="O348" s="635">
        <v>1.3735729721359186E-6</v>
      </c>
      <c r="P348" s="635"/>
      <c r="Q348" s="805">
        <v>3974.0926611863997</v>
      </c>
      <c r="R348" s="635">
        <v>3.723543888055215E-3</v>
      </c>
      <c r="S348" s="635"/>
      <c r="T348" s="521"/>
      <c r="U348" s="810"/>
      <c r="V348" s="804"/>
      <c r="AF348" s="803"/>
    </row>
    <row r="349" spans="1:32" s="123" customFormat="1" ht="13.5" customHeight="1">
      <c r="A349" s="784"/>
      <c r="B349" s="783"/>
      <c r="C349" s="804" t="s">
        <v>869</v>
      </c>
      <c r="D349" s="804"/>
      <c r="E349" s="805">
        <v>0</v>
      </c>
      <c r="F349" s="635">
        <v>0</v>
      </c>
      <c r="G349" s="804"/>
      <c r="H349" s="805">
        <v>44405.761030940397</v>
      </c>
      <c r="I349" s="635">
        <v>0.2254373240414996</v>
      </c>
      <c r="J349" s="635"/>
      <c r="K349" s="805">
        <v>80700.624840767399</v>
      </c>
      <c r="L349" s="635">
        <v>0.11854183879666928</v>
      </c>
      <c r="M349" s="635"/>
      <c r="N349" s="805">
        <v>0</v>
      </c>
      <c r="O349" s="635">
        <v>0</v>
      </c>
      <c r="P349" s="635"/>
      <c r="Q349" s="805">
        <v>125106.3858717078</v>
      </c>
      <c r="R349" s="635">
        <v>0.11721898762426096</v>
      </c>
      <c r="S349" s="635"/>
      <c r="T349" s="521"/>
      <c r="U349" s="810"/>
      <c r="V349" s="804"/>
      <c r="AF349" s="803"/>
    </row>
    <row r="350" spans="1:32" s="123" customFormat="1" ht="13.5" customHeight="1">
      <c r="A350" s="784"/>
      <c r="B350" s="783"/>
      <c r="C350" s="804" t="s">
        <v>870</v>
      </c>
      <c r="D350" s="804"/>
      <c r="E350" s="805">
        <v>0</v>
      </c>
      <c r="F350" s="635">
        <v>0</v>
      </c>
      <c r="G350" s="804"/>
      <c r="H350" s="805">
        <v>0</v>
      </c>
      <c r="I350" s="635">
        <v>0</v>
      </c>
      <c r="J350" s="635"/>
      <c r="K350" s="805">
        <v>0</v>
      </c>
      <c r="L350" s="635">
        <v>0</v>
      </c>
      <c r="M350" s="635"/>
      <c r="N350" s="805">
        <v>28.782781713699997</v>
      </c>
      <c r="O350" s="635">
        <v>2.2240947405455295E-4</v>
      </c>
      <c r="P350" s="635"/>
      <c r="Q350" s="805">
        <v>28.782781713699997</v>
      </c>
      <c r="R350" s="635">
        <v>2.6968156021626333E-5</v>
      </c>
      <c r="S350" s="635"/>
      <c r="T350" s="521"/>
      <c r="U350" s="810"/>
      <c r="V350" s="804"/>
      <c r="AF350" s="803"/>
    </row>
    <row r="351" spans="1:32" s="123" customFormat="1" ht="13.5" customHeight="1">
      <c r="A351" s="784"/>
      <c r="B351" s="783"/>
      <c r="C351" s="804" t="s">
        <v>871</v>
      </c>
      <c r="D351" s="804"/>
      <c r="E351" s="805">
        <v>0</v>
      </c>
      <c r="F351" s="635">
        <v>0</v>
      </c>
      <c r="G351" s="804"/>
      <c r="H351" s="805">
        <v>0</v>
      </c>
      <c r="I351" s="635">
        <v>0</v>
      </c>
      <c r="J351" s="635"/>
      <c r="K351" s="805">
        <v>0</v>
      </c>
      <c r="L351" s="635">
        <v>0</v>
      </c>
      <c r="M351" s="635"/>
      <c r="N351" s="805">
        <v>0</v>
      </c>
      <c r="O351" s="635">
        <v>0</v>
      </c>
      <c r="P351" s="635"/>
      <c r="Q351" s="805">
        <v>0</v>
      </c>
      <c r="R351" s="635">
        <v>0</v>
      </c>
      <c r="S351" s="635"/>
      <c r="T351" s="521"/>
      <c r="U351" s="810"/>
      <c r="V351" s="807"/>
      <c r="AF351" s="803"/>
    </row>
    <row r="352" spans="1:32" s="123" customFormat="1" ht="13.5" customHeight="1">
      <c r="A352" s="784"/>
      <c r="B352" s="783"/>
      <c r="C352" s="804" t="s">
        <v>872</v>
      </c>
      <c r="D352" s="804"/>
      <c r="E352" s="805">
        <v>0</v>
      </c>
      <c r="F352" s="635">
        <v>0</v>
      </c>
      <c r="G352" s="804"/>
      <c r="H352" s="805">
        <v>0</v>
      </c>
      <c r="I352" s="635">
        <v>0</v>
      </c>
      <c r="J352" s="635"/>
      <c r="K352" s="805">
        <v>0</v>
      </c>
      <c r="L352" s="635">
        <v>0</v>
      </c>
      <c r="M352" s="635"/>
      <c r="N352" s="805">
        <v>0</v>
      </c>
      <c r="O352" s="635">
        <v>0</v>
      </c>
      <c r="P352" s="635"/>
      <c r="Q352" s="805">
        <v>0</v>
      </c>
      <c r="R352" s="635">
        <v>0</v>
      </c>
      <c r="S352" s="635"/>
      <c r="T352" s="521"/>
      <c r="U352" s="810"/>
      <c r="V352" s="807"/>
      <c r="AF352" s="803"/>
    </row>
    <row r="353" spans="1:32" s="123" customFormat="1" ht="13.5" customHeight="1">
      <c r="A353" s="784"/>
      <c r="B353" s="783"/>
      <c r="C353" s="804" t="s">
        <v>873</v>
      </c>
      <c r="D353" s="804"/>
      <c r="E353" s="805">
        <v>0</v>
      </c>
      <c r="F353" s="635">
        <v>0</v>
      </c>
      <c r="G353" s="804"/>
      <c r="H353" s="805">
        <v>0</v>
      </c>
      <c r="I353" s="635">
        <v>0</v>
      </c>
      <c r="J353" s="635"/>
      <c r="K353" s="805">
        <v>0</v>
      </c>
      <c r="L353" s="635">
        <v>0</v>
      </c>
      <c r="M353" s="635"/>
      <c r="N353" s="805">
        <v>0</v>
      </c>
      <c r="O353" s="635">
        <v>0</v>
      </c>
      <c r="P353" s="635"/>
      <c r="Q353" s="805">
        <v>0</v>
      </c>
      <c r="R353" s="635">
        <v>0</v>
      </c>
      <c r="S353" s="635"/>
      <c r="T353" s="521"/>
      <c r="U353" s="810"/>
      <c r="V353" s="807"/>
      <c r="AF353" s="803"/>
    </row>
    <row r="354" spans="1:32" s="123" customFormat="1" ht="13.5" customHeight="1">
      <c r="A354" s="784"/>
      <c r="B354" s="783"/>
      <c r="C354" s="804" t="s">
        <v>874</v>
      </c>
      <c r="D354" s="804"/>
      <c r="E354" s="805">
        <v>0</v>
      </c>
      <c r="F354" s="635">
        <v>0</v>
      </c>
      <c r="G354" s="804"/>
      <c r="H354" s="805">
        <v>0</v>
      </c>
      <c r="I354" s="635">
        <v>0</v>
      </c>
      <c r="J354" s="635"/>
      <c r="K354" s="805">
        <v>190801.30711093699</v>
      </c>
      <c r="L354" s="635">
        <v>0.28026967367807315</v>
      </c>
      <c r="M354" s="635"/>
      <c r="N354" s="805">
        <v>0</v>
      </c>
      <c r="O354" s="635">
        <v>0</v>
      </c>
      <c r="P354" s="635"/>
      <c r="Q354" s="805">
        <v>190801.30711093699</v>
      </c>
      <c r="R354" s="635">
        <v>0.1787721378176875</v>
      </c>
      <c r="S354" s="635"/>
      <c r="T354" s="521"/>
      <c r="U354" s="810"/>
      <c r="V354" s="804"/>
      <c r="AF354" s="803"/>
    </row>
    <row r="355" spans="1:32" s="123" customFormat="1" ht="13.5" customHeight="1">
      <c r="A355" s="784"/>
      <c r="B355" s="783"/>
      <c r="C355" s="804" t="s">
        <v>875</v>
      </c>
      <c r="D355" s="804"/>
      <c r="E355" s="805">
        <v>0</v>
      </c>
      <c r="F355" s="635">
        <v>0</v>
      </c>
      <c r="G355" s="804"/>
      <c r="H355" s="805">
        <v>0</v>
      </c>
      <c r="I355" s="635">
        <v>0</v>
      </c>
      <c r="J355" s="635"/>
      <c r="K355" s="805">
        <v>478842.59927004302</v>
      </c>
      <c r="L355" s="635">
        <v>0.70337599397337924</v>
      </c>
      <c r="M355" s="635"/>
      <c r="N355" s="805">
        <v>0</v>
      </c>
      <c r="O355" s="635">
        <v>0</v>
      </c>
      <c r="P355" s="635"/>
      <c r="Q355" s="805">
        <v>478842.59927004302</v>
      </c>
      <c r="R355" s="635">
        <v>0.44865371441041302</v>
      </c>
      <c r="S355" s="635"/>
      <c r="T355" s="521"/>
      <c r="U355" s="810"/>
      <c r="V355" s="807"/>
      <c r="AF355" s="803"/>
    </row>
    <row r="356" spans="1:32" s="123" customFormat="1" ht="13.5" customHeight="1">
      <c r="A356" s="784"/>
      <c r="B356" s="783"/>
      <c r="C356" s="804" t="s">
        <v>876</v>
      </c>
      <c r="D356" s="804"/>
      <c r="E356" s="805">
        <v>0</v>
      </c>
      <c r="F356" s="635">
        <v>0</v>
      </c>
      <c r="G356" s="804"/>
      <c r="H356" s="805">
        <v>0</v>
      </c>
      <c r="I356" s="635">
        <v>0</v>
      </c>
      <c r="J356" s="635"/>
      <c r="K356" s="805">
        <v>32932.729199424801</v>
      </c>
      <c r="L356" s="635">
        <v>4.8375167894864284E-2</v>
      </c>
      <c r="M356" s="635"/>
      <c r="N356" s="805">
        <v>21955.152432262203</v>
      </c>
      <c r="O356" s="635">
        <v>0.16965121557110494</v>
      </c>
      <c r="P356" s="635"/>
      <c r="Q356" s="805">
        <v>54887.881631687007</v>
      </c>
      <c r="R356" s="635">
        <v>5.1427446112178157E-2</v>
      </c>
      <c r="S356" s="635"/>
      <c r="T356" s="521"/>
      <c r="U356" s="810"/>
      <c r="V356" s="807"/>
      <c r="AF356" s="803"/>
    </row>
    <row r="357" spans="1:32" s="123" customFormat="1" ht="13.5" customHeight="1">
      <c r="A357" s="784"/>
      <c r="B357" s="783"/>
      <c r="C357" s="804" t="s">
        <v>877</v>
      </c>
      <c r="D357" s="804"/>
      <c r="E357" s="805">
        <v>0</v>
      </c>
      <c r="F357" s="635">
        <v>0</v>
      </c>
      <c r="G357" s="804"/>
      <c r="H357" s="805">
        <v>102194.09239016799</v>
      </c>
      <c r="I357" s="635">
        <v>0.51881472553160202</v>
      </c>
      <c r="J357" s="635"/>
      <c r="K357" s="805">
        <v>24334.741055363102</v>
      </c>
      <c r="L357" s="635">
        <v>3.5745509493085005E-2</v>
      </c>
      <c r="M357" s="635"/>
      <c r="N357" s="805">
        <v>0</v>
      </c>
      <c r="O357" s="635">
        <v>0</v>
      </c>
      <c r="P357" s="635"/>
      <c r="Q357" s="805">
        <v>126528.8334455311</v>
      </c>
      <c r="R357" s="635">
        <v>0.11855175623867156</v>
      </c>
      <c r="S357" s="635"/>
      <c r="T357" s="521"/>
      <c r="U357" s="810"/>
      <c r="V357" s="804"/>
      <c r="AF357" s="803"/>
    </row>
    <row r="358" spans="1:32" s="123" customFormat="1" ht="13.5" customHeight="1">
      <c r="A358" s="784"/>
      <c r="B358" s="804"/>
      <c r="C358" s="804" t="s">
        <v>878</v>
      </c>
      <c r="D358" s="804"/>
      <c r="E358" s="805">
        <v>0</v>
      </c>
      <c r="F358" s="635">
        <v>0</v>
      </c>
      <c r="G358" s="804"/>
      <c r="H358" s="805">
        <v>133.64761964700003</v>
      </c>
      <c r="I358" s="635">
        <v>6.7849668687679687E-4</v>
      </c>
      <c r="J358" s="635"/>
      <c r="K358" s="805">
        <v>3.1647612180000002</v>
      </c>
      <c r="L358" s="635">
        <v>4.6487448501710921E-6</v>
      </c>
      <c r="M358" s="635"/>
      <c r="N358" s="805">
        <v>183.34055430290002</v>
      </c>
      <c r="O358" s="635">
        <v>1.4167038009383699E-3</v>
      </c>
      <c r="P358" s="635"/>
      <c r="Q358" s="805">
        <v>320.15293516790007</v>
      </c>
      <c r="R358" s="635">
        <v>2.9996872408895694E-4</v>
      </c>
      <c r="S358" s="635"/>
      <c r="T358" s="521"/>
      <c r="U358" s="810"/>
      <c r="V358" s="807"/>
      <c r="AF358" s="803"/>
    </row>
    <row r="359" spans="1:32" s="123" customFormat="1" ht="13.5" customHeight="1">
      <c r="A359" s="784"/>
      <c r="B359" s="804"/>
      <c r="C359" s="804" t="s">
        <v>879</v>
      </c>
      <c r="D359" s="804"/>
      <c r="E359" s="805">
        <v>0</v>
      </c>
      <c r="F359" s="635">
        <v>0</v>
      </c>
      <c r="G359" s="804"/>
      <c r="H359" s="805">
        <v>0</v>
      </c>
      <c r="I359" s="635">
        <v>0</v>
      </c>
      <c r="J359" s="635"/>
      <c r="K359" s="805">
        <v>0.18722368</v>
      </c>
      <c r="L359" s="635">
        <v>2.7501446658276145E-7</v>
      </c>
      <c r="M359" s="635"/>
      <c r="N359" s="805">
        <v>0</v>
      </c>
      <c r="O359" s="635">
        <v>0</v>
      </c>
      <c r="P359" s="635"/>
      <c r="Q359" s="805">
        <v>0.18722368</v>
      </c>
      <c r="R359" s="635">
        <v>1.7542006409963454E-7</v>
      </c>
      <c r="S359" s="635"/>
      <c r="T359" s="521"/>
      <c r="U359" s="810"/>
      <c r="V359" s="807"/>
      <c r="AF359" s="803"/>
    </row>
    <row r="360" spans="1:32" s="123" customFormat="1" ht="13.5" customHeight="1">
      <c r="A360" s="784"/>
      <c r="B360" s="804"/>
      <c r="C360" s="804" t="s">
        <v>880</v>
      </c>
      <c r="D360" s="804"/>
      <c r="E360" s="805">
        <v>0</v>
      </c>
      <c r="F360" s="635">
        <v>0</v>
      </c>
      <c r="G360" s="804"/>
      <c r="H360" s="805">
        <v>0</v>
      </c>
      <c r="I360" s="635">
        <v>0</v>
      </c>
      <c r="J360" s="635"/>
      <c r="K360" s="805">
        <v>0</v>
      </c>
      <c r="L360" s="635">
        <v>0</v>
      </c>
      <c r="M360" s="635"/>
      <c r="N360" s="805">
        <v>0</v>
      </c>
      <c r="O360" s="635">
        <v>0</v>
      </c>
      <c r="P360" s="635"/>
      <c r="Q360" s="805">
        <v>0</v>
      </c>
      <c r="R360" s="635">
        <v>0</v>
      </c>
      <c r="S360" s="635"/>
      <c r="T360" s="521"/>
      <c r="U360" s="810"/>
      <c r="V360" s="804"/>
      <c r="AF360" s="803"/>
    </row>
    <row r="361" spans="1:32" s="123" customFormat="1" ht="13.5" customHeight="1">
      <c r="A361" s="784"/>
      <c r="B361" s="804"/>
      <c r="C361" s="804" t="s">
        <v>881</v>
      </c>
      <c r="D361" s="804"/>
      <c r="E361" s="805">
        <v>0</v>
      </c>
      <c r="F361" s="635">
        <v>0</v>
      </c>
      <c r="G361" s="804"/>
      <c r="H361" s="805">
        <v>0</v>
      </c>
      <c r="I361" s="635">
        <v>0</v>
      </c>
      <c r="J361" s="635"/>
      <c r="K361" s="805">
        <v>74.226634941499995</v>
      </c>
      <c r="L361" s="635">
        <v>1.0903213960258651E-4</v>
      </c>
      <c r="M361" s="635"/>
      <c r="N361" s="805">
        <v>49.486891438999997</v>
      </c>
      <c r="O361" s="635">
        <v>3.8239366879205968E-4</v>
      </c>
      <c r="P361" s="635"/>
      <c r="Q361" s="805">
        <v>123.71352638049999</v>
      </c>
      <c r="R361" s="635">
        <v>1.159139416961526E-4</v>
      </c>
      <c r="S361" s="635"/>
      <c r="T361" s="521"/>
      <c r="U361" s="810"/>
      <c r="V361" s="807"/>
      <c r="AF361" s="803"/>
    </row>
    <row r="362" spans="1:32" s="123" customFormat="1" ht="13.5" customHeight="1">
      <c r="A362" s="784"/>
      <c r="B362" s="804"/>
      <c r="C362" s="804" t="s">
        <v>882</v>
      </c>
      <c r="D362" s="804"/>
      <c r="E362" s="805">
        <v>0</v>
      </c>
      <c r="F362" s="635">
        <v>0</v>
      </c>
      <c r="G362" s="804"/>
      <c r="H362" s="805">
        <v>0</v>
      </c>
      <c r="I362" s="635">
        <v>0</v>
      </c>
      <c r="J362" s="635"/>
      <c r="K362" s="805">
        <v>56085.070050931296</v>
      </c>
      <c r="L362" s="635">
        <v>8.2383839604657269E-2</v>
      </c>
      <c r="M362" s="635"/>
      <c r="N362" s="805">
        <v>0</v>
      </c>
      <c r="O362" s="635">
        <v>0</v>
      </c>
      <c r="P362" s="635"/>
      <c r="Q362" s="805">
        <v>56085.070050931296</v>
      </c>
      <c r="R362" s="635">
        <v>5.2549157154516246E-2</v>
      </c>
      <c r="S362" s="635"/>
      <c r="T362" s="521"/>
      <c r="U362" s="810"/>
      <c r="V362" s="839"/>
      <c r="AF362" s="803"/>
    </row>
    <row r="363" spans="1:32" s="123" customFormat="1" ht="13.5" customHeight="1">
      <c r="A363" s="784"/>
      <c r="B363" s="804"/>
      <c r="C363" s="804" t="s">
        <v>883</v>
      </c>
      <c r="D363" s="804"/>
      <c r="E363" s="805">
        <v>0</v>
      </c>
      <c r="F363" s="635">
        <v>0</v>
      </c>
      <c r="G363" s="804"/>
      <c r="H363" s="805">
        <v>4379.8181413885004</v>
      </c>
      <c r="I363" s="635">
        <v>2.22352789066056E-2</v>
      </c>
      <c r="J363" s="635"/>
      <c r="K363" s="805">
        <v>27775.507428828001</v>
      </c>
      <c r="L363" s="635">
        <v>4.0799680679306491E-2</v>
      </c>
      <c r="M363" s="635"/>
      <c r="N363" s="805">
        <v>16492.451891572702</v>
      </c>
      <c r="O363" s="635">
        <v>0.12743999477051149</v>
      </c>
      <c r="P363" s="635"/>
      <c r="Q363" s="805">
        <v>48647.777461789206</v>
      </c>
      <c r="R363" s="635">
        <v>4.55807526091348E-2</v>
      </c>
      <c r="S363" s="635"/>
      <c r="T363" s="521"/>
      <c r="U363" s="810"/>
      <c r="V363" s="807"/>
      <c r="AF363" s="803"/>
    </row>
    <row r="364" spans="1:32" s="123" customFormat="1" ht="13.5" customHeight="1">
      <c r="A364" s="784"/>
      <c r="B364" s="804"/>
      <c r="C364" s="804" t="s">
        <v>884</v>
      </c>
      <c r="D364" s="804"/>
      <c r="E364" s="805">
        <v>0</v>
      </c>
      <c r="F364" s="635">
        <v>0</v>
      </c>
      <c r="G364" s="804"/>
      <c r="H364" s="805">
        <v>12683.078646</v>
      </c>
      <c r="I364" s="635">
        <v>6.4388927116234021E-2</v>
      </c>
      <c r="J364" s="635"/>
      <c r="K364" s="805">
        <v>84536.212845000002</v>
      </c>
      <c r="L364" s="635">
        <v>0.12417596685683384</v>
      </c>
      <c r="M364" s="635"/>
      <c r="N364" s="805">
        <v>25577.894831999998</v>
      </c>
      <c r="O364" s="635">
        <v>0.19764476531815042</v>
      </c>
      <c r="P364" s="635"/>
      <c r="Q364" s="805">
        <v>122797.18632299999</v>
      </c>
      <c r="R364" s="635">
        <v>0.11505537278209371</v>
      </c>
      <c r="S364" s="635"/>
      <c r="T364" s="521"/>
      <c r="U364" s="810"/>
      <c r="V364" s="804"/>
      <c r="AF364" s="803"/>
    </row>
    <row r="365" spans="1:32" s="123" customFormat="1" ht="13.5" customHeight="1">
      <c r="A365" s="784"/>
      <c r="B365" s="804"/>
      <c r="C365" s="804" t="s">
        <v>885</v>
      </c>
      <c r="D365" s="804"/>
      <c r="E365" s="805">
        <v>0</v>
      </c>
      <c r="F365" s="635">
        <v>0</v>
      </c>
      <c r="G365" s="804"/>
      <c r="H365" s="805">
        <v>0</v>
      </c>
      <c r="I365" s="635">
        <v>0</v>
      </c>
      <c r="J365" s="635"/>
      <c r="K365" s="805">
        <v>54950.596657977498</v>
      </c>
      <c r="L365" s="635">
        <v>8.0717401924255291E-2</v>
      </c>
      <c r="M365" s="635"/>
      <c r="N365" s="805">
        <v>11247.274817596501</v>
      </c>
      <c r="O365" s="635">
        <v>8.6909614977832186E-2</v>
      </c>
      <c r="P365" s="635"/>
      <c r="Q365" s="805">
        <v>66197.871475573993</v>
      </c>
      <c r="R365" s="635">
        <v>6.2024391666185376E-2</v>
      </c>
      <c r="S365" s="635"/>
      <c r="T365" s="521"/>
      <c r="U365" s="810"/>
      <c r="V365" s="807"/>
      <c r="AF365" s="803"/>
    </row>
    <row r="366" spans="1:32" s="123" customFormat="1" ht="13.5" customHeight="1">
      <c r="A366" s="784"/>
      <c r="B366" s="804"/>
      <c r="C366" s="1868" t="s">
        <v>886</v>
      </c>
      <c r="D366" s="1868"/>
      <c r="E366" s="805">
        <v>0</v>
      </c>
      <c r="F366" s="635">
        <v>0</v>
      </c>
      <c r="G366" s="804"/>
      <c r="H366" s="805">
        <v>0</v>
      </c>
      <c r="I366" s="635">
        <v>0</v>
      </c>
      <c r="J366" s="635"/>
      <c r="K366" s="805">
        <v>0</v>
      </c>
      <c r="L366" s="635">
        <v>0</v>
      </c>
      <c r="M366" s="635"/>
      <c r="N366" s="805">
        <v>0</v>
      </c>
      <c r="O366" s="635">
        <v>0</v>
      </c>
      <c r="P366" s="635"/>
      <c r="Q366" s="805">
        <v>0</v>
      </c>
      <c r="R366" s="635">
        <v>0</v>
      </c>
      <c r="S366" s="635"/>
      <c r="T366" s="521"/>
      <c r="U366" s="810"/>
      <c r="V366" s="807"/>
      <c r="AF366" s="803"/>
    </row>
    <row r="367" spans="1:32" s="123" customFormat="1" ht="13.8" customHeight="1">
      <c r="A367" s="784"/>
      <c r="B367" s="804"/>
      <c r="C367" s="1868" t="s">
        <v>887</v>
      </c>
      <c r="D367" s="1868"/>
      <c r="E367" s="805">
        <v>0</v>
      </c>
      <c r="F367" s="635">
        <v>0</v>
      </c>
      <c r="G367" s="804"/>
      <c r="H367" s="805">
        <v>73610.508305577605</v>
      </c>
      <c r="I367" s="635">
        <v>0.37370277253398465</v>
      </c>
      <c r="J367" s="635"/>
      <c r="K367" s="805">
        <v>138093.96746570899</v>
      </c>
      <c r="L367" s="635">
        <v>0.20284741118687111</v>
      </c>
      <c r="M367" s="635"/>
      <c r="N367" s="805">
        <v>37377.974846844394</v>
      </c>
      <c r="O367" s="635">
        <v>0.2888260005444177</v>
      </c>
      <c r="P367" s="635"/>
      <c r="Q367" s="805">
        <v>249082.45061813097</v>
      </c>
      <c r="R367" s="635">
        <v>0.23337891581623962</v>
      </c>
      <c r="S367" s="635"/>
      <c r="T367" s="521"/>
      <c r="U367" s="810"/>
      <c r="V367" s="807"/>
      <c r="AF367" s="803"/>
    </row>
    <row r="368" spans="1:32" s="123" customFormat="1" ht="13.5" customHeight="1">
      <c r="A368" s="784"/>
      <c r="B368" s="804"/>
      <c r="C368" s="861" t="s">
        <v>888</v>
      </c>
      <c r="D368" s="860"/>
      <c r="E368" s="805">
        <v>0</v>
      </c>
      <c r="F368" s="635">
        <v>0</v>
      </c>
      <c r="G368" s="804"/>
      <c r="H368" s="805">
        <v>0</v>
      </c>
      <c r="I368" s="635">
        <v>0</v>
      </c>
      <c r="J368" s="635"/>
      <c r="K368" s="805">
        <v>199625.21544988098</v>
      </c>
      <c r="L368" s="635">
        <v>0.29323118818846983</v>
      </c>
      <c r="M368" s="635"/>
      <c r="N368" s="805">
        <v>55215.399883166698</v>
      </c>
      <c r="O368" s="635">
        <v>0.42665883269655291</v>
      </c>
      <c r="P368" s="635"/>
      <c r="Q368" s="805">
        <v>254840.6153330477</v>
      </c>
      <c r="R368" s="635">
        <v>0.2387740539920673</v>
      </c>
      <c r="S368" s="635"/>
      <c r="T368" s="521"/>
      <c r="U368" s="810"/>
      <c r="V368" s="807"/>
      <c r="AF368" s="803"/>
    </row>
    <row r="369" spans="1:32" s="123" customFormat="1" ht="13.5" customHeight="1">
      <c r="A369" s="784"/>
      <c r="B369" s="804"/>
      <c r="C369" s="861" t="s">
        <v>889</v>
      </c>
      <c r="D369" s="860"/>
      <c r="E369" s="805">
        <v>0</v>
      </c>
      <c r="F369" s="635">
        <v>0</v>
      </c>
      <c r="G369" s="804"/>
      <c r="H369" s="805">
        <v>0</v>
      </c>
      <c r="I369" s="635">
        <v>0</v>
      </c>
      <c r="J369" s="635"/>
      <c r="K369" s="805">
        <v>145028.37200786502</v>
      </c>
      <c r="L369" s="635">
        <v>0.21303341739201628</v>
      </c>
      <c r="M369" s="635"/>
      <c r="N369" s="805">
        <v>37193.661247427204</v>
      </c>
      <c r="O369" s="635">
        <v>0.2874017778575616</v>
      </c>
      <c r="P369" s="635"/>
      <c r="Q369" s="805">
        <v>182222.03325529222</v>
      </c>
      <c r="R369" s="635">
        <v>0.17073374881857409</v>
      </c>
      <c r="S369" s="635"/>
      <c r="T369" s="521"/>
      <c r="U369" s="810"/>
      <c r="V369" s="807"/>
      <c r="AF369" s="803"/>
    </row>
    <row r="370" spans="1:32" s="123" customFormat="1" ht="13.5" customHeight="1">
      <c r="A370" s="784"/>
      <c r="B370" s="804"/>
      <c r="C370" s="861" t="s">
        <v>890</v>
      </c>
      <c r="D370" s="860"/>
      <c r="E370" s="805">
        <v>0</v>
      </c>
      <c r="F370" s="635">
        <v>0</v>
      </c>
      <c r="G370" s="804"/>
      <c r="H370" s="805">
        <v>0</v>
      </c>
      <c r="I370" s="635">
        <v>0</v>
      </c>
      <c r="J370" s="635"/>
      <c r="K370" s="805">
        <v>174800.04285096299</v>
      </c>
      <c r="L370" s="635">
        <v>0.25676527960192552</v>
      </c>
      <c r="M370" s="635"/>
      <c r="N370" s="805">
        <v>0</v>
      </c>
      <c r="O370" s="635">
        <v>0</v>
      </c>
      <c r="P370" s="635"/>
      <c r="Q370" s="805">
        <v>174800.04285096299</v>
      </c>
      <c r="R370" s="635">
        <v>0.16377968172367294</v>
      </c>
      <c r="S370" s="635"/>
      <c r="T370" s="521"/>
      <c r="U370" s="810"/>
      <c r="V370" s="807"/>
      <c r="AF370" s="803"/>
    </row>
    <row r="371" spans="1:32" s="123" customFormat="1" ht="13.5" customHeight="1">
      <c r="A371" s="784"/>
      <c r="B371" s="804"/>
      <c r="C371" s="804" t="s">
        <v>891</v>
      </c>
      <c r="D371" s="804"/>
      <c r="E371" s="805">
        <v>0</v>
      </c>
      <c r="F371" s="635">
        <v>0</v>
      </c>
      <c r="G371" s="804"/>
      <c r="H371" s="805">
        <v>0</v>
      </c>
      <c r="I371" s="635">
        <v>0</v>
      </c>
      <c r="J371" s="635"/>
      <c r="K371" s="805">
        <v>0</v>
      </c>
      <c r="L371" s="635">
        <v>0</v>
      </c>
      <c r="M371" s="635"/>
      <c r="N371" s="805">
        <v>0</v>
      </c>
      <c r="O371" s="635">
        <v>0</v>
      </c>
      <c r="P371" s="635"/>
      <c r="Q371" s="805">
        <v>0</v>
      </c>
      <c r="R371" s="635">
        <v>0</v>
      </c>
      <c r="S371" s="635"/>
      <c r="T371" s="521"/>
      <c r="U371" s="810"/>
      <c r="V371" s="807"/>
      <c r="AF371" s="803"/>
    </row>
    <row r="372" spans="1:32" s="123" customFormat="1" ht="13.5" customHeight="1">
      <c r="A372" s="784"/>
      <c r="B372" s="804"/>
      <c r="C372" s="804" t="s">
        <v>892</v>
      </c>
      <c r="D372" s="804"/>
      <c r="E372" s="805">
        <v>0</v>
      </c>
      <c r="F372" s="635">
        <v>0</v>
      </c>
      <c r="G372" s="804"/>
      <c r="H372" s="805">
        <v>0</v>
      </c>
      <c r="I372" s="635">
        <v>0</v>
      </c>
      <c r="J372" s="635"/>
      <c r="K372" s="805">
        <v>0.22019259990000001</v>
      </c>
      <c r="L372" s="635">
        <v>3.2344279530756964E-7</v>
      </c>
      <c r="M372" s="635"/>
      <c r="N372" s="805">
        <v>1671.5835654335999</v>
      </c>
      <c r="O372" s="635">
        <v>1.2916611928768642E-2</v>
      </c>
      <c r="P372" s="635"/>
      <c r="Q372" s="805">
        <v>1671.8037580334999</v>
      </c>
      <c r="R372" s="635">
        <v>1.566404006139856E-3</v>
      </c>
      <c r="S372" s="635"/>
      <c r="T372" s="521"/>
      <c r="U372" s="810"/>
      <c r="V372" s="807"/>
      <c r="AF372" s="803"/>
    </row>
    <row r="373" spans="1:32" s="123" customFormat="1" ht="13.5" customHeight="1">
      <c r="A373" s="784"/>
      <c r="B373" s="804"/>
      <c r="C373" s="804" t="s">
        <v>893</v>
      </c>
      <c r="D373" s="804"/>
      <c r="E373" s="805">
        <v>0</v>
      </c>
      <c r="F373" s="635">
        <v>0</v>
      </c>
      <c r="G373" s="804"/>
      <c r="H373" s="805">
        <v>0</v>
      </c>
      <c r="I373" s="635">
        <v>0</v>
      </c>
      <c r="J373" s="635"/>
      <c r="K373" s="805">
        <v>90.004403864000011</v>
      </c>
      <c r="L373" s="635">
        <v>1.3220823946392569E-4</v>
      </c>
      <c r="M373" s="635"/>
      <c r="N373" s="805">
        <v>0.15333514619999999</v>
      </c>
      <c r="O373" s="635">
        <v>1.1848468837946812E-6</v>
      </c>
      <c r="P373" s="635"/>
      <c r="Q373" s="805">
        <v>90.157739010200018</v>
      </c>
      <c r="R373" s="635">
        <v>8.4473696683279632E-5</v>
      </c>
      <c r="S373" s="635"/>
      <c r="T373" s="521"/>
      <c r="U373" s="810"/>
      <c r="V373" s="807"/>
      <c r="AF373" s="803"/>
    </row>
    <row r="374" spans="1:32" s="123" customFormat="1" ht="13.5" customHeight="1">
      <c r="A374" s="784"/>
      <c r="B374" s="783"/>
      <c r="C374" s="804" t="s">
        <v>894</v>
      </c>
      <c r="D374" s="783"/>
      <c r="E374" s="805">
        <v>0</v>
      </c>
      <c r="F374" s="635">
        <v>0</v>
      </c>
      <c r="G374" s="804"/>
      <c r="H374" s="805">
        <v>0</v>
      </c>
      <c r="I374" s="635">
        <v>0</v>
      </c>
      <c r="J374" s="635"/>
      <c r="K374" s="805">
        <v>2361.0635348999999</v>
      </c>
      <c r="L374" s="635">
        <v>3.4681864421131593E-3</v>
      </c>
      <c r="M374" s="635"/>
      <c r="N374" s="805">
        <v>268.23983956000001</v>
      </c>
      <c r="O374" s="635">
        <v>2.0727350896949893E-3</v>
      </c>
      <c r="P374" s="635"/>
      <c r="Q374" s="805">
        <v>2629.3033744599998</v>
      </c>
      <c r="R374" s="635">
        <v>2.4635375529695738E-3</v>
      </c>
      <c r="S374" s="635"/>
      <c r="T374" s="521"/>
      <c r="U374" s="810"/>
      <c r="V374" s="807"/>
      <c r="AF374" s="803"/>
    </row>
    <row r="375" spans="1:32" s="123" customFormat="1" ht="13.5" customHeight="1">
      <c r="A375" s="784"/>
      <c r="B375" s="783"/>
      <c r="C375" s="804" t="s">
        <v>895</v>
      </c>
      <c r="D375" s="783"/>
      <c r="E375" s="805">
        <v>0</v>
      </c>
      <c r="F375" s="635">
        <v>0</v>
      </c>
      <c r="G375" s="804"/>
      <c r="H375" s="805">
        <v>0</v>
      </c>
      <c r="I375" s="635">
        <v>0</v>
      </c>
      <c r="J375" s="635"/>
      <c r="K375" s="805">
        <v>0</v>
      </c>
      <c r="L375" s="635">
        <v>0</v>
      </c>
      <c r="M375" s="635"/>
      <c r="N375" s="805">
        <v>0</v>
      </c>
      <c r="O375" s="635">
        <v>0</v>
      </c>
      <c r="P375" s="635"/>
      <c r="Q375" s="805">
        <v>0</v>
      </c>
      <c r="R375" s="635">
        <v>0</v>
      </c>
      <c r="S375" s="635"/>
      <c r="T375" s="521"/>
      <c r="U375" s="810"/>
      <c r="V375" s="804"/>
      <c r="AF375" s="803"/>
    </row>
    <row r="376" spans="1:32" s="123" customFormat="1" ht="13.5" customHeight="1">
      <c r="A376" s="784"/>
      <c r="B376" s="783"/>
      <c r="C376" s="804" t="s">
        <v>896</v>
      </c>
      <c r="D376" s="783"/>
      <c r="E376" s="805">
        <v>0</v>
      </c>
      <c r="F376" s="635">
        <v>0</v>
      </c>
      <c r="G376" s="804"/>
      <c r="H376" s="805">
        <v>0</v>
      </c>
      <c r="I376" s="635">
        <v>0</v>
      </c>
      <c r="J376" s="635"/>
      <c r="K376" s="805">
        <v>99151.398230567313</v>
      </c>
      <c r="L376" s="635">
        <v>0.14564433780659811</v>
      </c>
      <c r="M376" s="635"/>
      <c r="N376" s="805">
        <v>0</v>
      </c>
      <c r="O376" s="635">
        <v>0</v>
      </c>
      <c r="P376" s="635"/>
      <c r="Q376" s="805">
        <v>99151.398230567313</v>
      </c>
      <c r="R376" s="635">
        <v>9.2900345902689807E-2</v>
      </c>
      <c r="S376" s="635"/>
      <c r="T376" s="521"/>
      <c r="U376" s="810"/>
      <c r="V376" s="807"/>
      <c r="AF376" s="803"/>
    </row>
    <row r="377" spans="1:32" s="123" customFormat="1" ht="13.5" customHeight="1">
      <c r="A377" s="784"/>
      <c r="B377" s="783"/>
      <c r="C377" s="804" t="s">
        <v>897</v>
      </c>
      <c r="D377" s="804"/>
      <c r="E377" s="805">
        <v>0</v>
      </c>
      <c r="F377" s="635">
        <v>0</v>
      </c>
      <c r="G377" s="783"/>
      <c r="H377" s="805">
        <v>3797.6180440441008</v>
      </c>
      <c r="I377" s="635">
        <v>1.9279589623168437E-2</v>
      </c>
      <c r="J377" s="635"/>
      <c r="K377" s="805">
        <v>22929.0310607957</v>
      </c>
      <c r="L377" s="635">
        <v>3.3680650046213692E-2</v>
      </c>
      <c r="M377" s="635"/>
      <c r="N377" s="805">
        <v>9788.352321558099</v>
      </c>
      <c r="O377" s="635">
        <v>7.5636271481786019E-2</v>
      </c>
      <c r="P377" s="635"/>
      <c r="Q377" s="805">
        <v>36515.001426397903</v>
      </c>
      <c r="R377" s="635">
        <v>3.4212893854115925E-2</v>
      </c>
      <c r="S377" s="635"/>
      <c r="T377" s="521"/>
      <c r="U377" s="810"/>
      <c r="V377" s="807"/>
      <c r="AF377" s="803"/>
    </row>
    <row r="378" spans="1:32" s="123" customFormat="1" ht="13.5" customHeight="1">
      <c r="A378" s="784"/>
      <c r="B378" s="783"/>
      <c r="C378" s="804" t="s">
        <v>898</v>
      </c>
      <c r="D378" s="804"/>
      <c r="E378" s="805">
        <v>0</v>
      </c>
      <c r="F378" s="635">
        <v>0</v>
      </c>
      <c r="G378" s="783"/>
      <c r="H378" s="805">
        <v>0</v>
      </c>
      <c r="I378" s="635">
        <v>0</v>
      </c>
      <c r="J378" s="635"/>
      <c r="K378" s="805">
        <v>186474.99997568902</v>
      </c>
      <c r="L378" s="635">
        <v>0.27391472408476625</v>
      </c>
      <c r="M378" s="635"/>
      <c r="N378" s="805">
        <v>9777.7714367875997</v>
      </c>
      <c r="O378" s="635">
        <v>7.5554511176606109E-2</v>
      </c>
      <c r="P378" s="635"/>
      <c r="Q378" s="805">
        <v>196252.77141247661</v>
      </c>
      <c r="R378" s="635">
        <v>0.18387991166986767</v>
      </c>
      <c r="S378" s="635"/>
      <c r="T378" s="521"/>
      <c r="U378" s="810"/>
      <c r="V378" s="804"/>
      <c r="AF378" s="803"/>
    </row>
    <row r="379" spans="1:32" s="123" customFormat="1" ht="13.5" customHeight="1">
      <c r="A379" s="784"/>
      <c r="B379" s="783"/>
      <c r="C379" s="804" t="s">
        <v>899</v>
      </c>
      <c r="D379" s="804"/>
      <c r="E379" s="805">
        <v>0</v>
      </c>
      <c r="F379" s="635">
        <v>0</v>
      </c>
      <c r="G379" s="804"/>
      <c r="H379" s="805">
        <v>33.859977048300003</v>
      </c>
      <c r="I379" s="635">
        <v>1.7189892573976441E-4</v>
      </c>
      <c r="J379" s="635"/>
      <c r="K379" s="805">
        <v>6.9936625070999998</v>
      </c>
      <c r="L379" s="635">
        <v>1.0273050737224931E-5</v>
      </c>
      <c r="M379" s="635"/>
      <c r="N379" s="805">
        <v>0</v>
      </c>
      <c r="O379" s="635"/>
      <c r="P379" s="635"/>
      <c r="Q379" s="805">
        <v>40.853639555400001</v>
      </c>
      <c r="R379" s="635">
        <v>3.8278000248214503E-5</v>
      </c>
      <c r="S379" s="635"/>
      <c r="T379" s="521"/>
      <c r="U379" s="810"/>
      <c r="V379" s="807"/>
      <c r="AF379" s="803"/>
    </row>
    <row r="380" spans="1:32" s="123" customFormat="1" ht="13.5" customHeight="1">
      <c r="A380" s="784"/>
      <c r="B380" s="783"/>
      <c r="C380" s="804" t="s">
        <v>900</v>
      </c>
      <c r="D380" s="804"/>
      <c r="E380" s="805">
        <v>0</v>
      </c>
      <c r="F380" s="635">
        <v>0</v>
      </c>
      <c r="G380" s="804"/>
      <c r="H380" s="805">
        <v>9100.4955074230984</v>
      </c>
      <c r="I380" s="635">
        <v>4.6201017773700011E-2</v>
      </c>
      <c r="J380" s="635"/>
      <c r="K380" s="805">
        <v>53175.964573466503</v>
      </c>
      <c r="L380" s="635">
        <v>7.8110629660712319E-2</v>
      </c>
      <c r="M380" s="635"/>
      <c r="N380" s="805">
        <v>19291.548763485902</v>
      </c>
      <c r="O380" s="635"/>
      <c r="P380" s="635"/>
      <c r="Q380" s="805">
        <v>81568.008844375494</v>
      </c>
      <c r="R380" s="635">
        <v>7.6425510597590576E-2</v>
      </c>
      <c r="S380" s="635"/>
      <c r="T380" s="521"/>
      <c r="U380" s="810"/>
      <c r="V380" s="804"/>
      <c r="AF380" s="803"/>
    </row>
    <row r="381" spans="1:32" s="123" customFormat="1" ht="13.5" customHeight="1">
      <c r="A381" s="784"/>
      <c r="B381" s="783"/>
      <c r="C381" s="804" t="s">
        <v>901</v>
      </c>
      <c r="D381" s="804"/>
      <c r="E381" s="805">
        <v>0</v>
      </c>
      <c r="F381" s="635">
        <v>0</v>
      </c>
      <c r="G381" s="804"/>
      <c r="H381" s="805">
        <v>957.08257057900005</v>
      </c>
      <c r="I381" s="635">
        <v>4.8588770598426154E-3</v>
      </c>
      <c r="J381" s="635"/>
      <c r="K381" s="805">
        <v>1773.989444931</v>
      </c>
      <c r="L381" s="635">
        <v>2.6058282847615647E-3</v>
      </c>
      <c r="M381" s="635"/>
      <c r="N381" s="805">
        <v>14232.213315516899</v>
      </c>
      <c r="O381" s="635"/>
      <c r="P381" s="635"/>
      <c r="Q381" s="805">
        <v>16963.285331026898</v>
      </c>
      <c r="R381" s="635">
        <v>1.589382603797302E-2</v>
      </c>
      <c r="S381" s="635"/>
      <c r="T381" s="521"/>
      <c r="U381" s="810"/>
      <c r="V381" s="807"/>
      <c r="AF381" s="803"/>
    </row>
    <row r="382" spans="1:32" s="123" customFormat="1" ht="13.5" customHeight="1">
      <c r="A382" s="784"/>
      <c r="B382" s="783"/>
      <c r="C382" s="804" t="s">
        <v>902</v>
      </c>
      <c r="D382" s="804"/>
      <c r="E382" s="805">
        <v>0</v>
      </c>
      <c r="F382" s="635">
        <v>0</v>
      </c>
      <c r="G382" s="804"/>
      <c r="H382" s="805">
        <v>0</v>
      </c>
      <c r="I382" s="635">
        <v>0</v>
      </c>
      <c r="J382" s="635"/>
      <c r="K382" s="805">
        <v>0</v>
      </c>
      <c r="L382" s="635">
        <v>0</v>
      </c>
      <c r="M382" s="635"/>
      <c r="N382" s="805">
        <v>0</v>
      </c>
      <c r="O382" s="635">
        <v>0</v>
      </c>
      <c r="P382" s="635"/>
      <c r="Q382" s="805">
        <v>0</v>
      </c>
      <c r="R382" s="635">
        <v>0</v>
      </c>
      <c r="S382" s="635"/>
      <c r="T382" s="521"/>
      <c r="U382" s="810"/>
      <c r="V382" s="807"/>
      <c r="AF382" s="803"/>
    </row>
    <row r="383" spans="1:32" s="123" customFormat="1" ht="13.5" customHeight="1">
      <c r="A383" s="784"/>
      <c r="B383" s="783"/>
      <c r="C383" s="804" t="s">
        <v>903</v>
      </c>
      <c r="D383" s="804"/>
      <c r="E383" s="805">
        <v>0</v>
      </c>
      <c r="F383" s="635">
        <v>0</v>
      </c>
      <c r="G383" s="804"/>
      <c r="H383" s="805">
        <v>0</v>
      </c>
      <c r="I383" s="635">
        <v>0</v>
      </c>
      <c r="J383" s="635"/>
      <c r="K383" s="805">
        <v>0</v>
      </c>
      <c r="L383" s="635">
        <v>0</v>
      </c>
      <c r="M383" s="635"/>
      <c r="N383" s="805">
        <v>0</v>
      </c>
      <c r="O383" s="635">
        <v>0</v>
      </c>
      <c r="P383" s="635"/>
      <c r="Q383" s="805">
        <v>0</v>
      </c>
      <c r="R383" s="635">
        <v>0</v>
      </c>
      <c r="S383" s="635"/>
      <c r="T383" s="521"/>
      <c r="U383" s="810"/>
      <c r="V383" s="807"/>
      <c r="AF383" s="803"/>
    </row>
    <row r="384" spans="1:32" s="123" customFormat="1" ht="13.5" customHeight="1">
      <c r="A384" s="784"/>
      <c r="B384" s="783"/>
      <c r="C384" s="804" t="s">
        <v>904</v>
      </c>
      <c r="D384" s="804"/>
      <c r="E384" s="805">
        <v>0</v>
      </c>
      <c r="F384" s="635">
        <v>0</v>
      </c>
      <c r="G384" s="804"/>
      <c r="H384" s="805">
        <v>0.49295957909999999</v>
      </c>
      <c r="I384" s="635">
        <v>2.5026367253450602E-6</v>
      </c>
      <c r="J384" s="635"/>
      <c r="K384" s="805">
        <v>0</v>
      </c>
      <c r="L384" s="635">
        <v>0</v>
      </c>
      <c r="M384" s="635"/>
      <c r="N384" s="805">
        <v>0</v>
      </c>
      <c r="O384" s="635">
        <v>0</v>
      </c>
      <c r="P384" s="635"/>
      <c r="Q384" s="805">
        <v>0.49295957909999999</v>
      </c>
      <c r="R384" s="635">
        <v>4.6188068178261883E-7</v>
      </c>
      <c r="S384" s="635"/>
      <c r="T384" s="521"/>
      <c r="U384" s="810"/>
      <c r="V384" s="1869"/>
      <c r="W384" s="1869"/>
      <c r="AF384" s="803"/>
    </row>
    <row r="385" spans="1:32" s="123" customFormat="1" ht="13.5" customHeight="1">
      <c r="A385" s="784"/>
      <c r="B385" s="783"/>
      <c r="C385" s="804" t="s">
        <v>905</v>
      </c>
      <c r="D385" s="804"/>
      <c r="E385" s="805">
        <v>0</v>
      </c>
      <c r="F385" s="635">
        <v>0</v>
      </c>
      <c r="G385" s="804"/>
      <c r="H385" s="805">
        <v>213492.71178102502</v>
      </c>
      <c r="I385" s="635">
        <v>1.0838509357545441</v>
      </c>
      <c r="J385" s="635"/>
      <c r="K385" s="805">
        <v>210513.80155745198</v>
      </c>
      <c r="L385" s="635">
        <v>0.30922552555121208</v>
      </c>
      <c r="M385" s="635"/>
      <c r="N385" s="805">
        <v>43987.936999999998</v>
      </c>
      <c r="O385" s="635">
        <v>0.33990230792245313</v>
      </c>
      <c r="P385" s="635"/>
      <c r="Q385" s="805">
        <v>467994.45033847704</v>
      </c>
      <c r="R385" s="635">
        <v>0.43848949276421056</v>
      </c>
      <c r="S385" s="635"/>
      <c r="T385" s="521"/>
      <c r="U385" s="810"/>
      <c r="V385" s="807"/>
      <c r="AF385" s="803"/>
    </row>
    <row r="386" spans="1:32" s="123" customFormat="1" ht="13.5" customHeight="1">
      <c r="A386" s="784"/>
      <c r="B386" s="783"/>
      <c r="C386" s="804" t="s">
        <v>906</v>
      </c>
      <c r="D386" s="804"/>
      <c r="E386" s="805">
        <v>0</v>
      </c>
      <c r="F386" s="635">
        <v>0</v>
      </c>
      <c r="G386" s="804"/>
      <c r="H386" s="805">
        <v>55487.93677</v>
      </c>
      <c r="I386" s="635">
        <v>0.28169885374325321</v>
      </c>
      <c r="J386" s="635"/>
      <c r="K386" s="805">
        <v>542092.63652950001</v>
      </c>
      <c r="L386" s="635">
        <v>0.79628451525791621</v>
      </c>
      <c r="M386" s="635"/>
      <c r="N386" s="805">
        <v>113684.63007475001</v>
      </c>
      <c r="O386" s="635">
        <v>0.87846056835349773</v>
      </c>
      <c r="P386" s="635"/>
      <c r="Q386" s="805">
        <v>711265.20337425009</v>
      </c>
      <c r="R386" s="635">
        <v>0.66642311254511477</v>
      </c>
      <c r="S386" s="635"/>
      <c r="T386" s="521"/>
      <c r="U386" s="810"/>
      <c r="V386" s="807"/>
      <c r="AF386" s="803"/>
    </row>
    <row r="387" spans="1:32" s="123" customFormat="1" ht="13.5" customHeight="1">
      <c r="A387" s="784"/>
      <c r="B387" s="783"/>
      <c r="C387" s="804" t="s">
        <v>907</v>
      </c>
      <c r="D387" s="804"/>
      <c r="E387" s="805">
        <v>0</v>
      </c>
      <c r="F387" s="635">
        <v>0</v>
      </c>
      <c r="G387" s="804"/>
      <c r="H387" s="805">
        <v>668.96800538369996</v>
      </c>
      <c r="I387" s="635">
        <v>3.3961889966935008E-3</v>
      </c>
      <c r="J387" s="635"/>
      <c r="K387" s="805">
        <v>2460.5912281178998</v>
      </c>
      <c r="L387" s="635">
        <v>3.6143835228485315E-3</v>
      </c>
      <c r="M387" s="635"/>
      <c r="N387" s="805">
        <v>13640.449459773499</v>
      </c>
      <c r="O387" s="635">
        <v>0.10540208449595151</v>
      </c>
      <c r="P387" s="635"/>
      <c r="Q387" s="805">
        <v>16770.0086932751</v>
      </c>
      <c r="R387" s="635">
        <v>1.5712734628043561E-2</v>
      </c>
      <c r="S387" s="635"/>
      <c r="T387" s="521"/>
      <c r="U387" s="810"/>
      <c r="V387" s="807"/>
      <c r="AF387" s="803"/>
    </row>
    <row r="388" spans="1:32" s="123" customFormat="1" ht="13.5" customHeight="1">
      <c r="A388" s="784"/>
      <c r="B388" s="783"/>
      <c r="C388" s="804" t="s">
        <v>908</v>
      </c>
      <c r="D388" s="804"/>
      <c r="E388" s="805">
        <v>0</v>
      </c>
      <c r="F388" s="635">
        <v>0</v>
      </c>
      <c r="G388" s="804"/>
      <c r="H388" s="805">
        <v>0</v>
      </c>
      <c r="I388" s="635">
        <v>0</v>
      </c>
      <c r="J388" s="635"/>
      <c r="K388" s="805">
        <v>90962.165846129996</v>
      </c>
      <c r="L388" s="635">
        <v>0.1336151042399451</v>
      </c>
      <c r="M388" s="635"/>
      <c r="N388" s="805">
        <v>0</v>
      </c>
      <c r="O388" s="635">
        <v>0</v>
      </c>
      <c r="P388" s="635"/>
      <c r="Q388" s="805">
        <v>90962.165846129996</v>
      </c>
      <c r="R388" s="635">
        <v>8.5227408003996669E-2</v>
      </c>
      <c r="S388" s="635"/>
      <c r="T388" s="521"/>
      <c r="U388" s="810"/>
      <c r="V388" s="807"/>
      <c r="AF388" s="803"/>
    </row>
    <row r="389" spans="1:32" s="123" customFormat="1" ht="13.5" customHeight="1">
      <c r="A389" s="784"/>
      <c r="B389" s="783"/>
      <c r="C389" s="804" t="s">
        <v>909</v>
      </c>
      <c r="D389" s="804"/>
      <c r="E389" s="805"/>
      <c r="F389" s="635">
        <v>0</v>
      </c>
      <c r="G389" s="804"/>
      <c r="H389" s="805">
        <v>0</v>
      </c>
      <c r="I389" s="635">
        <v>0</v>
      </c>
      <c r="J389" s="635"/>
      <c r="K389" s="805">
        <v>146848.68227986401</v>
      </c>
      <c r="L389" s="635">
        <v>0.21570728673626227</v>
      </c>
      <c r="M389" s="635"/>
      <c r="N389" s="805">
        <v>23905.5976345171</v>
      </c>
      <c r="O389" s="635">
        <v>0.18472263903255792</v>
      </c>
      <c r="P389" s="635"/>
      <c r="Q389" s="805">
        <v>170754.2799143811</v>
      </c>
      <c r="R389" s="635">
        <v>0.15998898605063028</v>
      </c>
      <c r="S389" s="635"/>
      <c r="T389" s="521"/>
      <c r="U389" s="810"/>
      <c r="V389" s="807"/>
      <c r="AF389" s="803"/>
    </row>
    <row r="390" spans="1:32" s="123" customFormat="1" ht="13.5" customHeight="1">
      <c r="A390" s="784"/>
      <c r="B390" s="783"/>
      <c r="C390" s="804" t="s">
        <v>910</v>
      </c>
      <c r="D390" s="804"/>
      <c r="E390" s="805">
        <v>0</v>
      </c>
      <c r="F390" s="635">
        <v>0</v>
      </c>
      <c r="G390" s="804"/>
      <c r="H390" s="805">
        <v>0</v>
      </c>
      <c r="I390" s="635">
        <v>0</v>
      </c>
      <c r="J390" s="635"/>
      <c r="K390" s="805">
        <v>145167.36108192301</v>
      </c>
      <c r="L390" s="635">
        <v>0.21323757963294057</v>
      </c>
      <c r="M390" s="635"/>
      <c r="N390" s="805">
        <v>24709.363541067203</v>
      </c>
      <c r="O390" s="635">
        <v>0.19093347557771717</v>
      </c>
      <c r="P390" s="635"/>
      <c r="Q390" s="805">
        <v>169876.72462299021</v>
      </c>
      <c r="R390" s="635">
        <v>0.15916675669659364</v>
      </c>
      <c r="S390" s="635"/>
      <c r="T390" s="521"/>
      <c r="U390" s="810"/>
      <c r="V390" s="804"/>
      <c r="AF390" s="803"/>
    </row>
    <row r="391" spans="1:32" s="123" customFormat="1" ht="13.5" customHeight="1">
      <c r="A391" s="784"/>
      <c r="B391" s="783"/>
      <c r="C391" s="804" t="s">
        <v>911</v>
      </c>
      <c r="D391" s="804"/>
      <c r="E391" s="805">
        <v>0</v>
      </c>
      <c r="F391" s="635">
        <v>0</v>
      </c>
      <c r="G391" s="804"/>
      <c r="H391" s="805">
        <v>0</v>
      </c>
      <c r="I391" s="635">
        <v>0</v>
      </c>
      <c r="J391" s="635"/>
      <c r="K391" s="805">
        <v>16338.206303408399</v>
      </c>
      <c r="L391" s="635">
        <v>2.3999331128685065E-2</v>
      </c>
      <c r="M391" s="635"/>
      <c r="N391" s="805">
        <v>4084.5237045432</v>
      </c>
      <c r="O391" s="635">
        <v>3.1561812820142074E-2</v>
      </c>
      <c r="P391" s="635"/>
      <c r="Q391" s="805">
        <v>20422.730007951599</v>
      </c>
      <c r="R391" s="635">
        <v>1.9135168196055111E-2</v>
      </c>
      <c r="S391" s="635"/>
      <c r="T391" s="521"/>
      <c r="U391" s="810"/>
      <c r="V391" s="807"/>
      <c r="AF391" s="803"/>
    </row>
    <row r="392" spans="1:32" s="123" customFormat="1" ht="13.5" customHeight="1">
      <c r="A392" s="784"/>
      <c r="B392" s="783"/>
      <c r="C392" s="804" t="s">
        <v>912</v>
      </c>
      <c r="D392" s="804"/>
      <c r="E392" s="805">
        <v>0</v>
      </c>
      <c r="F392" s="635">
        <v>0</v>
      </c>
      <c r="G392" s="804"/>
      <c r="H392" s="805">
        <v>0</v>
      </c>
      <c r="I392" s="635">
        <v>0</v>
      </c>
      <c r="J392" s="635"/>
      <c r="K392" s="805">
        <v>155039.70348197303</v>
      </c>
      <c r="L392" s="635">
        <v>0.22773914791250935</v>
      </c>
      <c r="M392" s="635"/>
      <c r="N392" s="805">
        <v>0</v>
      </c>
      <c r="O392" s="635">
        <v>0</v>
      </c>
      <c r="P392" s="635"/>
      <c r="Q392" s="805">
        <v>155039.70348197303</v>
      </c>
      <c r="R392" s="635">
        <v>0.14526514339850621</v>
      </c>
      <c r="S392" s="635"/>
      <c r="T392" s="521"/>
      <c r="U392" s="810"/>
      <c r="V392" s="807"/>
      <c r="AF392" s="803"/>
    </row>
    <row r="393" spans="1:32" s="123" customFormat="1" ht="13.5" customHeight="1">
      <c r="A393" s="784"/>
      <c r="B393" s="783"/>
      <c r="C393" s="804" t="s">
        <v>913</v>
      </c>
      <c r="D393" s="804"/>
      <c r="E393" s="805">
        <v>0</v>
      </c>
      <c r="F393" s="635">
        <v>0</v>
      </c>
      <c r="G393" s="804"/>
      <c r="H393" s="805">
        <v>0</v>
      </c>
      <c r="I393" s="635">
        <v>0</v>
      </c>
      <c r="J393" s="635"/>
      <c r="K393" s="805">
        <v>286199.54487555998</v>
      </c>
      <c r="L393" s="635">
        <v>0.42040096194125248</v>
      </c>
      <c r="M393" s="635"/>
      <c r="N393" s="805">
        <v>85882.634822133492</v>
      </c>
      <c r="O393" s="635">
        <v>0.66362979892656504</v>
      </c>
      <c r="P393" s="635"/>
      <c r="Q393" s="805">
        <v>372082.17969769344</v>
      </c>
      <c r="R393" s="635">
        <v>0.34862406193971357</v>
      </c>
      <c r="S393" s="635"/>
      <c r="T393" s="521"/>
      <c r="U393" s="810"/>
      <c r="V393" s="807"/>
      <c r="AF393" s="803"/>
    </row>
    <row r="394" spans="1:32" s="123" customFormat="1" ht="13.5" customHeight="1">
      <c r="A394" s="784"/>
      <c r="B394" s="783"/>
      <c r="C394" s="804" t="s">
        <v>914</v>
      </c>
      <c r="D394" s="804"/>
      <c r="E394" s="805">
        <v>0</v>
      </c>
      <c r="F394" s="635">
        <v>0</v>
      </c>
      <c r="G394" s="804"/>
      <c r="H394" s="805">
        <v>0</v>
      </c>
      <c r="I394" s="635">
        <v>0</v>
      </c>
      <c r="J394" s="635"/>
      <c r="K394" s="805">
        <v>0</v>
      </c>
      <c r="L394" s="635">
        <v>0</v>
      </c>
      <c r="M394" s="635"/>
      <c r="N394" s="805">
        <v>0</v>
      </c>
      <c r="O394" s="635">
        <v>0</v>
      </c>
      <c r="P394" s="635"/>
      <c r="Q394" s="805">
        <v>0</v>
      </c>
      <c r="R394" s="635">
        <v>0</v>
      </c>
      <c r="S394" s="635"/>
      <c r="T394" s="521"/>
      <c r="U394" s="810"/>
      <c r="V394" s="804"/>
      <c r="AF394" s="803"/>
    </row>
    <row r="395" spans="1:32" s="123" customFormat="1" ht="13.5" customHeight="1">
      <c r="A395" s="784"/>
      <c r="B395" s="783"/>
      <c r="C395" s="804" t="s">
        <v>915</v>
      </c>
      <c r="D395" s="804"/>
      <c r="E395" s="805">
        <v>0</v>
      </c>
      <c r="F395" s="635">
        <v>0</v>
      </c>
      <c r="G395" s="804"/>
      <c r="H395" s="805">
        <v>0</v>
      </c>
      <c r="I395" s="635">
        <v>0</v>
      </c>
      <c r="J395" s="635"/>
      <c r="K395" s="805">
        <v>26255.9578402345</v>
      </c>
      <c r="L395" s="635">
        <v>3.8567601278062497E-2</v>
      </c>
      <c r="M395" s="635"/>
      <c r="N395" s="805">
        <v>16503.744982310502</v>
      </c>
      <c r="O395" s="635">
        <v>0.12752725841293591</v>
      </c>
      <c r="P395" s="635"/>
      <c r="Q395" s="805">
        <v>42759.702822545005</v>
      </c>
      <c r="R395" s="635">
        <v>4.0063894748848909E-2</v>
      </c>
      <c r="S395" s="635"/>
      <c r="T395" s="521"/>
      <c r="U395" s="810"/>
      <c r="V395" s="804"/>
      <c r="AF395" s="803"/>
    </row>
    <row r="396" spans="1:32" s="123" customFormat="1" ht="13.5" customHeight="1">
      <c r="A396" s="784"/>
      <c r="B396" s="783"/>
      <c r="C396" s="804" t="s">
        <v>916</v>
      </c>
      <c r="D396" s="804"/>
      <c r="E396" s="805">
        <v>0</v>
      </c>
      <c r="F396" s="635">
        <v>0</v>
      </c>
      <c r="G396" s="804"/>
      <c r="H396" s="805">
        <v>0</v>
      </c>
      <c r="I396" s="635">
        <v>0</v>
      </c>
      <c r="J396" s="635"/>
      <c r="K396" s="805">
        <v>7.2014477600000001E-2</v>
      </c>
      <c r="L396" s="635">
        <v>1.0578268274291063E-7</v>
      </c>
      <c r="M396" s="635"/>
      <c r="N396" s="805">
        <v>7.2014477600000001E-2</v>
      </c>
      <c r="O396" s="635">
        <v>5.5646817762946699E-7</v>
      </c>
      <c r="P396" s="635"/>
      <c r="Q396" s="805">
        <v>0.1440289552</v>
      </c>
      <c r="R396" s="635">
        <v>1.349485735639177E-7</v>
      </c>
      <c r="S396" s="635"/>
      <c r="T396" s="521"/>
      <c r="U396" s="810"/>
      <c r="V396" s="807"/>
      <c r="AF396" s="803"/>
    </row>
    <row r="397" spans="1:32" s="123" customFormat="1" ht="13.5" customHeight="1">
      <c r="A397" s="784"/>
      <c r="B397" s="783"/>
      <c r="C397" s="804" t="s">
        <v>917</v>
      </c>
      <c r="D397" s="804"/>
      <c r="E397" s="805">
        <v>0</v>
      </c>
      <c r="F397" s="635">
        <v>0</v>
      </c>
      <c r="G397" s="804"/>
      <c r="H397" s="805">
        <v>0</v>
      </c>
      <c r="I397" s="635">
        <v>0</v>
      </c>
      <c r="J397" s="635"/>
      <c r="K397" s="805">
        <v>8972.9256289894001</v>
      </c>
      <c r="L397" s="635">
        <v>1.3180407283647609E-2</v>
      </c>
      <c r="M397" s="635"/>
      <c r="N397" s="805">
        <v>4313.9062773570004</v>
      </c>
      <c r="O397" s="635">
        <v>3.3334291167935487E-2</v>
      </c>
      <c r="P397" s="635"/>
      <c r="Q397" s="805">
        <v>13286.831906346401</v>
      </c>
      <c r="R397" s="635">
        <v>1.2449156563381058E-2</v>
      </c>
      <c r="S397" s="635"/>
      <c r="T397" s="521"/>
      <c r="U397" s="810"/>
      <c r="V397" s="807"/>
      <c r="AF397" s="803"/>
    </row>
    <row r="398" spans="1:32" s="123" customFormat="1" ht="13.5" customHeight="1">
      <c r="A398" s="784"/>
      <c r="B398" s="783"/>
      <c r="C398" s="804" t="s">
        <v>918</v>
      </c>
      <c r="D398" s="804"/>
      <c r="E398" s="805">
        <v>0</v>
      </c>
      <c r="F398" s="635">
        <v>0</v>
      </c>
      <c r="G398" s="804"/>
      <c r="H398" s="805">
        <v>0</v>
      </c>
      <c r="I398" s="635">
        <v>0</v>
      </c>
      <c r="J398" s="635"/>
      <c r="K398" s="805">
        <v>85157.531867762897</v>
      </c>
      <c r="L398" s="635">
        <v>0.12508862768917545</v>
      </c>
      <c r="M398" s="635"/>
      <c r="N398" s="805">
        <v>85157.531867762897</v>
      </c>
      <c r="O398" s="635">
        <v>0.65802680445851458</v>
      </c>
      <c r="P398" s="635"/>
      <c r="Q398" s="805">
        <v>170315.06373552579</v>
      </c>
      <c r="R398" s="635">
        <v>0.15957746048800703</v>
      </c>
      <c r="S398" s="635"/>
      <c r="T398" s="521"/>
      <c r="U398" s="810"/>
      <c r="V398" s="807"/>
      <c r="AF398" s="803"/>
    </row>
    <row r="399" spans="1:32" s="123" customFormat="1" ht="13.5" customHeight="1">
      <c r="A399" s="784"/>
      <c r="B399" s="783"/>
      <c r="C399" s="804" t="s">
        <v>919</v>
      </c>
      <c r="D399" s="804"/>
      <c r="E399" s="805">
        <v>0</v>
      </c>
      <c r="F399" s="635">
        <v>0</v>
      </c>
      <c r="G399" s="804"/>
      <c r="H399" s="805">
        <v>0</v>
      </c>
      <c r="I399" s="635">
        <v>0</v>
      </c>
      <c r="J399" s="635"/>
      <c r="K399" s="805">
        <v>12954.966144427101</v>
      </c>
      <c r="L399" s="635">
        <v>1.9029660691464632E-2</v>
      </c>
      <c r="M399" s="635"/>
      <c r="N399" s="805">
        <v>12954.966144427101</v>
      </c>
      <c r="O399" s="635">
        <v>0.1001052377507046</v>
      </c>
      <c r="P399" s="635"/>
      <c r="Q399" s="805">
        <v>25909.932288854201</v>
      </c>
      <c r="R399" s="635">
        <v>2.4276426907792831E-2</v>
      </c>
      <c r="S399" s="635"/>
      <c r="T399" s="521"/>
      <c r="U399" s="810"/>
      <c r="V399" s="807"/>
      <c r="AF399" s="803"/>
    </row>
    <row r="400" spans="1:32" s="123" customFormat="1" ht="13.5" customHeight="1">
      <c r="A400" s="784"/>
      <c r="B400" s="783"/>
      <c r="C400" s="804" t="s">
        <v>920</v>
      </c>
      <c r="D400" s="804"/>
      <c r="E400" s="805">
        <v>0</v>
      </c>
      <c r="F400" s="635">
        <v>0</v>
      </c>
      <c r="G400" s="804"/>
      <c r="H400" s="805">
        <v>0</v>
      </c>
      <c r="I400" s="635">
        <v>0</v>
      </c>
      <c r="J400" s="635"/>
      <c r="K400" s="805">
        <v>75971.868451615999</v>
      </c>
      <c r="L400" s="635">
        <v>0.11159572804848669</v>
      </c>
      <c r="M400" s="635"/>
      <c r="N400" s="805">
        <v>0</v>
      </c>
      <c r="O400" s="635">
        <v>0</v>
      </c>
      <c r="P400" s="635"/>
      <c r="Q400" s="805">
        <v>75971.868451615999</v>
      </c>
      <c r="R400" s="635">
        <v>7.1182181834859137E-2</v>
      </c>
      <c r="S400" s="635"/>
      <c r="T400" s="521"/>
      <c r="U400" s="810"/>
      <c r="V400" s="804"/>
      <c r="AF400" s="803"/>
    </row>
    <row r="401" spans="1:32" s="123" customFormat="1" ht="13.5" customHeight="1">
      <c r="A401" s="784"/>
      <c r="B401" s="783"/>
      <c r="C401" s="804" t="s">
        <v>921</v>
      </c>
      <c r="D401" s="804"/>
      <c r="E401" s="805">
        <v>0</v>
      </c>
      <c r="F401" s="635">
        <v>0</v>
      </c>
      <c r="G401" s="804"/>
      <c r="H401" s="805">
        <v>0</v>
      </c>
      <c r="I401" s="635">
        <v>0</v>
      </c>
      <c r="J401" s="635"/>
      <c r="K401" s="805">
        <v>0</v>
      </c>
      <c r="L401" s="635">
        <v>0</v>
      </c>
      <c r="M401" s="635"/>
      <c r="N401" s="805">
        <v>13840.0446445334</v>
      </c>
      <c r="O401" s="635">
        <v>0.10694439060478535</v>
      </c>
      <c r="P401" s="635"/>
      <c r="Q401" s="805">
        <v>13840.0446445334</v>
      </c>
      <c r="R401" s="635">
        <v>1.29674917119771E-2</v>
      </c>
      <c r="S401" s="635"/>
      <c r="T401" s="521"/>
      <c r="U401" s="810"/>
      <c r="V401" s="804"/>
      <c r="AF401" s="803"/>
    </row>
    <row r="402" spans="1:32" s="123" customFormat="1" ht="13.5" customHeight="1">
      <c r="A402" s="784"/>
      <c r="B402" s="783"/>
      <c r="C402" s="804" t="s">
        <v>922</v>
      </c>
      <c r="D402" s="804"/>
      <c r="E402" s="805">
        <v>0</v>
      </c>
      <c r="F402" s="635">
        <v>0</v>
      </c>
      <c r="G402" s="804"/>
      <c r="H402" s="805">
        <v>0</v>
      </c>
      <c r="I402" s="635">
        <v>0</v>
      </c>
      <c r="J402" s="635"/>
      <c r="K402" s="805">
        <v>199241.75805986</v>
      </c>
      <c r="L402" s="635">
        <v>0.2926679243450615</v>
      </c>
      <c r="M402" s="635"/>
      <c r="N402" s="805">
        <v>22138.4469553091</v>
      </c>
      <c r="O402" s="635">
        <v>0.17106756368066017</v>
      </c>
      <c r="P402" s="635"/>
      <c r="Q402" s="805">
        <v>221380.20501516911</v>
      </c>
      <c r="R402" s="635">
        <v>0.20742317293491508</v>
      </c>
      <c r="S402" s="635"/>
      <c r="T402" s="521"/>
      <c r="U402" s="810"/>
      <c r="V402" s="807"/>
      <c r="AF402" s="803"/>
    </row>
    <row r="403" spans="1:32" s="123" customFormat="1" ht="13.5" customHeight="1">
      <c r="A403" s="784"/>
      <c r="B403" s="783"/>
      <c r="C403" s="804" t="s">
        <v>923</v>
      </c>
      <c r="D403" s="804"/>
      <c r="E403" s="805">
        <v>0</v>
      </c>
      <c r="F403" s="635">
        <v>0</v>
      </c>
      <c r="G403" s="804"/>
      <c r="H403" s="805">
        <v>0</v>
      </c>
      <c r="I403" s="635">
        <v>0</v>
      </c>
      <c r="J403" s="635"/>
      <c r="K403" s="805">
        <v>192387.94969956702</v>
      </c>
      <c r="L403" s="635">
        <v>0.28260030656152874</v>
      </c>
      <c r="M403" s="635"/>
      <c r="N403" s="805">
        <v>0</v>
      </c>
      <c r="O403" s="635">
        <v>0</v>
      </c>
      <c r="P403" s="635"/>
      <c r="Q403" s="805">
        <v>192387.94969956702</v>
      </c>
      <c r="R403" s="635">
        <v>0.180258749685378</v>
      </c>
      <c r="S403" s="635"/>
      <c r="T403" s="521"/>
      <c r="U403" s="810"/>
      <c r="V403" s="807"/>
      <c r="AF403" s="803"/>
    </row>
    <row r="404" spans="1:32" s="123" customFormat="1" ht="13.5" customHeight="1">
      <c r="A404" s="784"/>
      <c r="B404" s="783"/>
      <c r="C404" s="804" t="s">
        <v>924</v>
      </c>
      <c r="D404" s="804"/>
      <c r="E404" s="805">
        <v>0</v>
      </c>
      <c r="F404" s="635">
        <v>0</v>
      </c>
      <c r="G404" s="804"/>
      <c r="H404" s="805">
        <v>60470.852799</v>
      </c>
      <c r="I404" s="635">
        <v>0.3069959149673262</v>
      </c>
      <c r="J404" s="635"/>
      <c r="K404" s="805">
        <v>1131377.2941302999</v>
      </c>
      <c r="L404" s="635">
        <v>1.6618897943309971</v>
      </c>
      <c r="M404" s="635"/>
      <c r="N404" s="805">
        <v>290069.41578195</v>
      </c>
      <c r="O404" s="635">
        <v>2.2414159564246545</v>
      </c>
      <c r="P404" s="635"/>
      <c r="Q404" s="805">
        <v>1481917.5627112498</v>
      </c>
      <c r="R404" s="635">
        <v>1.3884892864042713</v>
      </c>
      <c r="S404" s="635"/>
      <c r="T404" s="521"/>
      <c r="U404" s="810"/>
      <c r="V404" s="804"/>
      <c r="AF404" s="803"/>
    </row>
    <row r="405" spans="1:32" s="123" customFormat="1" ht="13.5" customHeight="1">
      <c r="A405" s="784"/>
      <c r="B405" s="783"/>
      <c r="C405" s="862" t="s">
        <v>925</v>
      </c>
      <c r="D405" s="804"/>
      <c r="E405" s="805">
        <v>0</v>
      </c>
      <c r="F405" s="635">
        <v>0</v>
      </c>
      <c r="G405" s="804"/>
      <c r="H405" s="805">
        <v>0</v>
      </c>
      <c r="I405" s="635">
        <v>0</v>
      </c>
      <c r="J405" s="635"/>
      <c r="K405" s="805">
        <v>0</v>
      </c>
      <c r="L405" s="635">
        <v>0</v>
      </c>
      <c r="M405" s="635"/>
      <c r="N405" s="805">
        <v>0</v>
      </c>
      <c r="O405" s="635">
        <v>0</v>
      </c>
      <c r="P405" s="635"/>
      <c r="Q405" s="805">
        <v>0</v>
      </c>
      <c r="R405" s="635">
        <v>0</v>
      </c>
      <c r="S405" s="635"/>
      <c r="T405" s="521"/>
      <c r="U405" s="810"/>
      <c r="V405" s="862"/>
      <c r="AF405" s="803"/>
    </row>
    <row r="406" spans="1:32" s="123" customFormat="1" ht="13.5" customHeight="1">
      <c r="A406" s="784"/>
      <c r="B406" s="783"/>
      <c r="C406" s="804" t="s">
        <v>926</v>
      </c>
      <c r="D406" s="804"/>
      <c r="E406" s="805">
        <v>0</v>
      </c>
      <c r="F406" s="635">
        <v>0</v>
      </c>
      <c r="G406" s="804"/>
      <c r="H406" s="805">
        <v>0</v>
      </c>
      <c r="I406" s="635">
        <v>0</v>
      </c>
      <c r="J406" s="635"/>
      <c r="K406" s="805">
        <v>0</v>
      </c>
      <c r="L406" s="635">
        <v>0</v>
      </c>
      <c r="M406" s="635"/>
      <c r="N406" s="805">
        <v>0</v>
      </c>
      <c r="O406" s="635">
        <v>0</v>
      </c>
      <c r="P406" s="635"/>
      <c r="Q406" s="805">
        <v>0</v>
      </c>
      <c r="R406" s="635">
        <v>0</v>
      </c>
      <c r="S406" s="635"/>
      <c r="T406" s="521"/>
      <c r="U406" s="810"/>
      <c r="V406" s="807"/>
      <c r="AF406" s="803"/>
    </row>
    <row r="407" spans="1:32" s="123" customFormat="1" ht="13.5" customHeight="1">
      <c r="A407" s="784"/>
      <c r="B407" s="783"/>
      <c r="C407" s="804" t="s">
        <v>927</v>
      </c>
      <c r="D407" s="804"/>
      <c r="E407" s="805">
        <v>0</v>
      </c>
      <c r="F407" s="635">
        <v>0</v>
      </c>
      <c r="G407" s="804"/>
      <c r="H407" s="805">
        <v>399.0713362413</v>
      </c>
      <c r="I407" s="635">
        <v>2.0259887918871451E-3</v>
      </c>
      <c r="J407" s="635"/>
      <c r="K407" s="805">
        <v>1443.6358147817002</v>
      </c>
      <c r="L407" s="635">
        <v>2.1205690089093404E-3</v>
      </c>
      <c r="M407" s="635"/>
      <c r="N407" s="805">
        <v>8518.9301416278995</v>
      </c>
      <c r="O407" s="635">
        <v>6.5827229319017022E-2</v>
      </c>
      <c r="P407" s="635"/>
      <c r="Q407" s="805">
        <v>10361.637292650901</v>
      </c>
      <c r="R407" s="635">
        <v>9.7083823908064668E-3</v>
      </c>
      <c r="S407" s="635"/>
      <c r="T407" s="521"/>
      <c r="U407" s="810"/>
      <c r="V407" s="807"/>
      <c r="AF407" s="803"/>
    </row>
    <row r="408" spans="1:32" s="123" customFormat="1" ht="13.5" customHeight="1">
      <c r="A408" s="784"/>
      <c r="B408" s="783"/>
      <c r="C408" s="804" t="s">
        <v>928</v>
      </c>
      <c r="D408" s="804"/>
      <c r="E408" s="805">
        <v>0</v>
      </c>
      <c r="F408" s="635">
        <v>0</v>
      </c>
      <c r="G408" s="804"/>
      <c r="H408" s="805">
        <v>98699.518296257607</v>
      </c>
      <c r="I408" s="635">
        <v>0.50107361685322616</v>
      </c>
      <c r="J408" s="635"/>
      <c r="K408" s="805">
        <v>91892.7306168551</v>
      </c>
      <c r="L408" s="635">
        <v>0.13498201879926619</v>
      </c>
      <c r="M408" s="635"/>
      <c r="N408" s="805">
        <v>43237.441701335803</v>
      </c>
      <c r="O408" s="635">
        <v>0.33410310246981023</v>
      </c>
      <c r="P408" s="635"/>
      <c r="Q408" s="805">
        <v>233829.69061444851</v>
      </c>
      <c r="R408" s="635">
        <v>0.21908777413190611</v>
      </c>
      <c r="S408" s="635"/>
      <c r="T408" s="521"/>
      <c r="U408" s="810"/>
      <c r="V408" s="807"/>
      <c r="AF408" s="803"/>
    </row>
    <row r="409" spans="1:32" s="123" customFormat="1" ht="13.5" customHeight="1">
      <c r="A409" s="784"/>
      <c r="B409" s="783"/>
      <c r="C409" s="804" t="s">
        <v>929</v>
      </c>
      <c r="D409" s="804"/>
      <c r="E409" s="805">
        <v>0</v>
      </c>
      <c r="F409" s="635">
        <v>0</v>
      </c>
      <c r="G409" s="804"/>
      <c r="H409" s="805">
        <v>0</v>
      </c>
      <c r="I409" s="635">
        <v>0</v>
      </c>
      <c r="J409" s="635"/>
      <c r="K409" s="805">
        <v>0</v>
      </c>
      <c r="L409" s="635">
        <v>0</v>
      </c>
      <c r="M409" s="635"/>
      <c r="N409" s="805">
        <v>0</v>
      </c>
      <c r="O409" s="635">
        <v>0</v>
      </c>
      <c r="P409" s="635"/>
      <c r="Q409" s="805">
        <v>0</v>
      </c>
      <c r="R409" s="635">
        <v>0</v>
      </c>
      <c r="S409" s="635"/>
      <c r="T409" s="521"/>
      <c r="U409" s="810"/>
      <c r="V409" s="807"/>
      <c r="AF409" s="803"/>
    </row>
    <row r="410" spans="1:32" s="123" customFormat="1" ht="13.5" customHeight="1">
      <c r="A410" s="784"/>
      <c r="B410" s="783"/>
      <c r="C410" s="804" t="s">
        <v>930</v>
      </c>
      <c r="D410" s="804"/>
      <c r="E410" s="805">
        <v>0</v>
      </c>
      <c r="F410" s="635">
        <v>0</v>
      </c>
      <c r="G410" s="804"/>
      <c r="H410" s="805">
        <v>14346.3354602983</v>
      </c>
      <c r="I410" s="635">
        <v>7.2832880258889079E-2</v>
      </c>
      <c r="J410" s="635"/>
      <c r="K410" s="805">
        <v>30264.512911197598</v>
      </c>
      <c r="L410" s="635">
        <v>4.4455802143511462E-2</v>
      </c>
      <c r="M410" s="635"/>
      <c r="N410" s="805">
        <v>0</v>
      </c>
      <c r="O410" s="635">
        <v>0</v>
      </c>
      <c r="P410" s="635"/>
      <c r="Q410" s="805">
        <v>44610.8483714959</v>
      </c>
      <c r="R410" s="635">
        <v>4.1798333847870565E-2</v>
      </c>
      <c r="S410" s="635"/>
      <c r="T410" s="521"/>
      <c r="U410" s="810"/>
      <c r="V410" s="807"/>
      <c r="AF410" s="803"/>
    </row>
    <row r="411" spans="1:32" s="123" customFormat="1" ht="13.5" customHeight="1">
      <c r="A411" s="784"/>
      <c r="B411" s="783"/>
      <c r="C411" s="804" t="s">
        <v>931</v>
      </c>
      <c r="D411" s="804"/>
      <c r="E411" s="805">
        <v>0</v>
      </c>
      <c r="F411" s="635">
        <v>0</v>
      </c>
      <c r="G411" s="804"/>
      <c r="H411" s="805">
        <v>0</v>
      </c>
      <c r="I411" s="635">
        <v>0</v>
      </c>
      <c r="J411" s="635"/>
      <c r="K411" s="805">
        <v>0</v>
      </c>
      <c r="L411" s="635">
        <v>0</v>
      </c>
      <c r="M411" s="635"/>
      <c r="N411" s="805">
        <v>0</v>
      </c>
      <c r="O411" s="635">
        <v>0</v>
      </c>
      <c r="P411" s="635"/>
      <c r="Q411" s="805">
        <v>0</v>
      </c>
      <c r="R411" s="635">
        <v>0</v>
      </c>
      <c r="S411" s="635"/>
      <c r="T411" s="521"/>
      <c r="U411" s="810"/>
      <c r="V411" s="807"/>
      <c r="AF411" s="803"/>
    </row>
    <row r="412" spans="1:32" s="123" customFormat="1" ht="13.5" customHeight="1">
      <c r="A412" s="784"/>
      <c r="B412" s="783"/>
      <c r="C412" s="804" t="s">
        <v>932</v>
      </c>
      <c r="D412" s="804"/>
      <c r="E412" s="805">
        <v>0</v>
      </c>
      <c r="F412" s="635">
        <v>0</v>
      </c>
      <c r="G412" s="804"/>
      <c r="H412" s="805">
        <v>403.1743256419</v>
      </c>
      <c r="I412" s="635">
        <v>2.0468186781354052E-3</v>
      </c>
      <c r="J412" s="635"/>
      <c r="K412" s="805">
        <v>1198.3050080788</v>
      </c>
      <c r="L412" s="635">
        <v>1.7602004863927622E-3</v>
      </c>
      <c r="M412" s="635"/>
      <c r="N412" s="805">
        <v>5073.3213587563005</v>
      </c>
      <c r="O412" s="635">
        <v>3.9202421306403668E-2</v>
      </c>
      <c r="P412" s="635"/>
      <c r="Q412" s="805">
        <v>6674.8006924770007</v>
      </c>
      <c r="R412" s="635">
        <v>6.2539843535101992E-3</v>
      </c>
      <c r="S412" s="635"/>
      <c r="T412" s="521"/>
      <c r="U412" s="810"/>
      <c r="V412" s="807"/>
      <c r="AF412" s="803"/>
    </row>
    <row r="413" spans="1:32" s="123" customFormat="1" ht="13.5" customHeight="1">
      <c r="A413" s="784"/>
      <c r="B413" s="783"/>
      <c r="C413" s="804" t="s">
        <v>933</v>
      </c>
      <c r="D413" s="804"/>
      <c r="E413" s="805">
        <v>0</v>
      </c>
      <c r="F413" s="635">
        <v>0</v>
      </c>
      <c r="G413" s="804"/>
      <c r="H413" s="805">
        <v>1667.3406934980001</v>
      </c>
      <c r="I413" s="635">
        <v>8.464686011028762E-3</v>
      </c>
      <c r="J413" s="635"/>
      <c r="K413" s="805">
        <v>31562.633113635096</v>
      </c>
      <c r="L413" s="635">
        <v>4.6362622023526937E-2</v>
      </c>
      <c r="M413" s="635"/>
      <c r="N413" s="805">
        <v>21692.695095657698</v>
      </c>
      <c r="O413" s="635">
        <v>0.1676231628701326</v>
      </c>
      <c r="P413" s="635"/>
      <c r="Q413" s="805">
        <v>54922.6689027908</v>
      </c>
      <c r="R413" s="635">
        <v>5.1460040201381396E-2</v>
      </c>
      <c r="S413" s="635"/>
      <c r="T413" s="521"/>
      <c r="U413" s="810"/>
      <c r="V413" s="807"/>
      <c r="AF413" s="803"/>
    </row>
    <row r="414" spans="1:32" s="123" customFormat="1" ht="13.5" customHeight="1">
      <c r="A414" s="784"/>
      <c r="B414" s="783"/>
      <c r="C414" s="804" t="s">
        <v>934</v>
      </c>
      <c r="D414" s="804"/>
      <c r="E414" s="805">
        <v>0</v>
      </c>
      <c r="F414" s="635">
        <v>0</v>
      </c>
      <c r="G414" s="804"/>
      <c r="H414" s="805">
        <v>148.39972284249998</v>
      </c>
      <c r="I414" s="635">
        <v>7.5338955192780568E-4</v>
      </c>
      <c r="J414" s="635"/>
      <c r="K414" s="805">
        <v>2175.0511256034997</v>
      </c>
      <c r="L414" s="635">
        <v>3.1949512214378083E-3</v>
      </c>
      <c r="M414" s="635"/>
      <c r="N414" s="805">
        <v>5502.7969655174002</v>
      </c>
      <c r="O414" s="635">
        <v>4.2521052728797804E-2</v>
      </c>
      <c r="P414" s="635"/>
      <c r="Q414" s="805">
        <v>7826.2478139633995</v>
      </c>
      <c r="R414" s="635">
        <v>7.3328378823933173E-3</v>
      </c>
      <c r="S414" s="635"/>
      <c r="T414" s="521"/>
      <c r="U414" s="810"/>
      <c r="V414" s="807"/>
      <c r="AF414" s="803"/>
    </row>
    <row r="415" spans="1:32" s="123" customFormat="1" ht="13.5" customHeight="1">
      <c r="A415" s="784"/>
      <c r="B415" s="783"/>
      <c r="C415" s="804" t="s">
        <v>935</v>
      </c>
      <c r="D415" s="804"/>
      <c r="E415" s="805">
        <v>0</v>
      </c>
      <c r="F415" s="635">
        <v>0</v>
      </c>
      <c r="G415" s="804"/>
      <c r="H415" s="863">
        <v>1289.7000342041999</v>
      </c>
      <c r="I415" s="635">
        <v>6.5474955901474868E-3</v>
      </c>
      <c r="J415" s="635"/>
      <c r="K415" s="805">
        <v>130320.94506077301</v>
      </c>
      <c r="L415" s="635">
        <v>0.19142955202274547</v>
      </c>
      <c r="M415" s="635"/>
      <c r="N415" s="805">
        <v>54717.287345475597</v>
      </c>
      <c r="O415" s="635">
        <v>0.42280983197696209</v>
      </c>
      <c r="P415" s="635"/>
      <c r="Q415" s="805">
        <v>186327.9324404528</v>
      </c>
      <c r="R415" s="635">
        <v>0.17458078941860669</v>
      </c>
      <c r="S415" s="635"/>
      <c r="T415" s="521"/>
      <c r="U415" s="810"/>
      <c r="V415" s="807"/>
      <c r="AF415" s="803"/>
    </row>
    <row r="416" spans="1:32" s="123" customFormat="1" ht="13.5" customHeight="1">
      <c r="A416" s="784"/>
      <c r="B416" s="783"/>
      <c r="C416" s="804" t="s">
        <v>936</v>
      </c>
      <c r="D416" s="804"/>
      <c r="E416" s="805"/>
      <c r="F416" s="635"/>
      <c r="G416" s="804"/>
      <c r="H416" s="805">
        <v>36316.150175759998</v>
      </c>
      <c r="I416" s="635">
        <v>0.18436832350217217</v>
      </c>
      <c r="J416" s="635"/>
      <c r="K416" s="805">
        <v>523722.48537335999</v>
      </c>
      <c r="L416" s="635">
        <v>0.76930044293730737</v>
      </c>
      <c r="M416" s="635"/>
      <c r="N416" s="805">
        <v>132555.84693624001</v>
      </c>
      <c r="O416" s="635">
        <v>1.0242816866415765</v>
      </c>
      <c r="P416" s="635"/>
      <c r="Q416" s="805">
        <v>692594.48248536</v>
      </c>
      <c r="R416" s="635">
        <v>0.64892949712683279</v>
      </c>
      <c r="S416" s="635"/>
      <c r="T416" s="521"/>
      <c r="U416" s="810"/>
      <c r="V416" s="804"/>
      <c r="AF416" s="803"/>
    </row>
    <row r="417" spans="1:32" s="123" customFormat="1" ht="13.5" customHeight="1">
      <c r="A417" s="784"/>
      <c r="B417" s="783"/>
      <c r="C417" s="804" t="s">
        <v>937</v>
      </c>
      <c r="D417" s="804"/>
      <c r="E417" s="805">
        <v>0</v>
      </c>
      <c r="F417" s="635">
        <v>0</v>
      </c>
      <c r="G417" s="804"/>
      <c r="H417" s="805">
        <v>4719.020408161</v>
      </c>
      <c r="I417" s="635">
        <v>2.3957326892152391E-2</v>
      </c>
      <c r="J417" s="635"/>
      <c r="K417" s="805">
        <v>52449.762700236002</v>
      </c>
      <c r="L417" s="635">
        <v>7.7043905511299748E-2</v>
      </c>
      <c r="M417" s="635"/>
      <c r="N417" s="805">
        <v>32914.833110753207</v>
      </c>
      <c r="O417" s="635">
        <v>0.25433854147848289</v>
      </c>
      <c r="P417" s="635"/>
      <c r="Q417" s="805">
        <v>90083.616219150208</v>
      </c>
      <c r="R417" s="635">
        <v>8.440424700278408E-2</v>
      </c>
      <c r="S417" s="635"/>
      <c r="T417" s="521"/>
      <c r="U417" s="810"/>
      <c r="V417" s="807"/>
      <c r="AF417" s="803"/>
    </row>
    <row r="418" spans="1:32" s="123" customFormat="1" ht="13.5" customHeight="1">
      <c r="A418" s="784"/>
      <c r="B418" s="783"/>
      <c r="C418" s="804" t="s">
        <v>938</v>
      </c>
      <c r="D418" s="804"/>
      <c r="E418" s="805">
        <v>0</v>
      </c>
      <c r="F418" s="635">
        <v>0</v>
      </c>
      <c r="G418" s="804"/>
      <c r="H418" s="805">
        <v>2950.6488301836002</v>
      </c>
      <c r="I418" s="635">
        <v>1.4979731481221394E-2</v>
      </c>
      <c r="J418" s="635"/>
      <c r="K418" s="805">
        <v>65737.923071026496</v>
      </c>
      <c r="L418" s="635">
        <v>9.6562998054717006E-2</v>
      </c>
      <c r="M418" s="635"/>
      <c r="N418" s="805">
        <v>24252.051914470798</v>
      </c>
      <c r="O418" s="635">
        <v>0.18739975047212992</v>
      </c>
      <c r="P418" s="635"/>
      <c r="Q418" s="805">
        <v>92940.623815680898</v>
      </c>
      <c r="R418" s="635">
        <v>8.7081133044745004E-2</v>
      </c>
      <c r="S418" s="635"/>
      <c r="T418" s="521"/>
      <c r="U418" s="810"/>
      <c r="V418" s="807"/>
      <c r="AF418" s="803"/>
    </row>
    <row r="419" spans="1:32" s="123" customFormat="1" ht="13.5" customHeight="1">
      <c r="A419" s="784"/>
      <c r="B419" s="783"/>
      <c r="C419" s="804" t="s">
        <v>939</v>
      </c>
      <c r="D419" s="804"/>
      <c r="E419" s="805">
        <v>0</v>
      </c>
      <c r="F419" s="635">
        <v>0</v>
      </c>
      <c r="G419" s="804"/>
      <c r="H419" s="805">
        <v>0</v>
      </c>
      <c r="I419" s="635">
        <v>0</v>
      </c>
      <c r="J419" s="635"/>
      <c r="K419" s="805">
        <v>330244.46575432405</v>
      </c>
      <c r="L419" s="635">
        <v>0.48509892333776611</v>
      </c>
      <c r="M419" s="635"/>
      <c r="N419" s="805">
        <v>0</v>
      </c>
      <c r="O419" s="635">
        <v>0</v>
      </c>
      <c r="P419" s="635"/>
      <c r="Q419" s="805">
        <v>330244.46575432405</v>
      </c>
      <c r="R419" s="635">
        <v>0.30942402879364983</v>
      </c>
      <c r="S419" s="635"/>
      <c r="T419" s="521"/>
      <c r="U419" s="810"/>
      <c r="V419" s="807"/>
      <c r="AF419" s="803"/>
    </row>
    <row r="420" spans="1:32" s="123" customFormat="1" ht="13.5" customHeight="1">
      <c r="A420" s="784"/>
      <c r="B420" s="783"/>
      <c r="C420" s="804" t="s">
        <v>940</v>
      </c>
      <c r="D420" s="804"/>
      <c r="E420" s="805">
        <v>0</v>
      </c>
      <c r="F420" s="635">
        <v>0</v>
      </c>
      <c r="G420" s="804"/>
      <c r="H420" s="805">
        <v>0</v>
      </c>
      <c r="I420" s="635">
        <v>0</v>
      </c>
      <c r="J420" s="635"/>
      <c r="K420" s="805">
        <v>0</v>
      </c>
      <c r="L420" s="635">
        <v>0</v>
      </c>
      <c r="M420" s="635"/>
      <c r="N420" s="805">
        <v>6944.3691901327993</v>
      </c>
      <c r="O420" s="635">
        <v>5.3660327711929648E-2</v>
      </c>
      <c r="P420" s="635"/>
      <c r="Q420" s="805">
        <v>6944.3691901327993</v>
      </c>
      <c r="R420" s="635">
        <v>6.506557762696593E-3</v>
      </c>
      <c r="S420" s="635"/>
      <c r="T420" s="521"/>
      <c r="U420" s="810"/>
      <c r="V420" s="807"/>
      <c r="AF420" s="803"/>
    </row>
    <row r="421" spans="1:32" s="123" customFormat="1" ht="13.5" customHeight="1">
      <c r="A421" s="784"/>
      <c r="B421" s="783"/>
      <c r="C421" s="804" t="s">
        <v>941</v>
      </c>
      <c r="D421" s="804"/>
      <c r="E421" s="805">
        <v>0</v>
      </c>
      <c r="F421" s="635">
        <v>0</v>
      </c>
      <c r="G421" s="804"/>
      <c r="H421" s="805">
        <v>0</v>
      </c>
      <c r="I421" s="635">
        <v>0</v>
      </c>
      <c r="J421" s="635"/>
      <c r="K421" s="805">
        <v>50468.034864096502</v>
      </c>
      <c r="L421" s="635">
        <v>7.4132928525011937E-2</v>
      </c>
      <c r="M421" s="635"/>
      <c r="N421" s="805">
        <v>30280.830347036499</v>
      </c>
      <c r="O421" s="635">
        <v>0.23398515190121244</v>
      </c>
      <c r="P421" s="635"/>
      <c r="Q421" s="805">
        <v>80748.865211133001</v>
      </c>
      <c r="R421" s="635">
        <v>7.5658010307829107E-2</v>
      </c>
      <c r="S421" s="635"/>
      <c r="T421" s="521"/>
      <c r="U421" s="810"/>
      <c r="V421" s="807"/>
      <c r="AF421" s="803"/>
    </row>
    <row r="422" spans="1:32" s="123" customFormat="1" ht="13.5" customHeight="1">
      <c r="A422" s="784"/>
      <c r="B422" s="783"/>
      <c r="C422" s="804" t="s">
        <v>942</v>
      </c>
      <c r="D422" s="804"/>
      <c r="E422" s="805">
        <v>0</v>
      </c>
      <c r="F422" s="635">
        <v>0</v>
      </c>
      <c r="G422" s="804"/>
      <c r="H422" s="805">
        <v>9314.3805096122996</v>
      </c>
      <c r="I422" s="635">
        <v>4.7286860273112359E-2</v>
      </c>
      <c r="J422" s="635"/>
      <c r="K422" s="805">
        <v>108560.112064143</v>
      </c>
      <c r="L422" s="635">
        <v>0.15946487811523144</v>
      </c>
      <c r="M422" s="635"/>
      <c r="N422" s="805">
        <v>67893.269048667891</v>
      </c>
      <c r="O422" s="635">
        <v>0.52462289472775836</v>
      </c>
      <c r="P422" s="635"/>
      <c r="Q422" s="805">
        <v>185767.76162242319</v>
      </c>
      <c r="R422" s="635">
        <v>0.17405593486599077</v>
      </c>
      <c r="S422" s="635"/>
      <c r="T422" s="521"/>
      <c r="U422" s="810"/>
      <c r="V422" s="804"/>
      <c r="AF422" s="803"/>
    </row>
    <row r="423" spans="1:32" s="123" customFormat="1" ht="13.5" customHeight="1">
      <c r="A423" s="784"/>
      <c r="B423" s="783"/>
      <c r="C423" s="804" t="s">
        <v>943</v>
      </c>
      <c r="D423" s="804"/>
      <c r="E423" s="805">
        <v>0</v>
      </c>
      <c r="F423" s="635">
        <v>0</v>
      </c>
      <c r="G423" s="804"/>
      <c r="H423" s="805">
        <v>676.46708512500004</v>
      </c>
      <c r="I423" s="635">
        <v>3.4342600133905141E-3</v>
      </c>
      <c r="J423" s="635"/>
      <c r="K423" s="805">
        <v>86130.113360378004</v>
      </c>
      <c r="L423" s="635">
        <v>0.1265172609710328</v>
      </c>
      <c r="M423" s="635"/>
      <c r="N423" s="805">
        <v>0</v>
      </c>
      <c r="O423" s="635">
        <v>0</v>
      </c>
      <c r="P423" s="635"/>
      <c r="Q423" s="805">
        <v>86806.580445503001</v>
      </c>
      <c r="R423" s="635">
        <v>8.1333813682223408E-2</v>
      </c>
      <c r="S423" s="635"/>
      <c r="T423" s="521"/>
      <c r="U423" s="810"/>
      <c r="V423" s="804"/>
      <c r="AF423" s="803"/>
    </row>
    <row r="424" spans="1:32" s="123" customFormat="1" ht="13.5" customHeight="1">
      <c r="A424" s="784"/>
      <c r="B424" s="783"/>
      <c r="C424" s="804" t="s">
        <v>944</v>
      </c>
      <c r="D424" s="804"/>
      <c r="E424" s="805">
        <v>0</v>
      </c>
      <c r="F424" s="635">
        <v>0</v>
      </c>
      <c r="G424" s="804"/>
      <c r="H424" s="805">
        <v>6149.0667044660004</v>
      </c>
      <c r="I424" s="635">
        <v>3.1217326559083661E-2</v>
      </c>
      <c r="J424" s="635"/>
      <c r="K424" s="805">
        <v>40365.372428626004</v>
      </c>
      <c r="L424" s="635">
        <v>5.9293041173387288E-2</v>
      </c>
      <c r="M424" s="635"/>
      <c r="N424" s="805">
        <v>19195.792777693099</v>
      </c>
      <c r="O424" s="635">
        <v>0.14832917187134831</v>
      </c>
      <c r="P424" s="635"/>
      <c r="Q424" s="805">
        <v>65710.231910785107</v>
      </c>
      <c r="R424" s="635">
        <v>6.1567495595598667E-2</v>
      </c>
      <c r="S424" s="635"/>
      <c r="T424" s="521"/>
      <c r="U424" s="810"/>
      <c r="V424" s="804"/>
      <c r="AF424" s="803"/>
    </row>
    <row r="425" spans="1:32" s="123" customFormat="1" ht="13.5" customHeight="1">
      <c r="A425" s="784"/>
      <c r="B425" s="783"/>
      <c r="C425" s="804" t="s">
        <v>945</v>
      </c>
      <c r="D425" s="804"/>
      <c r="E425" s="805">
        <v>0</v>
      </c>
      <c r="F425" s="635">
        <v>0</v>
      </c>
      <c r="G425" s="804"/>
      <c r="H425" s="805">
        <v>0</v>
      </c>
      <c r="I425" s="635">
        <v>0</v>
      </c>
      <c r="J425" s="635"/>
      <c r="K425" s="805">
        <v>0</v>
      </c>
      <c r="L425" s="635">
        <v>0</v>
      </c>
      <c r="M425" s="635"/>
      <c r="N425" s="805">
        <v>0</v>
      </c>
      <c r="O425" s="635">
        <v>0</v>
      </c>
      <c r="P425" s="635"/>
      <c r="Q425" s="805">
        <v>0</v>
      </c>
      <c r="R425" s="635">
        <v>0</v>
      </c>
      <c r="S425" s="635"/>
      <c r="T425" s="521"/>
      <c r="U425" s="810"/>
      <c r="V425" s="804"/>
      <c r="AF425" s="803"/>
    </row>
    <row r="426" spans="1:32" s="123" customFormat="1" ht="13.5" customHeight="1">
      <c r="A426" s="784"/>
      <c r="B426" s="783"/>
      <c r="C426" s="804" t="s">
        <v>946</v>
      </c>
      <c r="D426" s="804"/>
      <c r="E426" s="805">
        <v>0</v>
      </c>
      <c r="F426" s="635">
        <v>0</v>
      </c>
      <c r="G426" s="804"/>
      <c r="H426" s="805">
        <v>0</v>
      </c>
      <c r="I426" s="635">
        <v>0</v>
      </c>
      <c r="J426" s="635"/>
      <c r="K426" s="805">
        <v>2284.6399170763998</v>
      </c>
      <c r="L426" s="635">
        <v>3.355927135544235E-3</v>
      </c>
      <c r="M426" s="635"/>
      <c r="N426" s="805">
        <v>1100.020588312</v>
      </c>
      <c r="O426" s="635">
        <v>8.5000471090395397E-3</v>
      </c>
      <c r="P426" s="635"/>
      <c r="Q426" s="805">
        <v>3384.6605053883995</v>
      </c>
      <c r="R426" s="635">
        <v>3.1712727941825224E-3</v>
      </c>
      <c r="S426" s="635"/>
      <c r="T426" s="521"/>
      <c r="U426" s="810"/>
      <c r="V426" s="807"/>
      <c r="AF426" s="803"/>
    </row>
    <row r="427" spans="1:32" s="123" customFormat="1" ht="13.5" customHeight="1">
      <c r="A427" s="784"/>
      <c r="B427" s="783"/>
      <c r="C427" s="804" t="s">
        <v>947</v>
      </c>
      <c r="D427" s="804"/>
      <c r="E427" s="805">
        <v>0</v>
      </c>
      <c r="F427" s="635">
        <v>0</v>
      </c>
      <c r="G427" s="804"/>
      <c r="H427" s="805">
        <v>0</v>
      </c>
      <c r="I427" s="635">
        <v>0</v>
      </c>
      <c r="J427" s="635"/>
      <c r="K427" s="805">
        <v>299790.35859443003</v>
      </c>
      <c r="L427" s="635">
        <v>0.44036462457901665</v>
      </c>
      <c r="M427" s="635"/>
      <c r="N427" s="805">
        <v>179873.08795272501</v>
      </c>
      <c r="O427" s="635">
        <v>1.3899100957671562</v>
      </c>
      <c r="P427" s="635"/>
      <c r="Q427" s="805">
        <v>479663.44654715504</v>
      </c>
      <c r="R427" s="635">
        <v>0.44942281093691544</v>
      </c>
      <c r="S427" s="635"/>
      <c r="T427" s="521"/>
      <c r="U427" s="810"/>
      <c r="V427" s="807"/>
      <c r="AF427" s="803"/>
    </row>
    <row r="428" spans="1:32" s="123" customFormat="1" ht="13.5" customHeight="1">
      <c r="A428" s="784"/>
      <c r="B428" s="783"/>
      <c r="C428" s="804" t="s">
        <v>948</v>
      </c>
      <c r="D428" s="804"/>
      <c r="E428" s="805">
        <v>0</v>
      </c>
      <c r="F428" s="635">
        <v>0</v>
      </c>
      <c r="G428" s="804"/>
      <c r="H428" s="805">
        <v>0</v>
      </c>
      <c r="I428" s="635">
        <v>0</v>
      </c>
      <c r="J428" s="635"/>
      <c r="K428" s="805">
        <v>675895.34055127704</v>
      </c>
      <c r="L428" s="635">
        <v>0.99282845282970267</v>
      </c>
      <c r="M428" s="635"/>
      <c r="N428" s="805">
        <v>62466.669721457103</v>
      </c>
      <c r="O428" s="635">
        <v>0.4826906341743849</v>
      </c>
      <c r="P428" s="635"/>
      <c r="Q428" s="805">
        <v>738362.0102727341</v>
      </c>
      <c r="R428" s="635">
        <v>0.69181158692521172</v>
      </c>
      <c r="S428" s="635"/>
      <c r="T428" s="521"/>
      <c r="U428" s="810"/>
      <c r="V428" s="807"/>
      <c r="AF428" s="803"/>
    </row>
    <row r="429" spans="1:32" s="123" customFormat="1" ht="13.5" customHeight="1">
      <c r="A429" s="784"/>
      <c r="B429" s="783"/>
      <c r="C429" s="804" t="s">
        <v>949</v>
      </c>
      <c r="D429" s="804"/>
      <c r="E429" s="805">
        <v>0</v>
      </c>
      <c r="F429" s="635">
        <v>0</v>
      </c>
      <c r="G429" s="804"/>
      <c r="H429" s="805">
        <v>583.97307482719998</v>
      </c>
      <c r="I429" s="635">
        <v>2.9646902619144774E-3</v>
      </c>
      <c r="J429" s="635"/>
      <c r="K429" s="805">
        <v>53951.288766434904</v>
      </c>
      <c r="L429" s="635">
        <v>7.9249510006178844E-2</v>
      </c>
      <c r="M429" s="635"/>
      <c r="N429" s="805">
        <v>26541.076566965901</v>
      </c>
      <c r="O429" s="635">
        <v>0.20508743521793824</v>
      </c>
      <c r="P429" s="635"/>
      <c r="Q429" s="805">
        <v>81076.33840822801</v>
      </c>
      <c r="R429" s="635">
        <v>7.5964837784061393E-2</v>
      </c>
      <c r="S429" s="635"/>
      <c r="T429" s="521"/>
      <c r="U429" s="810"/>
      <c r="V429" s="807"/>
      <c r="AF429" s="803"/>
    </row>
    <row r="430" spans="1:32" s="123" customFormat="1" ht="13.5" customHeight="1">
      <c r="A430" s="784"/>
      <c r="B430" s="783"/>
      <c r="C430" s="804" t="s">
        <v>950</v>
      </c>
      <c r="D430" s="804"/>
      <c r="E430" s="805">
        <v>0</v>
      </c>
      <c r="F430" s="635">
        <v>0</v>
      </c>
      <c r="G430" s="804"/>
      <c r="H430" s="805">
        <v>0</v>
      </c>
      <c r="I430" s="635">
        <v>0</v>
      </c>
      <c r="J430" s="635"/>
      <c r="K430" s="805">
        <v>0</v>
      </c>
      <c r="L430" s="635">
        <v>0</v>
      </c>
      <c r="M430" s="635"/>
      <c r="N430" s="805">
        <v>0</v>
      </c>
      <c r="O430" s="635">
        <v>0</v>
      </c>
      <c r="P430" s="635"/>
      <c r="Q430" s="805">
        <v>0</v>
      </c>
      <c r="R430" s="635">
        <v>0</v>
      </c>
      <c r="S430" s="635"/>
      <c r="T430" s="521"/>
      <c r="U430" s="810"/>
      <c r="V430" s="807"/>
      <c r="AF430" s="803"/>
    </row>
    <row r="431" spans="1:32" s="123" customFormat="1" ht="13.5" customHeight="1">
      <c r="A431" s="784"/>
      <c r="B431" s="783"/>
      <c r="C431" s="804" t="s">
        <v>951</v>
      </c>
      <c r="D431" s="804"/>
      <c r="E431" s="805">
        <v>0</v>
      </c>
      <c r="F431" s="635">
        <v>0</v>
      </c>
      <c r="G431" s="804"/>
      <c r="H431" s="805">
        <v>3.1539216699999997E-2</v>
      </c>
      <c r="I431" s="635">
        <v>1.6011698595276619E-7</v>
      </c>
      <c r="J431" s="635"/>
      <c r="K431" s="805">
        <v>94311.754796619702</v>
      </c>
      <c r="L431" s="635">
        <v>0.13853534412888668</v>
      </c>
      <c r="M431" s="635"/>
      <c r="N431" s="805">
        <v>18766.311900202902</v>
      </c>
      <c r="O431" s="635">
        <v>0.1450104997211295</v>
      </c>
      <c r="P431" s="635"/>
      <c r="Q431" s="805">
        <v>113078.0982360393</v>
      </c>
      <c r="R431" s="635">
        <v>0.10594902974255599</v>
      </c>
      <c r="S431" s="635"/>
      <c r="T431" s="521"/>
      <c r="U431" s="810"/>
      <c r="V431" s="807"/>
      <c r="AF431" s="803"/>
    </row>
    <row r="432" spans="1:32" s="123" customFormat="1" ht="13.5" customHeight="1">
      <c r="A432" s="784"/>
      <c r="B432" s="783"/>
      <c r="C432" s="804" t="s">
        <v>952</v>
      </c>
      <c r="D432" s="804"/>
      <c r="E432" s="805">
        <v>0</v>
      </c>
      <c r="F432" s="635">
        <v>0</v>
      </c>
      <c r="G432" s="804"/>
      <c r="H432" s="805">
        <v>0</v>
      </c>
      <c r="I432" s="635">
        <v>0</v>
      </c>
      <c r="J432" s="635"/>
      <c r="K432" s="805">
        <v>7.1417539199999991E-2</v>
      </c>
      <c r="L432" s="635">
        <v>1.0490583481609513E-7</v>
      </c>
      <c r="M432" s="635"/>
      <c r="N432" s="805">
        <v>9.2672759199999996E-2</v>
      </c>
      <c r="O432" s="635">
        <v>7.1609825060951932E-7</v>
      </c>
      <c r="P432" s="635"/>
      <c r="Q432" s="805">
        <v>0.1640902984</v>
      </c>
      <c r="R432" s="635">
        <v>1.5374513877441229E-7</v>
      </c>
      <c r="S432" s="635"/>
      <c r="T432" s="521"/>
      <c r="U432" s="810"/>
      <c r="V432" s="807"/>
      <c r="AF432" s="803"/>
    </row>
    <row r="433" spans="1:32" s="123" customFormat="1" ht="13.5" customHeight="1">
      <c r="A433" s="784"/>
      <c r="B433" s="783"/>
      <c r="C433" s="804" t="s">
        <v>953</v>
      </c>
      <c r="D433" s="804"/>
      <c r="E433" s="805">
        <v>0</v>
      </c>
      <c r="F433" s="635">
        <v>0</v>
      </c>
      <c r="G433" s="804"/>
      <c r="H433" s="805">
        <v>0</v>
      </c>
      <c r="I433" s="635">
        <v>0</v>
      </c>
      <c r="J433" s="635"/>
      <c r="K433" s="805">
        <v>0</v>
      </c>
      <c r="L433" s="635">
        <v>0</v>
      </c>
      <c r="M433" s="635"/>
      <c r="N433" s="805">
        <v>0</v>
      </c>
      <c r="O433" s="635">
        <v>0</v>
      </c>
      <c r="P433" s="635"/>
      <c r="Q433" s="805">
        <v>0</v>
      </c>
      <c r="R433" s="635">
        <v>0</v>
      </c>
      <c r="S433" s="635"/>
      <c r="T433" s="521"/>
      <c r="U433" s="810"/>
      <c r="V433" s="807"/>
      <c r="AF433" s="803"/>
    </row>
    <row r="434" spans="1:32" s="123" customFormat="1" ht="13.5" customHeight="1">
      <c r="A434" s="784"/>
      <c r="B434" s="804"/>
      <c r="C434" s="804" t="s">
        <v>954</v>
      </c>
      <c r="D434" s="804"/>
      <c r="E434" s="805">
        <v>0</v>
      </c>
      <c r="F434" s="635">
        <v>0</v>
      </c>
      <c r="G434" s="804"/>
      <c r="H434" s="805">
        <v>0</v>
      </c>
      <c r="I434" s="635">
        <v>0</v>
      </c>
      <c r="J434" s="635"/>
      <c r="K434" s="864">
        <v>0</v>
      </c>
      <c r="L434" s="635">
        <v>0</v>
      </c>
      <c r="M434" s="635"/>
      <c r="N434" s="864">
        <v>0</v>
      </c>
      <c r="O434" s="635">
        <v>0</v>
      </c>
      <c r="P434" s="635"/>
      <c r="Q434" s="864">
        <v>0</v>
      </c>
      <c r="R434" s="635">
        <v>0</v>
      </c>
      <c r="S434" s="635"/>
      <c r="T434" s="521"/>
      <c r="U434" s="810"/>
      <c r="V434" s="807"/>
      <c r="AF434" s="803"/>
    </row>
    <row r="435" spans="1:32" s="123" customFormat="1" ht="13.5" customHeight="1">
      <c r="A435" s="784"/>
      <c r="B435" s="783"/>
      <c r="C435" s="804" t="s">
        <v>955</v>
      </c>
      <c r="D435" s="804"/>
      <c r="E435" s="805">
        <v>0</v>
      </c>
      <c r="F435" s="635">
        <v>0</v>
      </c>
      <c r="G435" s="804"/>
      <c r="H435" s="805">
        <v>0</v>
      </c>
      <c r="I435" s="635">
        <v>0</v>
      </c>
      <c r="J435" s="635"/>
      <c r="K435" s="805">
        <v>0</v>
      </c>
      <c r="L435" s="635">
        <v>0</v>
      </c>
      <c r="M435" s="635"/>
      <c r="N435" s="805">
        <v>0</v>
      </c>
      <c r="O435" s="635">
        <v>0</v>
      </c>
      <c r="P435" s="635"/>
      <c r="Q435" s="805">
        <v>0</v>
      </c>
      <c r="R435" s="635">
        <v>0</v>
      </c>
      <c r="S435" s="635"/>
      <c r="T435" s="521"/>
      <c r="U435" s="810"/>
      <c r="V435" s="807"/>
      <c r="AF435" s="803"/>
    </row>
    <row r="436" spans="1:32" s="123" customFormat="1" ht="15.75" customHeight="1">
      <c r="A436" s="784"/>
      <c r="B436" s="804"/>
      <c r="C436" s="804" t="s">
        <v>956</v>
      </c>
      <c r="D436" s="804"/>
      <c r="E436" s="805">
        <v>0</v>
      </c>
      <c r="F436" s="635">
        <v>0</v>
      </c>
      <c r="G436" s="804"/>
      <c r="H436" s="805">
        <v>36.250892181499999</v>
      </c>
      <c r="I436" s="635">
        <v>1.8403702442617979E-4</v>
      </c>
      <c r="J436" s="635"/>
      <c r="K436" s="805">
        <v>0</v>
      </c>
      <c r="L436" s="635">
        <v>0</v>
      </c>
      <c r="M436" s="635"/>
      <c r="N436" s="805">
        <v>0</v>
      </c>
      <c r="O436" s="635">
        <v>0</v>
      </c>
      <c r="P436" s="635"/>
      <c r="Q436" s="805">
        <v>36.250892181499999</v>
      </c>
      <c r="R436" s="635">
        <v>3.3965435516210712E-5</v>
      </c>
      <c r="S436" s="635"/>
      <c r="T436" s="521"/>
      <c r="U436" s="810"/>
      <c r="V436" s="807"/>
      <c r="AF436" s="803"/>
    </row>
    <row r="437" spans="1:32" s="123" customFormat="1" ht="13.5" customHeight="1">
      <c r="A437" s="784"/>
      <c r="B437" s="783"/>
      <c r="C437" s="804" t="s">
        <v>957</v>
      </c>
      <c r="D437" s="804"/>
      <c r="E437" s="805">
        <v>0</v>
      </c>
      <c r="F437" s="635">
        <v>0</v>
      </c>
      <c r="G437" s="804"/>
      <c r="H437" s="805">
        <v>0</v>
      </c>
      <c r="I437" s="635">
        <v>0</v>
      </c>
      <c r="J437" s="635"/>
      <c r="K437" s="805">
        <v>0</v>
      </c>
      <c r="L437" s="635">
        <v>0</v>
      </c>
      <c r="M437" s="635"/>
      <c r="N437" s="805">
        <v>0</v>
      </c>
      <c r="O437" s="635">
        <v>0</v>
      </c>
      <c r="P437" s="635"/>
      <c r="Q437" s="805">
        <v>0</v>
      </c>
      <c r="R437" s="635">
        <v>0</v>
      </c>
      <c r="S437" s="635"/>
      <c r="T437" s="521"/>
      <c r="U437" s="810"/>
      <c r="V437" s="807"/>
      <c r="AF437" s="803"/>
    </row>
    <row r="438" spans="1:32" s="123" customFormat="1" ht="13.5" customHeight="1">
      <c r="A438" s="784"/>
      <c r="B438" s="783"/>
      <c r="C438" s="804" t="s">
        <v>958</v>
      </c>
      <c r="D438" s="804"/>
      <c r="E438" s="805">
        <v>0</v>
      </c>
      <c r="F438" s="635">
        <v>0</v>
      </c>
      <c r="G438" s="804"/>
      <c r="H438" s="805">
        <v>31442.722870689904</v>
      </c>
      <c r="I438" s="635">
        <v>0.15962711008618599</v>
      </c>
      <c r="J438" s="635"/>
      <c r="K438" s="805">
        <v>39303.4246179771</v>
      </c>
      <c r="L438" s="635">
        <v>5.7733136941805367E-2</v>
      </c>
      <c r="M438" s="635"/>
      <c r="N438" s="805">
        <v>0</v>
      </c>
      <c r="O438" s="635">
        <v>0</v>
      </c>
      <c r="P438" s="635"/>
      <c r="Q438" s="805">
        <v>70746.147488667004</v>
      </c>
      <c r="R438" s="635">
        <v>6.6285919213126057E-2</v>
      </c>
      <c r="S438" s="635"/>
      <c r="T438" s="521"/>
      <c r="U438" s="810"/>
      <c r="V438" s="804"/>
      <c r="AF438" s="803"/>
    </row>
    <row r="439" spans="1:32" s="123" customFormat="1" ht="13.5" customHeight="1">
      <c r="A439" s="784"/>
      <c r="B439" s="783"/>
      <c r="C439" s="804" t="s">
        <v>959</v>
      </c>
      <c r="D439" s="804"/>
      <c r="E439" s="805">
        <v>0</v>
      </c>
      <c r="F439" s="635">
        <v>0</v>
      </c>
      <c r="G439" s="804"/>
      <c r="H439" s="805">
        <v>41658.287125000003</v>
      </c>
      <c r="I439" s="635">
        <v>0.21148906258061656</v>
      </c>
      <c r="J439" s="635"/>
      <c r="K439" s="805">
        <v>175247.93944903699</v>
      </c>
      <c r="L439" s="635">
        <v>0.25742319874977881</v>
      </c>
      <c r="M439" s="635"/>
      <c r="N439" s="805">
        <v>0</v>
      </c>
      <c r="O439" s="635">
        <v>0</v>
      </c>
      <c r="P439" s="635"/>
      <c r="Q439" s="805">
        <v>216906.22657403699</v>
      </c>
      <c r="R439" s="635">
        <v>0.20323125883022608</v>
      </c>
      <c r="S439" s="635"/>
      <c r="T439" s="521"/>
      <c r="U439" s="810"/>
      <c r="V439" s="804"/>
      <c r="AF439" s="803"/>
    </row>
    <row r="440" spans="1:32" s="123" customFormat="1" ht="13.5" customHeight="1">
      <c r="A440" s="784"/>
      <c r="B440" s="783"/>
      <c r="C440" s="804" t="s">
        <v>960</v>
      </c>
      <c r="D440" s="804"/>
      <c r="E440" s="805">
        <v>0</v>
      </c>
      <c r="F440" s="635">
        <v>0</v>
      </c>
      <c r="G440" s="804"/>
      <c r="H440" s="805">
        <v>531157.14896994503</v>
      </c>
      <c r="I440" s="635">
        <v>2.6965565622411933</v>
      </c>
      <c r="J440" s="635"/>
      <c r="K440" s="805">
        <v>762484.65012628993</v>
      </c>
      <c r="L440" s="635">
        <v>1.1200202310521037</v>
      </c>
      <c r="M440" s="635"/>
      <c r="N440" s="805">
        <v>0</v>
      </c>
      <c r="O440" s="635">
        <v>0</v>
      </c>
      <c r="P440" s="635"/>
      <c r="Q440" s="805">
        <v>1293641.7990962351</v>
      </c>
      <c r="R440" s="635">
        <v>1.212083467857421</v>
      </c>
      <c r="S440" s="635"/>
      <c r="T440" s="521"/>
      <c r="U440" s="810"/>
      <c r="V440" s="804"/>
      <c r="AF440" s="803"/>
    </row>
    <row r="441" spans="1:32" s="123" customFormat="1" ht="13.5" customHeight="1">
      <c r="A441" s="784"/>
      <c r="B441" s="783"/>
      <c r="C441" s="804" t="s">
        <v>961</v>
      </c>
      <c r="D441" s="804"/>
      <c r="E441" s="805">
        <v>0</v>
      </c>
      <c r="F441" s="635">
        <v>0</v>
      </c>
      <c r="G441" s="804"/>
      <c r="H441" s="805">
        <v>0</v>
      </c>
      <c r="I441" s="635">
        <v>0</v>
      </c>
      <c r="J441" s="635"/>
      <c r="K441" s="805">
        <v>0</v>
      </c>
      <c r="L441" s="635">
        <v>0</v>
      </c>
      <c r="M441" s="635"/>
      <c r="N441" s="805">
        <v>0</v>
      </c>
      <c r="O441" s="635">
        <v>0</v>
      </c>
      <c r="P441" s="635"/>
      <c r="Q441" s="805">
        <v>0</v>
      </c>
      <c r="R441" s="635">
        <v>0</v>
      </c>
      <c r="S441" s="635"/>
      <c r="T441" s="521"/>
      <c r="U441" s="810"/>
      <c r="V441" s="807"/>
      <c r="AF441" s="803"/>
    </row>
    <row r="442" spans="1:32" s="123" customFormat="1" ht="13.5" customHeight="1">
      <c r="A442" s="784"/>
      <c r="B442" s="783"/>
      <c r="C442" s="804" t="s">
        <v>962</v>
      </c>
      <c r="D442" s="804"/>
      <c r="E442" s="805">
        <v>0</v>
      </c>
      <c r="F442" s="635">
        <v>0</v>
      </c>
      <c r="G442" s="804"/>
      <c r="H442" s="805">
        <v>4.9017994070000004</v>
      </c>
      <c r="I442" s="635">
        <v>2.4885251725160847E-5</v>
      </c>
      <c r="J442" s="635"/>
      <c r="K442" s="805">
        <v>14.4146183316</v>
      </c>
      <c r="L442" s="635">
        <v>2.1173756286913434E-5</v>
      </c>
      <c r="M442" s="635"/>
      <c r="N442" s="805">
        <v>1.3131578599999999E-2</v>
      </c>
      <c r="O442" s="635">
        <v>1.0146995238274292E-7</v>
      </c>
      <c r="P442" s="635"/>
      <c r="Q442" s="805">
        <v>19.329549317199998</v>
      </c>
      <c r="R442" s="635">
        <v>1.8110907659972662E-5</v>
      </c>
      <c r="S442" s="635"/>
      <c r="T442" s="521"/>
      <c r="U442" s="810"/>
      <c r="V442" s="807"/>
      <c r="AF442" s="803"/>
    </row>
    <row r="443" spans="1:32" s="123" customFormat="1" ht="13.5" customHeight="1">
      <c r="A443" s="784"/>
      <c r="B443" s="783"/>
      <c r="C443" s="804" t="s">
        <v>963</v>
      </c>
      <c r="D443" s="804"/>
      <c r="E443" s="805">
        <v>0</v>
      </c>
      <c r="F443" s="635">
        <v>0</v>
      </c>
      <c r="G443" s="804"/>
      <c r="H443" s="805">
        <v>0</v>
      </c>
      <c r="I443" s="635">
        <v>0</v>
      </c>
      <c r="J443" s="635"/>
      <c r="K443" s="805">
        <v>103794.608263125</v>
      </c>
      <c r="L443" s="635">
        <v>0.15246478877912242</v>
      </c>
      <c r="M443" s="635"/>
      <c r="N443" s="805">
        <v>11532.737528515299</v>
      </c>
      <c r="O443" s="635">
        <v>8.9115434138369309E-2</v>
      </c>
      <c r="P443" s="635"/>
      <c r="Q443" s="805">
        <v>115327.3457916403</v>
      </c>
      <c r="R443" s="635">
        <v>0.10805647229672154</v>
      </c>
      <c r="S443" s="635"/>
      <c r="T443" s="521"/>
      <c r="U443" s="810"/>
      <c r="V443" s="807"/>
      <c r="AF443" s="803"/>
    </row>
    <row r="444" spans="1:32" s="123" customFormat="1" ht="13.5" customHeight="1">
      <c r="A444" s="784"/>
      <c r="B444" s="783"/>
      <c r="C444" s="804" t="s">
        <v>964</v>
      </c>
      <c r="D444" s="804"/>
      <c r="E444" s="805">
        <v>0</v>
      </c>
      <c r="F444" s="635">
        <v>0</v>
      </c>
      <c r="G444" s="804"/>
      <c r="H444" s="805">
        <v>0</v>
      </c>
      <c r="I444" s="635">
        <v>0</v>
      </c>
      <c r="J444" s="635"/>
      <c r="K444" s="805">
        <v>19618.4172564248</v>
      </c>
      <c r="L444" s="635">
        <v>2.881766108311571E-2</v>
      </c>
      <c r="M444" s="635"/>
      <c r="N444" s="805">
        <v>6539.4713857085999</v>
      </c>
      <c r="O444" s="635">
        <v>5.0531613169201267E-2</v>
      </c>
      <c r="P444" s="635"/>
      <c r="Q444" s="805">
        <v>26157.888642133399</v>
      </c>
      <c r="R444" s="635">
        <v>2.4508750721672294E-2</v>
      </c>
      <c r="S444" s="635"/>
      <c r="T444" s="521"/>
      <c r="U444" s="810"/>
      <c r="V444" s="804"/>
      <c r="AF444" s="803"/>
    </row>
    <row r="445" spans="1:32" s="123" customFormat="1" ht="13.5" customHeight="1">
      <c r="A445" s="784"/>
      <c r="B445" s="783"/>
      <c r="C445" s="804" t="s">
        <v>965</v>
      </c>
      <c r="D445" s="804"/>
      <c r="E445" s="805">
        <v>0</v>
      </c>
      <c r="F445" s="635">
        <v>0</v>
      </c>
      <c r="G445" s="804"/>
      <c r="H445" s="805">
        <v>276.43306803219997</v>
      </c>
      <c r="I445" s="635">
        <v>1.4033839233233661E-3</v>
      </c>
      <c r="J445" s="635"/>
      <c r="K445" s="805">
        <v>0.43867189569999998</v>
      </c>
      <c r="L445" s="635">
        <v>6.4436890355314161E-7</v>
      </c>
      <c r="M445" s="635"/>
      <c r="N445" s="805">
        <v>1892.214854115</v>
      </c>
      <c r="O445" s="635">
        <v>1.4621467608240787E-2</v>
      </c>
      <c r="P445" s="635"/>
      <c r="Q445" s="805">
        <v>2169.0865940428998</v>
      </c>
      <c r="R445" s="635">
        <v>2.0323353828140939E-3</v>
      </c>
      <c r="S445" s="635"/>
      <c r="T445" s="521"/>
      <c r="U445" s="810"/>
      <c r="V445" s="804"/>
      <c r="AF445" s="803"/>
    </row>
    <row r="446" spans="1:32" s="123" customFormat="1" ht="13.5" customHeight="1">
      <c r="A446" s="784"/>
      <c r="B446" s="783"/>
      <c r="C446" s="804" t="s">
        <v>966</v>
      </c>
      <c r="D446" s="804"/>
      <c r="E446" s="805">
        <v>0</v>
      </c>
      <c r="F446" s="635">
        <v>0</v>
      </c>
      <c r="G446" s="804"/>
      <c r="H446" s="805">
        <v>0</v>
      </c>
      <c r="I446" s="635">
        <v>0</v>
      </c>
      <c r="J446" s="635"/>
      <c r="K446" s="805">
        <v>0</v>
      </c>
      <c r="L446" s="635">
        <v>0</v>
      </c>
      <c r="M446" s="635"/>
      <c r="N446" s="805">
        <v>0</v>
      </c>
      <c r="O446" s="635">
        <v>0</v>
      </c>
      <c r="P446" s="635"/>
      <c r="Q446" s="805">
        <v>0</v>
      </c>
      <c r="R446" s="635">
        <v>0</v>
      </c>
      <c r="S446" s="635"/>
      <c r="T446" s="521"/>
      <c r="U446" s="810"/>
      <c r="V446" s="807"/>
      <c r="AF446" s="803"/>
    </row>
    <row r="447" spans="1:32" s="123" customFormat="1" ht="13.5" customHeight="1">
      <c r="A447" s="784"/>
      <c r="B447" s="783"/>
      <c r="C447" s="804" t="s">
        <v>967</v>
      </c>
      <c r="D447" s="804"/>
      <c r="E447" s="805">
        <v>0</v>
      </c>
      <c r="F447" s="635">
        <v>0</v>
      </c>
      <c r="G447" s="804"/>
      <c r="H447" s="805">
        <v>0</v>
      </c>
      <c r="I447" s="635">
        <v>0</v>
      </c>
      <c r="J447" s="635"/>
      <c r="K447" s="805">
        <v>46726.934992527298</v>
      </c>
      <c r="L447" s="635">
        <v>6.8637594891934953E-2</v>
      </c>
      <c r="M447" s="635"/>
      <c r="N447" s="805">
        <v>15575.636350286703</v>
      </c>
      <c r="O447" s="635">
        <v>0.12035560437451988</v>
      </c>
      <c r="P447" s="635"/>
      <c r="Q447" s="805">
        <v>62302.571342814001</v>
      </c>
      <c r="R447" s="635">
        <v>5.8374672789940275E-2</v>
      </c>
      <c r="S447" s="635"/>
      <c r="T447" s="521"/>
      <c r="U447" s="810"/>
      <c r="V447" s="804"/>
      <c r="AF447" s="803"/>
    </row>
    <row r="448" spans="1:32" s="123" customFormat="1" ht="13.5" customHeight="1">
      <c r="A448" s="784"/>
      <c r="B448" s="783"/>
      <c r="C448" s="804" t="s">
        <v>968</v>
      </c>
      <c r="D448" s="804"/>
      <c r="E448" s="805">
        <v>0</v>
      </c>
      <c r="F448" s="635">
        <v>0</v>
      </c>
      <c r="G448" s="804"/>
      <c r="H448" s="805">
        <v>0</v>
      </c>
      <c r="I448" s="635">
        <v>0</v>
      </c>
      <c r="J448" s="635"/>
      <c r="K448" s="805">
        <v>250.63227098709999</v>
      </c>
      <c r="L448" s="635">
        <v>3.6815588879538863E-4</v>
      </c>
      <c r="M448" s="635"/>
      <c r="N448" s="805">
        <v>0</v>
      </c>
      <c r="O448" s="635">
        <v>0</v>
      </c>
      <c r="P448" s="635"/>
      <c r="Q448" s="805">
        <v>250.63227098709999</v>
      </c>
      <c r="R448" s="635">
        <v>2.3483102694057744E-4</v>
      </c>
      <c r="S448" s="635"/>
      <c r="T448" s="521"/>
      <c r="U448" s="810"/>
      <c r="V448" s="807"/>
      <c r="AF448" s="803"/>
    </row>
    <row r="449" spans="1:32" s="123" customFormat="1" ht="13.5" customHeight="1">
      <c r="A449" s="784"/>
      <c r="B449" s="783"/>
      <c r="C449" s="804" t="s">
        <v>969</v>
      </c>
      <c r="D449" s="804"/>
      <c r="E449" s="805">
        <v>0</v>
      </c>
      <c r="F449" s="635">
        <v>0</v>
      </c>
      <c r="G449" s="804"/>
      <c r="H449" s="805">
        <v>167649.91210701701</v>
      </c>
      <c r="I449" s="635">
        <v>0.85111811359036471</v>
      </c>
      <c r="J449" s="635"/>
      <c r="K449" s="805">
        <v>69568.519350237402</v>
      </c>
      <c r="L449" s="635">
        <v>0.10218979372725745</v>
      </c>
      <c r="M449" s="635"/>
      <c r="N449" s="805">
        <v>0</v>
      </c>
      <c r="O449" s="635">
        <v>0</v>
      </c>
      <c r="P449" s="635"/>
      <c r="Q449" s="805">
        <v>237218.4314572544</v>
      </c>
      <c r="R449" s="635">
        <v>0.22226287001647616</v>
      </c>
      <c r="S449" s="635"/>
      <c r="T449" s="521"/>
      <c r="U449" s="810"/>
      <c r="V449" s="804"/>
      <c r="AF449" s="803"/>
    </row>
    <row r="450" spans="1:32" s="123" customFormat="1" ht="13.5" customHeight="1">
      <c r="A450" s="784"/>
      <c r="B450" s="783"/>
      <c r="C450" s="804" t="s">
        <v>970</v>
      </c>
      <c r="D450" s="804"/>
      <c r="E450" s="805">
        <v>0</v>
      </c>
      <c r="F450" s="635">
        <v>0</v>
      </c>
      <c r="G450" s="804"/>
      <c r="H450" s="805">
        <v>48.6988302416</v>
      </c>
      <c r="I450" s="635">
        <v>2.4723219957807044E-4</v>
      </c>
      <c r="J450" s="635"/>
      <c r="K450" s="805">
        <v>18839.3079573338</v>
      </c>
      <c r="L450" s="635">
        <v>2.7673220762857179E-2</v>
      </c>
      <c r="M450" s="635"/>
      <c r="N450" s="805">
        <v>35963.360562228394</v>
      </c>
      <c r="O450" s="635">
        <v>0.27789503417149941</v>
      </c>
      <c r="P450" s="635"/>
      <c r="Q450" s="805">
        <v>54851.367349803797</v>
      </c>
      <c r="R450" s="635">
        <v>5.1393233892503248E-2</v>
      </c>
      <c r="S450" s="635"/>
      <c r="T450" s="521"/>
      <c r="U450" s="810"/>
      <c r="V450" s="804"/>
      <c r="AF450" s="803"/>
    </row>
    <row r="451" spans="1:32" s="123" customFormat="1" ht="13.5" customHeight="1">
      <c r="A451" s="784"/>
      <c r="B451" s="783"/>
      <c r="C451" s="804" t="s">
        <v>971</v>
      </c>
      <c r="D451" s="804"/>
      <c r="E451" s="805">
        <v>0</v>
      </c>
      <c r="F451" s="635">
        <v>0</v>
      </c>
      <c r="G451" s="804"/>
      <c r="H451" s="805">
        <v>873.20434398919997</v>
      </c>
      <c r="I451" s="635">
        <v>4.4330475614003809E-3</v>
      </c>
      <c r="J451" s="635"/>
      <c r="K451" s="805">
        <v>43.151123820499997</v>
      </c>
      <c r="L451" s="635">
        <v>6.3385055244835999E-5</v>
      </c>
      <c r="M451" s="635"/>
      <c r="N451" s="805">
        <v>1.2047043685000001</v>
      </c>
      <c r="O451" s="635">
        <v>9.3089565718303975E-6</v>
      </c>
      <c r="P451" s="635"/>
      <c r="Q451" s="805">
        <v>917.56017217819999</v>
      </c>
      <c r="R451" s="635">
        <v>8.5971210596208524E-4</v>
      </c>
      <c r="S451" s="635"/>
      <c r="T451" s="521"/>
      <c r="U451" s="810"/>
      <c r="V451" s="807"/>
      <c r="AF451" s="803"/>
    </row>
    <row r="452" spans="1:32" s="123" customFormat="1" ht="13.5" customHeight="1">
      <c r="A452" s="784"/>
      <c r="B452" s="783"/>
      <c r="C452" s="804" t="s">
        <v>972</v>
      </c>
      <c r="D452" s="804"/>
      <c r="E452" s="805">
        <v>0</v>
      </c>
      <c r="F452" s="635">
        <v>0</v>
      </c>
      <c r="G452" s="804"/>
      <c r="H452" s="863">
        <v>0.19147868170000001</v>
      </c>
      <c r="I452" s="635">
        <v>9.7209102177902501E-7</v>
      </c>
      <c r="J452" s="635"/>
      <c r="K452" s="805">
        <v>8.1728705000000002E-3</v>
      </c>
      <c r="L452" s="635">
        <v>1.2005199454510706E-8</v>
      </c>
      <c r="M452" s="635"/>
      <c r="N452" s="805">
        <v>0</v>
      </c>
      <c r="O452" s="635">
        <v>0</v>
      </c>
      <c r="P452" s="635"/>
      <c r="Q452" s="805">
        <v>0.19965155220000003</v>
      </c>
      <c r="R452" s="635">
        <v>1.8706441452553191E-7</v>
      </c>
      <c r="S452" s="635"/>
      <c r="T452" s="521"/>
      <c r="U452" s="810"/>
      <c r="V452" s="807"/>
      <c r="AF452" s="803"/>
    </row>
    <row r="453" spans="1:32" s="123" customFormat="1" ht="13.5" customHeight="1">
      <c r="A453" s="784"/>
      <c r="B453" s="783"/>
      <c r="C453" s="804" t="s">
        <v>973</v>
      </c>
      <c r="D453" s="804"/>
      <c r="E453" s="805">
        <v>0</v>
      </c>
      <c r="F453" s="635">
        <v>0</v>
      </c>
      <c r="G453" s="804"/>
      <c r="H453" s="805">
        <v>0</v>
      </c>
      <c r="I453" s="635">
        <v>0</v>
      </c>
      <c r="J453" s="635"/>
      <c r="K453" s="805">
        <v>0</v>
      </c>
      <c r="L453" s="635">
        <v>0</v>
      </c>
      <c r="M453" s="635"/>
      <c r="N453" s="805">
        <v>0</v>
      </c>
      <c r="O453" s="635">
        <v>0</v>
      </c>
      <c r="P453" s="635"/>
      <c r="Q453" s="805">
        <v>0</v>
      </c>
      <c r="R453" s="635">
        <v>0</v>
      </c>
      <c r="S453" s="635"/>
      <c r="T453" s="521"/>
      <c r="U453" s="810"/>
      <c r="V453" s="804"/>
      <c r="AF453" s="803"/>
    </row>
    <row r="454" spans="1:32" s="123" customFormat="1" ht="13.5" customHeight="1">
      <c r="A454" s="784"/>
      <c r="B454" s="783"/>
      <c r="C454" s="804" t="s">
        <v>974</v>
      </c>
      <c r="D454" s="804"/>
      <c r="E454" s="805">
        <v>0</v>
      </c>
      <c r="F454" s="635">
        <v>0</v>
      </c>
      <c r="G454" s="804"/>
      <c r="H454" s="805">
        <v>3141.1651233496</v>
      </c>
      <c r="I454" s="635">
        <v>1.5946936688845764E-2</v>
      </c>
      <c r="J454" s="635"/>
      <c r="K454" s="805">
        <v>95485.744150539394</v>
      </c>
      <c r="L454" s="635">
        <v>0.1402598271426917</v>
      </c>
      <c r="M454" s="635"/>
      <c r="N454" s="805">
        <v>45201.618858420901</v>
      </c>
      <c r="O454" s="635">
        <v>0.34928063509339718</v>
      </c>
      <c r="P454" s="635"/>
      <c r="Q454" s="805">
        <v>143828.5281323099</v>
      </c>
      <c r="R454" s="635">
        <v>0.13476078252668622</v>
      </c>
      <c r="S454" s="635"/>
      <c r="T454" s="521"/>
      <c r="U454" s="810"/>
      <c r="V454" s="804"/>
      <c r="AF454" s="803"/>
    </row>
    <row r="455" spans="1:32" s="123" customFormat="1" ht="13.2" customHeight="1">
      <c r="A455" s="784"/>
      <c r="B455" s="783"/>
      <c r="C455" s="804" t="s">
        <v>975</v>
      </c>
      <c r="D455" s="804"/>
      <c r="E455" s="805">
        <v>0</v>
      </c>
      <c r="F455" s="635">
        <v>0</v>
      </c>
      <c r="G455" s="804"/>
      <c r="H455" s="805">
        <v>0</v>
      </c>
      <c r="I455" s="635">
        <v>0</v>
      </c>
      <c r="J455" s="635"/>
      <c r="K455" s="805">
        <v>268734.51589319401</v>
      </c>
      <c r="L455" s="635">
        <v>0.3947464313314607</v>
      </c>
      <c r="M455" s="635"/>
      <c r="N455" s="805">
        <v>53746.897262140294</v>
      </c>
      <c r="O455" s="635">
        <v>0.41531146193722301</v>
      </c>
      <c r="P455" s="635"/>
      <c r="Q455" s="805">
        <v>322481.4131553343</v>
      </c>
      <c r="R455" s="635">
        <v>0.30215040195048759</v>
      </c>
      <c r="S455" s="635"/>
      <c r="T455" s="521"/>
      <c r="U455" s="810"/>
      <c r="V455" s="807"/>
      <c r="AF455" s="803"/>
    </row>
    <row r="456" spans="1:32" s="123" customFormat="1" ht="13.2" customHeight="1">
      <c r="A456" s="784"/>
      <c r="B456" s="783"/>
      <c r="C456" s="804" t="s">
        <v>976</v>
      </c>
      <c r="D456" s="804"/>
      <c r="E456" s="805">
        <v>0</v>
      </c>
      <c r="F456" s="635">
        <v>0</v>
      </c>
      <c r="G456" s="804"/>
      <c r="H456" s="805">
        <v>0</v>
      </c>
      <c r="I456" s="635">
        <v>0</v>
      </c>
      <c r="J456" s="635"/>
      <c r="K456" s="805">
        <v>32349.126572000001</v>
      </c>
      <c r="L456" s="635">
        <v>4.7517908998566928E-2</v>
      </c>
      <c r="M456" s="635"/>
      <c r="N456" s="805">
        <v>0</v>
      </c>
      <c r="O456" s="635">
        <v>0</v>
      </c>
      <c r="P456" s="635"/>
      <c r="Q456" s="805">
        <v>32349.126572000001</v>
      </c>
      <c r="R456" s="635">
        <v>3.0309658782625312E-2</v>
      </c>
      <c r="S456" s="635"/>
      <c r="T456" s="521"/>
      <c r="U456" s="810"/>
      <c r="V456" s="807"/>
      <c r="AF456" s="803"/>
    </row>
    <row r="457" spans="1:32" s="123" customFormat="1" ht="13.5" customHeight="1">
      <c r="A457" s="784"/>
      <c r="B457" s="783"/>
      <c r="C457" s="804" t="s">
        <v>977</v>
      </c>
      <c r="D457" s="804"/>
      <c r="E457" s="805">
        <v>0</v>
      </c>
      <c r="F457" s="635">
        <v>0</v>
      </c>
      <c r="G457" s="804"/>
      <c r="H457" s="805">
        <v>43.271332439999995</v>
      </c>
      <c r="I457" s="635">
        <v>2.1967810406822678E-4</v>
      </c>
      <c r="J457" s="635"/>
      <c r="K457" s="805">
        <v>0</v>
      </c>
      <c r="L457" s="635">
        <v>0</v>
      </c>
      <c r="M457" s="635"/>
      <c r="N457" s="805">
        <v>5408.9165549999998</v>
      </c>
      <c r="O457" s="635">
        <v>4.1795622750038591E-2</v>
      </c>
      <c r="P457" s="635"/>
      <c r="Q457" s="805">
        <v>5452.1878874399999</v>
      </c>
      <c r="R457" s="635">
        <v>5.1084518192248745E-3</v>
      </c>
      <c r="S457" s="635"/>
      <c r="T457" s="521"/>
      <c r="U457" s="810"/>
      <c r="V457" s="807"/>
      <c r="AF457" s="803"/>
    </row>
    <row r="458" spans="1:32" s="123" customFormat="1" ht="13.5" customHeight="1">
      <c r="A458" s="784"/>
      <c r="B458" s="783"/>
      <c r="C458" s="804" t="s">
        <v>978</v>
      </c>
      <c r="D458" s="804"/>
      <c r="E458" s="805">
        <v>0</v>
      </c>
      <c r="F458" s="635">
        <v>0</v>
      </c>
      <c r="G458" s="804"/>
      <c r="H458" s="805">
        <v>0</v>
      </c>
      <c r="I458" s="635">
        <v>0</v>
      </c>
      <c r="J458" s="635"/>
      <c r="K458" s="805">
        <v>216966.40592480701</v>
      </c>
      <c r="L458" s="635">
        <v>0.31870381135436338</v>
      </c>
      <c r="M458" s="635"/>
      <c r="N458" s="805">
        <v>0</v>
      </c>
      <c r="O458" s="635">
        <v>0</v>
      </c>
      <c r="P458" s="635"/>
      <c r="Q458" s="805">
        <v>216966.40592480701</v>
      </c>
      <c r="R458" s="635">
        <v>0.20328764414200687</v>
      </c>
      <c r="S458" s="635"/>
      <c r="T458" s="521"/>
      <c r="U458" s="810"/>
      <c r="V458" s="804"/>
      <c r="AF458" s="803"/>
    </row>
    <row r="459" spans="1:32" s="123" customFormat="1" ht="13.5" customHeight="1">
      <c r="A459" s="784"/>
      <c r="B459" s="783"/>
      <c r="C459" s="804" t="s">
        <v>979</v>
      </c>
      <c r="D459" s="804"/>
      <c r="E459" s="805">
        <v>0</v>
      </c>
      <c r="F459" s="635">
        <v>0</v>
      </c>
      <c r="G459" s="804"/>
      <c r="H459" s="805">
        <v>0</v>
      </c>
      <c r="I459" s="635">
        <v>0</v>
      </c>
      <c r="J459" s="635"/>
      <c r="K459" s="805">
        <v>0</v>
      </c>
      <c r="L459" s="635">
        <v>0</v>
      </c>
      <c r="M459" s="635"/>
      <c r="N459" s="805">
        <v>3802.0721685689</v>
      </c>
      <c r="O459" s="635">
        <v>2.9379261523092011E-2</v>
      </c>
      <c r="P459" s="635"/>
      <c r="Q459" s="805">
        <v>3802.0721685689</v>
      </c>
      <c r="R459" s="635">
        <v>3.5623685183508455E-3</v>
      </c>
      <c r="S459" s="635"/>
      <c r="T459" s="521"/>
      <c r="U459" s="810"/>
      <c r="V459" s="804"/>
      <c r="AF459" s="803"/>
    </row>
    <row r="460" spans="1:32" s="123" customFormat="1" ht="13.5" customHeight="1">
      <c r="A460" s="784"/>
      <c r="B460" s="783"/>
      <c r="C460" s="804" t="s">
        <v>980</v>
      </c>
      <c r="D460" s="804"/>
      <c r="E460" s="805">
        <v>0</v>
      </c>
      <c r="F460" s="635">
        <v>0</v>
      </c>
      <c r="G460" s="804"/>
      <c r="H460" s="805">
        <v>0</v>
      </c>
      <c r="I460" s="635">
        <v>0</v>
      </c>
      <c r="J460" s="635"/>
      <c r="K460" s="805">
        <v>48063.263949731299</v>
      </c>
      <c r="L460" s="635">
        <v>7.0600539938974721E-2</v>
      </c>
      <c r="M460" s="635"/>
      <c r="N460" s="805">
        <v>48063.263949731299</v>
      </c>
      <c r="O460" s="635">
        <v>0.37139305584619048</v>
      </c>
      <c r="P460" s="635"/>
      <c r="Q460" s="805">
        <v>96126.527899462599</v>
      </c>
      <c r="R460" s="635">
        <v>9.0066180121013723E-2</v>
      </c>
      <c r="S460" s="635"/>
      <c r="T460" s="521"/>
      <c r="U460" s="810"/>
      <c r="V460" s="807"/>
      <c r="AF460" s="803"/>
    </row>
    <row r="461" spans="1:32" s="123" customFormat="1" ht="13.5" customHeight="1">
      <c r="A461" s="784"/>
      <c r="B461" s="783"/>
      <c r="C461" s="804" t="s">
        <v>981</v>
      </c>
      <c r="D461" s="804"/>
      <c r="E461" s="805">
        <v>0</v>
      </c>
      <c r="F461" s="635">
        <v>0</v>
      </c>
      <c r="G461" s="804"/>
      <c r="H461" s="805">
        <v>0</v>
      </c>
      <c r="I461" s="635">
        <v>0</v>
      </c>
      <c r="J461" s="635"/>
      <c r="K461" s="805">
        <v>183879.29732562302</v>
      </c>
      <c r="L461" s="635">
        <v>0.27010187423737858</v>
      </c>
      <c r="M461" s="635"/>
      <c r="N461" s="805">
        <v>0</v>
      </c>
      <c r="O461" s="635">
        <v>0</v>
      </c>
      <c r="P461" s="635"/>
      <c r="Q461" s="805">
        <v>183879.29732562302</v>
      </c>
      <c r="R461" s="635">
        <v>0.17228652979931036</v>
      </c>
      <c r="S461" s="635"/>
      <c r="T461" s="521"/>
      <c r="U461" s="810"/>
      <c r="V461" s="804"/>
      <c r="AF461" s="803"/>
    </row>
    <row r="462" spans="1:32" s="123" customFormat="1" ht="13.5" customHeight="1">
      <c r="A462" s="784"/>
      <c r="B462" s="783"/>
      <c r="C462" s="804" t="s">
        <v>982</v>
      </c>
      <c r="D462" s="804"/>
      <c r="E462" s="805">
        <v>0</v>
      </c>
      <c r="F462" s="635">
        <v>0</v>
      </c>
      <c r="G462" s="804"/>
      <c r="H462" s="805">
        <v>0</v>
      </c>
      <c r="I462" s="635">
        <v>0</v>
      </c>
      <c r="J462" s="635"/>
      <c r="K462" s="805">
        <v>75143.027313063911</v>
      </c>
      <c r="L462" s="635">
        <v>0.11037823620343402</v>
      </c>
      <c r="M462" s="635"/>
      <c r="N462" s="805">
        <v>0</v>
      </c>
      <c r="O462" s="635">
        <v>0</v>
      </c>
      <c r="P462" s="635"/>
      <c r="Q462" s="805">
        <v>75143.027313063911</v>
      </c>
      <c r="R462" s="635">
        <v>7.0405595424137907E-2</v>
      </c>
      <c r="S462" s="635"/>
      <c r="T462" s="521"/>
      <c r="U462" s="810"/>
      <c r="V462" s="804"/>
      <c r="AF462" s="803"/>
    </row>
    <row r="463" spans="1:32" s="123" customFormat="1" ht="13.5" customHeight="1">
      <c r="A463" s="784"/>
      <c r="B463" s="783"/>
      <c r="C463" s="804" t="s">
        <v>983</v>
      </c>
      <c r="D463" s="804"/>
      <c r="E463" s="805">
        <v>0</v>
      </c>
      <c r="F463" s="635">
        <v>0</v>
      </c>
      <c r="G463" s="804"/>
      <c r="H463" s="805">
        <v>0</v>
      </c>
      <c r="I463" s="635">
        <v>0</v>
      </c>
      <c r="J463" s="635"/>
      <c r="K463" s="805">
        <v>3734.8884540313993</v>
      </c>
      <c r="L463" s="635">
        <v>5.4862096286728253E-3</v>
      </c>
      <c r="M463" s="635"/>
      <c r="N463" s="805">
        <v>663.98008071819993</v>
      </c>
      <c r="O463" s="635">
        <v>5.1306875757927192E-3</v>
      </c>
      <c r="P463" s="635"/>
      <c r="Q463" s="805">
        <v>4398.8685347495993</v>
      </c>
      <c r="R463" s="635">
        <v>4.1215395420688243E-3</v>
      </c>
      <c r="S463" s="635"/>
      <c r="T463" s="521"/>
      <c r="U463" s="810"/>
      <c r="V463" s="807"/>
      <c r="AF463" s="803"/>
    </row>
    <row r="464" spans="1:32" s="123" customFormat="1" ht="13.5" customHeight="1">
      <c r="A464" s="784"/>
      <c r="B464" s="783"/>
      <c r="C464" s="804" t="s">
        <v>984</v>
      </c>
      <c r="D464" s="804"/>
      <c r="E464" s="805">
        <v>0</v>
      </c>
      <c r="F464" s="635">
        <v>0</v>
      </c>
      <c r="G464" s="804"/>
      <c r="H464" s="805">
        <v>0</v>
      </c>
      <c r="I464" s="635">
        <v>0</v>
      </c>
      <c r="J464" s="635"/>
      <c r="K464" s="805">
        <v>145127.51306047698</v>
      </c>
      <c r="L464" s="635">
        <v>0.21317904653305511</v>
      </c>
      <c r="M464" s="635"/>
      <c r="N464" s="805">
        <v>36281.879229259102</v>
      </c>
      <c r="O464" s="635">
        <v>0.28035628235506665</v>
      </c>
      <c r="P464" s="635"/>
      <c r="Q464" s="805">
        <v>181409.39228973608</v>
      </c>
      <c r="R464" s="635">
        <v>0.16997234123237642</v>
      </c>
      <c r="S464" s="635"/>
      <c r="T464" s="521"/>
      <c r="U464" s="810"/>
      <c r="V464" s="807"/>
      <c r="AF464" s="803"/>
    </row>
    <row r="465" spans="1:32" s="123" customFormat="1" ht="13.5" customHeight="1">
      <c r="A465" s="784"/>
      <c r="B465" s="783"/>
      <c r="C465" s="804" t="s">
        <v>985</v>
      </c>
      <c r="D465" s="804"/>
      <c r="E465" s="805">
        <v>0</v>
      </c>
      <c r="F465" s="635">
        <v>0</v>
      </c>
      <c r="G465" s="804"/>
      <c r="H465" s="805">
        <v>0</v>
      </c>
      <c r="I465" s="635">
        <v>0</v>
      </c>
      <c r="J465" s="635"/>
      <c r="K465" s="805">
        <v>48823.869866245797</v>
      </c>
      <c r="L465" s="635">
        <v>7.1717800482138522E-2</v>
      </c>
      <c r="M465" s="635"/>
      <c r="N465" s="805">
        <v>16274.622079652598</v>
      </c>
      <c r="O465" s="635">
        <v>0.12575678658082173</v>
      </c>
      <c r="P465" s="635"/>
      <c r="Q465" s="805">
        <v>65098.491945898393</v>
      </c>
      <c r="R465" s="635">
        <v>6.0994323100256542E-2</v>
      </c>
      <c r="S465" s="635"/>
      <c r="T465" s="521"/>
      <c r="U465" s="810"/>
      <c r="V465" s="807"/>
      <c r="AF465" s="803"/>
    </row>
    <row r="466" spans="1:32" s="123" customFormat="1" ht="13.5" customHeight="1">
      <c r="A466" s="784"/>
      <c r="B466" s="783"/>
      <c r="C466" s="804" t="s">
        <v>986</v>
      </c>
      <c r="D466" s="804"/>
      <c r="E466" s="805">
        <v>0</v>
      </c>
      <c r="F466" s="635">
        <v>0</v>
      </c>
      <c r="G466" s="804"/>
      <c r="H466" s="805">
        <v>0</v>
      </c>
      <c r="I466" s="635">
        <v>0</v>
      </c>
      <c r="J466" s="635"/>
      <c r="K466" s="805">
        <v>175017.08108996102</v>
      </c>
      <c r="L466" s="635">
        <v>0.25708408892949619</v>
      </c>
      <c r="M466" s="635"/>
      <c r="N466" s="805">
        <v>0</v>
      </c>
      <c r="O466" s="635">
        <v>0</v>
      </c>
      <c r="P466" s="635"/>
      <c r="Q466" s="805">
        <v>175017.08108996102</v>
      </c>
      <c r="R466" s="635">
        <v>0.1639830366721341</v>
      </c>
      <c r="S466" s="635"/>
      <c r="T466" s="521"/>
      <c r="U466" s="810"/>
      <c r="V466" s="804"/>
      <c r="AF466" s="803"/>
    </row>
    <row r="467" spans="1:32" s="123" customFormat="1" ht="13.5" customHeight="1">
      <c r="A467" s="784"/>
      <c r="B467" s="783"/>
      <c r="C467" s="804" t="s">
        <v>987</v>
      </c>
      <c r="D467" s="804"/>
      <c r="E467" s="805">
        <v>0</v>
      </c>
      <c r="F467" s="635">
        <v>0</v>
      </c>
      <c r="G467" s="804"/>
      <c r="H467" s="805">
        <v>0</v>
      </c>
      <c r="I467" s="635">
        <v>0</v>
      </c>
      <c r="J467" s="635"/>
      <c r="K467" s="805">
        <v>11958.838521195101</v>
      </c>
      <c r="L467" s="635">
        <v>1.7566440296739441E-2</v>
      </c>
      <c r="M467" s="635"/>
      <c r="N467" s="805">
        <v>5196.5273198838995</v>
      </c>
      <c r="O467" s="635">
        <v>4.0154454827254507E-2</v>
      </c>
      <c r="P467" s="635"/>
      <c r="Q467" s="805">
        <v>17155.365841079001</v>
      </c>
      <c r="R467" s="635">
        <v>1.6073796730706066E-2</v>
      </c>
      <c r="S467" s="635"/>
      <c r="T467" s="521"/>
      <c r="U467" s="810"/>
      <c r="V467" s="807"/>
      <c r="AF467" s="803"/>
    </row>
    <row r="468" spans="1:32" s="123" customFormat="1" ht="13.5" customHeight="1">
      <c r="A468" s="784"/>
      <c r="B468" s="783"/>
      <c r="C468" s="804" t="s">
        <v>988</v>
      </c>
      <c r="D468" s="804"/>
      <c r="E468" s="805">
        <v>0</v>
      </c>
      <c r="F468" s="635">
        <v>0</v>
      </c>
      <c r="G468" s="804"/>
      <c r="H468" s="805">
        <v>0</v>
      </c>
      <c r="I468" s="635">
        <v>0</v>
      </c>
      <c r="J468" s="635"/>
      <c r="K468" s="805">
        <v>132049.320568433</v>
      </c>
      <c r="L468" s="635">
        <v>0.19396837760449784</v>
      </c>
      <c r="M468" s="635"/>
      <c r="N468" s="805">
        <v>22008.217582192599</v>
      </c>
      <c r="O468" s="635">
        <v>0.17006125905488079</v>
      </c>
      <c r="P468" s="635"/>
      <c r="Q468" s="805">
        <v>154057.53815062559</v>
      </c>
      <c r="R468" s="635">
        <v>0.14434489919979476</v>
      </c>
      <c r="S468" s="635"/>
      <c r="T468" s="521"/>
      <c r="U468" s="810"/>
      <c r="V468" s="807"/>
      <c r="AF468" s="803"/>
    </row>
    <row r="469" spans="1:32" s="123" customFormat="1" ht="13.2" customHeight="1">
      <c r="A469" s="784"/>
      <c r="B469" s="783"/>
      <c r="C469" s="804" t="s">
        <v>989</v>
      </c>
      <c r="D469" s="804"/>
      <c r="E469" s="805">
        <v>0</v>
      </c>
      <c r="F469" s="635">
        <v>0</v>
      </c>
      <c r="G469" s="804"/>
      <c r="H469" s="805">
        <v>0</v>
      </c>
      <c r="I469" s="635">
        <v>0</v>
      </c>
      <c r="J469" s="635"/>
      <c r="K469" s="805">
        <v>14690.1788090068</v>
      </c>
      <c r="L469" s="635">
        <v>2.15785294315569E-2</v>
      </c>
      <c r="M469" s="635"/>
      <c r="N469" s="805">
        <v>3673.0649433282001</v>
      </c>
      <c r="O469" s="635">
        <v>2.8382400642846917E-2</v>
      </c>
      <c r="P469" s="635"/>
      <c r="Q469" s="805">
        <v>18363.243752335002</v>
      </c>
      <c r="R469" s="635">
        <v>1.7205523340379909E-2</v>
      </c>
      <c r="S469" s="635"/>
      <c r="T469" s="521"/>
      <c r="U469" s="810"/>
      <c r="V469" s="807"/>
      <c r="AF469" s="803"/>
    </row>
    <row r="470" spans="1:32" s="123" customFormat="1" ht="13.2" customHeight="1">
      <c r="A470" s="784"/>
      <c r="B470" s="783"/>
      <c r="C470" s="804" t="s">
        <v>990</v>
      </c>
      <c r="D470" s="804"/>
      <c r="E470" s="805">
        <v>0</v>
      </c>
      <c r="F470" s="635">
        <v>0</v>
      </c>
      <c r="G470" s="804"/>
      <c r="H470" s="805">
        <v>0</v>
      </c>
      <c r="I470" s="635">
        <v>0</v>
      </c>
      <c r="J470" s="635"/>
      <c r="K470" s="805">
        <v>0</v>
      </c>
      <c r="L470" s="635">
        <v>0</v>
      </c>
      <c r="M470" s="635"/>
      <c r="N470" s="805">
        <v>0</v>
      </c>
      <c r="O470" s="635">
        <v>0</v>
      </c>
      <c r="P470" s="635"/>
      <c r="Q470" s="805">
        <v>0</v>
      </c>
      <c r="R470" s="635">
        <v>0</v>
      </c>
      <c r="S470" s="635"/>
      <c r="T470" s="521"/>
      <c r="U470" s="810"/>
      <c r="V470" s="807"/>
      <c r="AF470" s="803"/>
    </row>
    <row r="471" spans="1:32" s="123" customFormat="1" ht="13.5" customHeight="1">
      <c r="A471" s="784"/>
      <c r="B471" s="783"/>
      <c r="C471" s="804" t="s">
        <v>991</v>
      </c>
      <c r="D471" s="804"/>
      <c r="E471" s="805">
        <v>0</v>
      </c>
      <c r="F471" s="635">
        <v>0</v>
      </c>
      <c r="G471" s="804"/>
      <c r="H471" s="805">
        <v>245.2104711936</v>
      </c>
      <c r="I471" s="635">
        <v>1.2448743399380883E-3</v>
      </c>
      <c r="J471" s="635"/>
      <c r="K471" s="805">
        <v>606.41372805890001</v>
      </c>
      <c r="L471" s="635">
        <v>8.9076631733006281E-4</v>
      </c>
      <c r="M471" s="635"/>
      <c r="N471" s="805">
        <v>382.70284286749995</v>
      </c>
      <c r="O471" s="635">
        <v>2.9572102810629004E-3</v>
      </c>
      <c r="P471" s="635"/>
      <c r="Q471" s="805">
        <v>1234.32704212</v>
      </c>
      <c r="R471" s="635">
        <v>1.1565082410975079E-3</v>
      </c>
      <c r="S471" s="635"/>
      <c r="T471" s="521"/>
      <c r="U471" s="810"/>
      <c r="V471" s="807"/>
      <c r="AF471" s="803"/>
    </row>
    <row r="472" spans="1:32" s="123" customFormat="1" ht="13.5" customHeight="1">
      <c r="A472" s="784"/>
      <c r="B472" s="783"/>
      <c r="C472" s="804" t="s">
        <v>992</v>
      </c>
      <c r="D472" s="804"/>
      <c r="E472" s="805">
        <v>0</v>
      </c>
      <c r="F472" s="635">
        <v>0</v>
      </c>
      <c r="G472" s="804"/>
      <c r="H472" s="805">
        <v>22279.69198</v>
      </c>
      <c r="I472" s="635">
        <v>0.11310861527495125</v>
      </c>
      <c r="J472" s="635"/>
      <c r="K472" s="805">
        <v>0</v>
      </c>
      <c r="L472" s="635">
        <v>0</v>
      </c>
      <c r="M472" s="635"/>
      <c r="N472" s="805">
        <v>0</v>
      </c>
      <c r="O472" s="635">
        <v>0</v>
      </c>
      <c r="P472" s="635"/>
      <c r="Q472" s="805">
        <v>22279.69198</v>
      </c>
      <c r="R472" s="635">
        <v>2.0875057018704648E-2</v>
      </c>
      <c r="S472" s="635"/>
      <c r="T472" s="521"/>
      <c r="U472" s="810"/>
      <c r="V472" s="804"/>
      <c r="AF472" s="803"/>
    </row>
    <row r="473" spans="1:32" s="123" customFormat="1" ht="13.5" customHeight="1">
      <c r="A473" s="784"/>
      <c r="B473" s="783"/>
      <c r="C473" s="804" t="s">
        <v>993</v>
      </c>
      <c r="D473" s="804"/>
      <c r="E473" s="805">
        <v>0</v>
      </c>
      <c r="F473" s="635">
        <v>0</v>
      </c>
      <c r="G473" s="804"/>
      <c r="H473" s="805">
        <v>540385.04118156806</v>
      </c>
      <c r="I473" s="635">
        <v>2.7434043423137431</v>
      </c>
      <c r="J473" s="635"/>
      <c r="K473" s="805">
        <v>269779.89689401799</v>
      </c>
      <c r="L473" s="635">
        <v>0.39628200043424394</v>
      </c>
      <c r="M473" s="635"/>
      <c r="N473" s="805">
        <v>47300.037782743202</v>
      </c>
      <c r="O473" s="635">
        <v>0.36549547679796046</v>
      </c>
      <c r="P473" s="635"/>
      <c r="Q473" s="805">
        <v>857464.97585832933</v>
      </c>
      <c r="R473" s="635">
        <v>0.80340564306961448</v>
      </c>
      <c r="S473" s="635"/>
      <c r="T473" s="521"/>
      <c r="U473" s="810"/>
      <c r="V473" s="807"/>
      <c r="AF473" s="803"/>
    </row>
    <row r="474" spans="1:32" s="123" customFormat="1" ht="13.5" customHeight="1">
      <c r="A474" s="784"/>
      <c r="B474" s="804"/>
      <c r="C474" s="804" t="s">
        <v>994</v>
      </c>
      <c r="D474" s="804"/>
      <c r="E474" s="805">
        <v>0</v>
      </c>
      <c r="F474" s="635">
        <v>0</v>
      </c>
      <c r="G474" s="804"/>
      <c r="H474" s="805">
        <v>0</v>
      </c>
      <c r="I474" s="635">
        <v>0</v>
      </c>
      <c r="J474" s="635"/>
      <c r="K474" s="805">
        <v>10387.637083718801</v>
      </c>
      <c r="L474" s="635">
        <v>1.5258489052422417E-2</v>
      </c>
      <c r="M474" s="635"/>
      <c r="N474" s="805">
        <v>0</v>
      </c>
      <c r="O474" s="635">
        <v>0</v>
      </c>
      <c r="P474" s="635"/>
      <c r="Q474" s="805">
        <v>10387.637083718801</v>
      </c>
      <c r="R474" s="635">
        <v>9.7327430112990661E-3</v>
      </c>
      <c r="S474" s="635"/>
      <c r="T474" s="521"/>
      <c r="U474" s="810"/>
      <c r="V474" s="807"/>
      <c r="AF474" s="803"/>
    </row>
    <row r="475" spans="1:32" s="123" customFormat="1" ht="13.5" customHeight="1">
      <c r="A475" s="784"/>
      <c r="B475" s="804"/>
      <c r="C475" s="804" t="s">
        <v>995</v>
      </c>
      <c r="D475" s="804"/>
      <c r="E475" s="805">
        <v>0</v>
      </c>
      <c r="F475" s="635">
        <v>0</v>
      </c>
      <c r="G475" s="804"/>
      <c r="H475" s="805">
        <v>32.722596340000003</v>
      </c>
      <c r="I475" s="635">
        <v>1.6612471857964118E-4</v>
      </c>
      <c r="J475" s="635"/>
      <c r="K475" s="805">
        <v>212.1550329399</v>
      </c>
      <c r="L475" s="635">
        <v>3.1163634438130256E-4</v>
      </c>
      <c r="M475" s="635"/>
      <c r="N475" s="805">
        <v>36.030850829900004</v>
      </c>
      <c r="O475" s="635">
        <v>2.7841654300570282E-4</v>
      </c>
      <c r="P475" s="635"/>
      <c r="Q475" s="805">
        <v>280.9084801098</v>
      </c>
      <c r="R475" s="635">
        <v>2.631984564505517E-4</v>
      </c>
      <c r="S475" s="635"/>
      <c r="T475" s="521"/>
      <c r="U475" s="810"/>
      <c r="V475" s="807"/>
      <c r="AF475" s="803"/>
    </row>
    <row r="476" spans="1:32" s="123" customFormat="1" ht="13.5" customHeight="1">
      <c r="A476" s="784"/>
      <c r="B476" s="804"/>
      <c r="C476" s="804" t="s">
        <v>996</v>
      </c>
      <c r="D476" s="804"/>
      <c r="E476" s="805">
        <v>0</v>
      </c>
      <c r="F476" s="635">
        <v>0</v>
      </c>
      <c r="G476" s="804"/>
      <c r="H476" s="805">
        <v>0</v>
      </c>
      <c r="I476" s="635">
        <v>0</v>
      </c>
      <c r="J476" s="635"/>
      <c r="K476" s="805">
        <v>0</v>
      </c>
      <c r="L476" s="635">
        <v>0</v>
      </c>
      <c r="M476" s="635"/>
      <c r="N476" s="805">
        <v>0</v>
      </c>
      <c r="O476" s="635">
        <v>0</v>
      </c>
      <c r="P476" s="635"/>
      <c r="Q476" s="805">
        <v>0</v>
      </c>
      <c r="R476" s="635">
        <v>0</v>
      </c>
      <c r="S476" s="635"/>
      <c r="T476" s="521"/>
      <c r="U476" s="810"/>
      <c r="V476" s="807"/>
      <c r="AF476" s="803"/>
    </row>
    <row r="477" spans="1:32" s="123" customFormat="1" ht="13.5" customHeight="1">
      <c r="A477" s="784"/>
      <c r="B477" s="804"/>
      <c r="C477" s="804" t="s">
        <v>997</v>
      </c>
      <c r="D477" s="804"/>
      <c r="E477" s="805">
        <v>0</v>
      </c>
      <c r="F477" s="635">
        <v>0</v>
      </c>
      <c r="G477" s="804"/>
      <c r="H477" s="805">
        <v>0</v>
      </c>
      <c r="I477" s="635">
        <v>0</v>
      </c>
      <c r="J477" s="635"/>
      <c r="K477" s="805">
        <v>0</v>
      </c>
      <c r="L477" s="635">
        <v>0</v>
      </c>
      <c r="M477" s="635"/>
      <c r="N477" s="805">
        <v>9819.2657590860999</v>
      </c>
      <c r="O477" s="635">
        <v>7.5875144897504146E-2</v>
      </c>
      <c r="P477" s="635"/>
      <c r="Q477" s="805">
        <v>9819.2657590860999</v>
      </c>
      <c r="R477" s="635">
        <v>9.2002049573549141E-3</v>
      </c>
      <c r="S477" s="635"/>
      <c r="T477" s="521"/>
      <c r="U477" s="810"/>
      <c r="V477" s="804"/>
      <c r="AF477" s="803"/>
    </row>
    <row r="478" spans="1:32" s="123" customFormat="1" ht="13.5" customHeight="1">
      <c r="A478" s="784"/>
      <c r="B478" s="804"/>
      <c r="C478" s="804" t="s">
        <v>998</v>
      </c>
      <c r="D478" s="804"/>
      <c r="E478" s="805">
        <v>0</v>
      </c>
      <c r="F478" s="635">
        <v>0</v>
      </c>
      <c r="G478" s="804"/>
      <c r="H478" s="805">
        <v>0</v>
      </c>
      <c r="I478" s="635">
        <v>0</v>
      </c>
      <c r="J478" s="635"/>
      <c r="K478" s="805">
        <v>142713.65704516598</v>
      </c>
      <c r="L478" s="635">
        <v>0.20963331276445094</v>
      </c>
      <c r="M478" s="635"/>
      <c r="N478" s="805">
        <v>0</v>
      </c>
      <c r="O478" s="635">
        <v>0</v>
      </c>
      <c r="P478" s="635"/>
      <c r="Q478" s="805">
        <v>142713.65704516598</v>
      </c>
      <c r="R478" s="635">
        <v>0.13371619907672083</v>
      </c>
      <c r="S478" s="635"/>
      <c r="T478" s="521"/>
      <c r="U478" s="810"/>
      <c r="V478" s="807"/>
      <c r="AF478" s="803"/>
    </row>
    <row r="479" spans="1:32" s="123" customFormat="1" ht="13.5" customHeight="1">
      <c r="A479" s="784"/>
      <c r="B479" s="804"/>
      <c r="C479" s="804" t="s">
        <v>999</v>
      </c>
      <c r="D479" s="804"/>
      <c r="E479" s="805">
        <v>0</v>
      </c>
      <c r="F479" s="635">
        <v>0</v>
      </c>
      <c r="G479" s="804"/>
      <c r="H479" s="805">
        <v>0</v>
      </c>
      <c r="I479" s="635">
        <v>0</v>
      </c>
      <c r="J479" s="635"/>
      <c r="K479" s="805">
        <v>36991.864343050598</v>
      </c>
      <c r="L479" s="635">
        <v>5.4337666262119902E-2</v>
      </c>
      <c r="M479" s="635"/>
      <c r="N479" s="805">
        <v>13108.947895197402</v>
      </c>
      <c r="O479" s="635">
        <v>0.10129508105853613</v>
      </c>
      <c r="P479" s="635"/>
      <c r="Q479" s="805">
        <v>50100.812238248</v>
      </c>
      <c r="R479" s="635">
        <v>4.6942180039817705E-2</v>
      </c>
      <c r="S479" s="635"/>
      <c r="T479" s="521"/>
      <c r="U479" s="810"/>
      <c r="V479" s="807"/>
      <c r="AF479" s="803"/>
    </row>
    <row r="480" spans="1:32" s="123" customFormat="1" ht="13.5" customHeight="1">
      <c r="A480" s="784"/>
      <c r="B480" s="804"/>
      <c r="C480" s="804" t="s">
        <v>1000</v>
      </c>
      <c r="D480" s="804"/>
      <c r="E480" s="805">
        <v>0</v>
      </c>
      <c r="F480" s="635">
        <v>0</v>
      </c>
      <c r="G480" s="804"/>
      <c r="H480" s="805">
        <v>0</v>
      </c>
      <c r="I480" s="635">
        <v>0</v>
      </c>
      <c r="J480" s="635"/>
      <c r="K480" s="805">
        <v>0</v>
      </c>
      <c r="L480" s="635">
        <v>0</v>
      </c>
      <c r="M480" s="635"/>
      <c r="N480" s="805">
        <v>0</v>
      </c>
      <c r="O480" s="635">
        <v>0</v>
      </c>
      <c r="P480" s="635"/>
      <c r="Q480" s="805">
        <v>0</v>
      </c>
      <c r="R480" s="635">
        <v>0</v>
      </c>
      <c r="S480" s="635"/>
      <c r="T480" s="521"/>
      <c r="U480" s="810"/>
      <c r="V480" s="807"/>
      <c r="AF480" s="803"/>
    </row>
    <row r="481" spans="1:32" s="123" customFormat="1" ht="13.5" customHeight="1">
      <c r="A481" s="784"/>
      <c r="B481" s="804"/>
      <c r="C481" s="804" t="s">
        <v>1001</v>
      </c>
      <c r="D481" s="804"/>
      <c r="E481" s="805">
        <v>0</v>
      </c>
      <c r="F481" s="635">
        <v>0</v>
      </c>
      <c r="G481" s="804"/>
      <c r="H481" s="805">
        <v>45902.475149049402</v>
      </c>
      <c r="I481" s="635">
        <v>0.23303578013836793</v>
      </c>
      <c r="J481" s="635"/>
      <c r="K481" s="805">
        <v>68019.418395588902</v>
      </c>
      <c r="L481" s="635">
        <v>9.9914306071393066E-2</v>
      </c>
      <c r="M481" s="635"/>
      <c r="N481" s="805">
        <v>29141.194468516802</v>
      </c>
      <c r="O481" s="635">
        <v>0.22517899067341771</v>
      </c>
      <c r="P481" s="635"/>
      <c r="Q481" s="805">
        <v>143063.08801315509</v>
      </c>
      <c r="R481" s="635">
        <v>0.13404359998457097</v>
      </c>
      <c r="S481" s="635"/>
      <c r="T481" s="521"/>
      <c r="U481" s="810"/>
      <c r="V481" s="807"/>
      <c r="AF481" s="803"/>
    </row>
    <row r="482" spans="1:32" s="123" customFormat="1" ht="13.5" customHeight="1">
      <c r="A482" s="784"/>
      <c r="B482" s="804"/>
      <c r="C482" s="804" t="s">
        <v>1002</v>
      </c>
      <c r="D482" s="804"/>
      <c r="E482" s="805">
        <v>0</v>
      </c>
      <c r="F482" s="635">
        <v>0</v>
      </c>
      <c r="G482" s="804"/>
      <c r="H482" s="805">
        <v>31657.035872</v>
      </c>
      <c r="I482" s="635">
        <v>0.16071512543376637</v>
      </c>
      <c r="J482" s="635"/>
      <c r="K482" s="805">
        <v>0</v>
      </c>
      <c r="L482" s="635">
        <v>0</v>
      </c>
      <c r="M482" s="635"/>
      <c r="N482" s="805">
        <v>15978.59312</v>
      </c>
      <c r="O482" s="635">
        <v>0.12346932021026198</v>
      </c>
      <c r="P482" s="635"/>
      <c r="Q482" s="805">
        <v>47635.628991999998</v>
      </c>
      <c r="R482" s="635">
        <v>4.4632415574798273E-2</v>
      </c>
      <c r="S482" s="635"/>
      <c r="T482" s="521"/>
      <c r="U482" s="810"/>
      <c r="V482" s="807"/>
      <c r="AF482" s="803"/>
    </row>
    <row r="483" spans="1:32" s="123" customFormat="1" ht="13.5" customHeight="1">
      <c r="A483" s="784"/>
      <c r="B483" s="804"/>
      <c r="C483" s="865" t="s">
        <v>1003</v>
      </c>
      <c r="D483" s="804"/>
      <c r="E483" s="805">
        <v>0</v>
      </c>
      <c r="F483" s="635">
        <v>0</v>
      </c>
      <c r="G483" s="804"/>
      <c r="H483" s="805">
        <v>0</v>
      </c>
      <c r="I483" s="635">
        <v>0</v>
      </c>
      <c r="J483" s="635"/>
      <c r="K483" s="805">
        <v>36758.577468782001</v>
      </c>
      <c r="L483" s="635">
        <v>5.3994989175077612E-2</v>
      </c>
      <c r="M483" s="635"/>
      <c r="N483" s="805">
        <v>17580.203551859402</v>
      </c>
      <c r="O483" s="635">
        <v>0.13584523777560922</v>
      </c>
      <c r="P483" s="635"/>
      <c r="Q483" s="805">
        <v>54338.7810206414</v>
      </c>
      <c r="R483" s="635">
        <v>5.0912963839493584E-2</v>
      </c>
      <c r="S483" s="635"/>
      <c r="T483" s="521"/>
      <c r="U483" s="810"/>
      <c r="V483" s="807"/>
      <c r="AF483" s="803"/>
    </row>
    <row r="484" spans="1:32" s="123" customFormat="1" ht="13.5" customHeight="1">
      <c r="A484" s="784"/>
      <c r="B484" s="804"/>
      <c r="C484" s="804" t="s">
        <v>1004</v>
      </c>
      <c r="D484" s="804"/>
      <c r="E484" s="805">
        <v>0</v>
      </c>
      <c r="F484" s="635">
        <v>0</v>
      </c>
      <c r="G484" s="804"/>
      <c r="H484" s="805">
        <v>0</v>
      </c>
      <c r="I484" s="635">
        <v>0</v>
      </c>
      <c r="J484" s="635"/>
      <c r="K484" s="805">
        <v>0</v>
      </c>
      <c r="L484" s="635">
        <v>0</v>
      </c>
      <c r="M484" s="635"/>
      <c r="N484" s="805">
        <v>0</v>
      </c>
      <c r="O484" s="635">
        <v>0</v>
      </c>
      <c r="P484" s="635"/>
      <c r="Q484" s="805">
        <v>0</v>
      </c>
      <c r="R484" s="635">
        <v>0</v>
      </c>
      <c r="S484" s="635"/>
      <c r="T484" s="521"/>
      <c r="U484" s="810"/>
      <c r="V484" s="807"/>
      <c r="AF484" s="803"/>
    </row>
    <row r="485" spans="1:32" s="123" customFormat="1" ht="13.5" customHeight="1">
      <c r="A485" s="784"/>
      <c r="B485" s="804"/>
      <c r="C485" s="804" t="s">
        <v>1005</v>
      </c>
      <c r="D485" s="804"/>
      <c r="E485" s="805">
        <v>0</v>
      </c>
      <c r="F485" s="635">
        <v>0</v>
      </c>
      <c r="G485" s="804"/>
      <c r="H485" s="805">
        <v>113.3305790238</v>
      </c>
      <c r="I485" s="635">
        <v>5.7535197852813654E-4</v>
      </c>
      <c r="J485" s="635"/>
      <c r="K485" s="805">
        <v>898.69307753289991</v>
      </c>
      <c r="L485" s="635">
        <v>1.3200979563019527E-3</v>
      </c>
      <c r="M485" s="635"/>
      <c r="N485" s="805">
        <v>0</v>
      </c>
      <c r="O485" s="635">
        <v>0</v>
      </c>
      <c r="P485" s="635"/>
      <c r="Q485" s="805">
        <v>1012.0236565567</v>
      </c>
      <c r="R485" s="635">
        <v>9.4822009002025183E-4</v>
      </c>
      <c r="S485" s="635"/>
      <c r="T485" s="521"/>
      <c r="U485" s="810"/>
      <c r="V485" s="807"/>
      <c r="AF485" s="803"/>
    </row>
    <row r="486" spans="1:32" s="123" customFormat="1" ht="13.5" customHeight="1">
      <c r="A486" s="784"/>
      <c r="B486" s="804"/>
      <c r="C486" s="804" t="s">
        <v>1006</v>
      </c>
      <c r="D486" s="804"/>
      <c r="E486" s="805">
        <v>0</v>
      </c>
      <c r="F486" s="635">
        <v>0</v>
      </c>
      <c r="G486" s="804"/>
      <c r="H486" s="805">
        <v>0.16785539399999999</v>
      </c>
      <c r="I486" s="635">
        <v>8.5216129553382448E-7</v>
      </c>
      <c r="J486" s="635"/>
      <c r="K486" s="805">
        <v>57423.287695511601</v>
      </c>
      <c r="L486" s="635">
        <v>8.4349558960755244E-2</v>
      </c>
      <c r="M486" s="635"/>
      <c r="N486" s="805">
        <v>27652.146357171201</v>
      </c>
      <c r="O486" s="635">
        <v>0.21367286139861358</v>
      </c>
      <c r="P486" s="635"/>
      <c r="Q486" s="805">
        <v>85075.601908076802</v>
      </c>
      <c r="R486" s="635">
        <v>7.9711965601946405E-2</v>
      </c>
      <c r="S486" s="635"/>
      <c r="T486" s="521"/>
      <c r="U486" s="810"/>
      <c r="V486" s="807"/>
      <c r="AF486" s="803"/>
    </row>
    <row r="487" spans="1:32" s="123" customFormat="1" ht="13.5" customHeight="1">
      <c r="A487" s="784"/>
      <c r="B487" s="804"/>
      <c r="C487" s="804" t="s">
        <v>1007</v>
      </c>
      <c r="D487" s="804"/>
      <c r="E487" s="805">
        <v>0</v>
      </c>
      <c r="F487" s="635">
        <v>0</v>
      </c>
      <c r="G487" s="804"/>
      <c r="H487" s="805">
        <v>0.53133635280000002</v>
      </c>
      <c r="I487" s="635">
        <v>2.6974663368057463E-6</v>
      </c>
      <c r="J487" s="635"/>
      <c r="K487" s="805">
        <v>4148.5521550918002</v>
      </c>
      <c r="L487" s="635">
        <v>6.0938437809968105E-3</v>
      </c>
      <c r="M487" s="635"/>
      <c r="N487" s="805">
        <v>1.3871170272</v>
      </c>
      <c r="O487" s="635">
        <v>1.0718490364842801E-5</v>
      </c>
      <c r="P487" s="635"/>
      <c r="Q487" s="805">
        <v>4150.4706084718</v>
      </c>
      <c r="R487" s="635">
        <v>3.8888019943939373E-3</v>
      </c>
      <c r="S487" s="635"/>
      <c r="T487" s="521"/>
      <c r="U487" s="810"/>
      <c r="V487" s="807"/>
      <c r="AF487" s="803"/>
    </row>
    <row r="488" spans="1:32" s="123" customFormat="1" ht="13.5" customHeight="1">
      <c r="A488" s="784"/>
      <c r="B488" s="804"/>
      <c r="C488" s="804" t="s">
        <v>1008</v>
      </c>
      <c r="D488" s="804"/>
      <c r="E488" s="805">
        <v>0</v>
      </c>
      <c r="F488" s="635">
        <v>0</v>
      </c>
      <c r="G488" s="804"/>
      <c r="H488" s="805">
        <v>6574.724639</v>
      </c>
      <c r="I488" s="635">
        <v>3.3378289089407501E-2</v>
      </c>
      <c r="J488" s="635"/>
      <c r="K488" s="805">
        <v>42911.893709299999</v>
      </c>
      <c r="L488" s="635">
        <v>6.3033648086178493E-2</v>
      </c>
      <c r="M488" s="635"/>
      <c r="N488" s="805">
        <v>66011.926831900011</v>
      </c>
      <c r="O488" s="635">
        <v>0.51008544184672544</v>
      </c>
      <c r="P488" s="635"/>
      <c r="Q488" s="805">
        <v>115498.54518020002</v>
      </c>
      <c r="R488" s="635">
        <v>0.10821687832930761</v>
      </c>
      <c r="S488" s="635"/>
      <c r="T488" s="521"/>
      <c r="U488" s="810"/>
      <c r="V488" s="804"/>
      <c r="AF488" s="803"/>
    </row>
    <row r="489" spans="1:32" s="123" customFormat="1" ht="13.5" customHeight="1">
      <c r="A489" s="784"/>
      <c r="B489" s="804"/>
      <c r="C489" s="804" t="s">
        <v>1009</v>
      </c>
      <c r="D489" s="804"/>
      <c r="E489" s="805">
        <v>0</v>
      </c>
      <c r="F489" s="635">
        <v>0</v>
      </c>
      <c r="G489" s="804"/>
      <c r="H489" s="805">
        <v>0</v>
      </c>
      <c r="I489" s="635">
        <v>0</v>
      </c>
      <c r="J489" s="635"/>
      <c r="K489" s="805">
        <v>97283.549650749803</v>
      </c>
      <c r="L489" s="635">
        <v>0.14290063903496902</v>
      </c>
      <c r="M489" s="635"/>
      <c r="N489" s="805">
        <v>32427.8486472447</v>
      </c>
      <c r="O489" s="635">
        <v>0.25057552929018867</v>
      </c>
      <c r="P489" s="635"/>
      <c r="Q489" s="805">
        <v>129711.3982979945</v>
      </c>
      <c r="R489" s="635">
        <v>0.12153367460722608</v>
      </c>
      <c r="S489" s="635"/>
      <c r="T489" s="521"/>
      <c r="U489" s="810"/>
      <c r="V489" s="820"/>
      <c r="AF489" s="803"/>
    </row>
    <row r="490" spans="1:32" s="866" customFormat="1" ht="13.5" customHeight="1">
      <c r="A490" s="784"/>
      <c r="B490" s="804"/>
      <c r="C490" s="804" t="s">
        <v>1010</v>
      </c>
      <c r="D490" s="804"/>
      <c r="E490" s="805">
        <v>0</v>
      </c>
      <c r="F490" s="635">
        <v>0</v>
      </c>
      <c r="G490" s="804"/>
      <c r="H490" s="805">
        <v>100198.42831039999</v>
      </c>
      <c r="I490" s="635">
        <v>0.50868322098391139</v>
      </c>
      <c r="J490" s="635"/>
      <c r="K490" s="805">
        <v>965495.68436635996</v>
      </c>
      <c r="L490" s="635">
        <v>1.4182248774512536</v>
      </c>
      <c r="M490" s="635"/>
      <c r="N490" s="805">
        <v>262379.7598534</v>
      </c>
      <c r="O490" s="635">
        <v>2.0274532521566009</v>
      </c>
      <c r="P490" s="635"/>
      <c r="Q490" s="805">
        <v>1328073.87253016</v>
      </c>
      <c r="R490" s="635">
        <v>1.2443447530157004</v>
      </c>
      <c r="S490" s="635"/>
      <c r="T490" s="521"/>
      <c r="U490" s="810"/>
      <c r="V490" s="804"/>
      <c r="W490" s="123"/>
      <c r="AD490" s="123"/>
      <c r="AE490" s="123"/>
      <c r="AF490" s="803"/>
    </row>
    <row r="491" spans="1:32" s="866" customFormat="1" ht="13.5" customHeight="1">
      <c r="A491" s="784"/>
      <c r="B491" s="804"/>
      <c r="C491" s="804" t="s">
        <v>1011</v>
      </c>
      <c r="D491" s="804"/>
      <c r="E491" s="805">
        <v>0</v>
      </c>
      <c r="F491" s="635">
        <v>0</v>
      </c>
      <c r="G491" s="804"/>
      <c r="H491" s="805">
        <v>0</v>
      </c>
      <c r="I491" s="635">
        <v>0</v>
      </c>
      <c r="J491" s="635"/>
      <c r="K491" s="805">
        <v>160282.52533828703</v>
      </c>
      <c r="L491" s="635">
        <v>0.23544037382689495</v>
      </c>
      <c r="M491" s="635"/>
      <c r="N491" s="805">
        <v>0</v>
      </c>
      <c r="O491" s="635">
        <v>0</v>
      </c>
      <c r="P491" s="635"/>
      <c r="Q491" s="805">
        <v>160282.52533828703</v>
      </c>
      <c r="R491" s="635">
        <v>0.15017742877873999</v>
      </c>
      <c r="S491" s="635"/>
      <c r="T491" s="521"/>
      <c r="U491" s="810"/>
      <c r="V491" s="804"/>
      <c r="W491" s="123"/>
      <c r="AD491" s="123"/>
      <c r="AE491" s="123"/>
      <c r="AF491" s="803"/>
    </row>
    <row r="492" spans="1:32" s="123" customFormat="1" ht="13.5" customHeight="1">
      <c r="A492" s="784"/>
      <c r="B492" s="804"/>
      <c r="C492" s="804" t="s">
        <v>1012</v>
      </c>
      <c r="D492" s="804"/>
      <c r="E492" s="805">
        <v>0</v>
      </c>
      <c r="F492" s="635">
        <v>0</v>
      </c>
      <c r="G492" s="804"/>
      <c r="H492" s="805">
        <v>0</v>
      </c>
      <c r="I492" s="635">
        <v>0</v>
      </c>
      <c r="J492" s="635"/>
      <c r="K492" s="805">
        <v>267320.09565071203</v>
      </c>
      <c r="L492" s="635">
        <v>0.39266877732684957</v>
      </c>
      <c r="M492" s="635"/>
      <c r="N492" s="805">
        <v>0</v>
      </c>
      <c r="O492" s="635">
        <v>0</v>
      </c>
      <c r="P492" s="635"/>
      <c r="Q492" s="805">
        <v>267320.09565071203</v>
      </c>
      <c r="R492" s="635">
        <v>0.25046675887456299</v>
      </c>
      <c r="S492" s="635"/>
      <c r="T492" s="521"/>
      <c r="U492" s="810"/>
      <c r="V492" s="807"/>
      <c r="AF492" s="803"/>
    </row>
    <row r="493" spans="1:32" s="123" customFormat="1" ht="13.5" customHeight="1">
      <c r="A493" s="784"/>
      <c r="B493" s="804"/>
      <c r="C493" s="804" t="s">
        <v>1013</v>
      </c>
      <c r="D493" s="804"/>
      <c r="E493" s="805">
        <v>0</v>
      </c>
      <c r="F493" s="635">
        <v>0</v>
      </c>
      <c r="G493" s="804"/>
      <c r="H493" s="805">
        <v>0</v>
      </c>
      <c r="I493" s="635">
        <v>0</v>
      </c>
      <c r="J493" s="635"/>
      <c r="K493" s="805">
        <v>13044.318032324902</v>
      </c>
      <c r="L493" s="635">
        <v>1.9160910444638891E-2</v>
      </c>
      <c r="M493" s="635"/>
      <c r="N493" s="805">
        <v>13044.3222163067</v>
      </c>
      <c r="O493" s="635">
        <v>0.10079570739147817</v>
      </c>
      <c r="P493" s="635"/>
      <c r="Q493" s="805">
        <v>26088.6402486316</v>
      </c>
      <c r="R493" s="635">
        <v>2.4443868129753996E-2</v>
      </c>
      <c r="S493" s="635"/>
      <c r="T493" s="521"/>
      <c r="U493" s="810"/>
      <c r="V493" s="807"/>
      <c r="AF493" s="803"/>
    </row>
    <row r="494" spans="1:32" s="123" customFormat="1" ht="13.5" customHeight="1">
      <c r="A494" s="784"/>
      <c r="B494" s="804"/>
      <c r="C494" s="804" t="s">
        <v>1014</v>
      </c>
      <c r="D494" s="804"/>
      <c r="E494" s="805">
        <v>0</v>
      </c>
      <c r="F494" s="635">
        <v>0</v>
      </c>
      <c r="G494" s="804"/>
      <c r="H494" s="805">
        <v>0</v>
      </c>
      <c r="I494" s="635">
        <v>0</v>
      </c>
      <c r="J494" s="635"/>
      <c r="K494" s="805">
        <v>159714.32113323102</v>
      </c>
      <c r="L494" s="635">
        <v>0.23460573380505817</v>
      </c>
      <c r="M494" s="635"/>
      <c r="N494" s="805">
        <v>0</v>
      </c>
      <c r="O494" s="635">
        <v>0</v>
      </c>
      <c r="P494" s="635"/>
      <c r="Q494" s="805">
        <v>159714.32113323102</v>
      </c>
      <c r="R494" s="635">
        <v>0.14964504730823044</v>
      </c>
      <c r="S494" s="635"/>
      <c r="T494" s="521"/>
      <c r="U494" s="810"/>
      <c r="V494" s="807"/>
      <c r="AF494" s="803"/>
    </row>
    <row r="495" spans="1:32" s="123" customFormat="1" ht="13.5" customHeight="1">
      <c r="A495" s="784"/>
      <c r="B495" s="804"/>
      <c r="C495" s="804" t="s">
        <v>1015</v>
      </c>
      <c r="D495" s="804"/>
      <c r="E495" s="805">
        <v>0</v>
      </c>
      <c r="F495" s="635">
        <v>0</v>
      </c>
      <c r="G495" s="804"/>
      <c r="H495" s="805">
        <v>0</v>
      </c>
      <c r="I495" s="635">
        <v>0</v>
      </c>
      <c r="J495" s="635"/>
      <c r="K495" s="805">
        <v>200274.844221376</v>
      </c>
      <c r="L495" s="635">
        <v>0.29418543345311532</v>
      </c>
      <c r="M495" s="635"/>
      <c r="N495" s="805">
        <v>42543.352260200001</v>
      </c>
      <c r="O495" s="635">
        <v>0.3287397547195699</v>
      </c>
      <c r="P495" s="635"/>
      <c r="Q495" s="805">
        <v>242818.19648157601</v>
      </c>
      <c r="R495" s="635">
        <v>0.22750959489395636</v>
      </c>
      <c r="S495" s="635"/>
      <c r="T495" s="521"/>
      <c r="U495" s="810"/>
      <c r="V495" s="807"/>
      <c r="AF495" s="803"/>
    </row>
    <row r="496" spans="1:32" s="123" customFormat="1" ht="13.5" customHeight="1">
      <c r="A496" s="784"/>
      <c r="B496" s="804"/>
      <c r="C496" s="804" t="s">
        <v>1016</v>
      </c>
      <c r="D496" s="804"/>
      <c r="E496" s="805">
        <v>0</v>
      </c>
      <c r="F496" s="635">
        <v>0</v>
      </c>
      <c r="G496" s="804"/>
      <c r="H496" s="805">
        <v>12.072177656399999</v>
      </c>
      <c r="I496" s="635">
        <v>6.1287530334546851E-5</v>
      </c>
      <c r="J496" s="635"/>
      <c r="K496" s="805">
        <v>510.45088535719998</v>
      </c>
      <c r="L496" s="635">
        <v>7.4980567604059848E-4</v>
      </c>
      <c r="M496" s="635"/>
      <c r="N496" s="805">
        <v>85.295616444800004</v>
      </c>
      <c r="O496" s="635">
        <v>6.5909380758765444E-4</v>
      </c>
      <c r="P496" s="635"/>
      <c r="Q496" s="805">
        <v>607.81867945839997</v>
      </c>
      <c r="R496" s="635">
        <v>5.6949842942702409E-4</v>
      </c>
      <c r="S496" s="635"/>
      <c r="T496" s="521"/>
      <c r="U496" s="810"/>
      <c r="V496" s="807"/>
      <c r="AF496" s="803"/>
    </row>
    <row r="497" spans="1:32" s="123" customFormat="1" ht="13.5" customHeight="1">
      <c r="A497" s="784"/>
      <c r="B497" s="804"/>
      <c r="C497" s="804" t="s">
        <v>1017</v>
      </c>
      <c r="D497" s="804"/>
      <c r="E497" s="805">
        <v>0</v>
      </c>
      <c r="F497" s="635">
        <v>0</v>
      </c>
      <c r="G497" s="804"/>
      <c r="H497" s="805">
        <v>188237.58251352102</v>
      </c>
      <c r="I497" s="635">
        <v>0.95563674398737086</v>
      </c>
      <c r="J497" s="635"/>
      <c r="K497" s="805">
        <v>438677.17621193803</v>
      </c>
      <c r="L497" s="635">
        <v>0.64437666014233985</v>
      </c>
      <c r="M497" s="635"/>
      <c r="N497" s="805">
        <v>96788.800837523289</v>
      </c>
      <c r="O497" s="635">
        <v>0.74790360788506249</v>
      </c>
      <c r="P497" s="635"/>
      <c r="Q497" s="805">
        <v>723703.55956298229</v>
      </c>
      <c r="R497" s="635">
        <v>0.67807728599113126</v>
      </c>
      <c r="S497" s="635"/>
      <c r="T497" s="521"/>
      <c r="U497" s="810"/>
      <c r="V497" s="807"/>
      <c r="AF497" s="803"/>
    </row>
    <row r="498" spans="1:32" s="123" customFormat="1" ht="13.5" customHeight="1">
      <c r="A498" s="784"/>
      <c r="B498" s="804"/>
      <c r="C498" s="804" t="s">
        <v>1018</v>
      </c>
      <c r="D498" s="804"/>
      <c r="E498" s="805">
        <v>0</v>
      </c>
      <c r="F498" s="635">
        <v>0</v>
      </c>
      <c r="G498" s="804"/>
      <c r="H498" s="805">
        <v>0</v>
      </c>
      <c r="I498" s="635">
        <v>0</v>
      </c>
      <c r="J498" s="635"/>
      <c r="K498" s="805">
        <v>0</v>
      </c>
      <c r="L498" s="635">
        <v>0</v>
      </c>
      <c r="M498" s="635"/>
      <c r="N498" s="805">
        <v>0</v>
      </c>
      <c r="O498" s="635">
        <v>0</v>
      </c>
      <c r="P498" s="635"/>
      <c r="Q498" s="805">
        <v>0</v>
      </c>
      <c r="R498" s="635">
        <v>0</v>
      </c>
      <c r="S498" s="635"/>
      <c r="T498" s="521"/>
      <c r="U498" s="810"/>
      <c r="V498" s="807"/>
      <c r="AF498" s="803"/>
    </row>
    <row r="499" spans="1:32" s="123" customFormat="1" ht="13.5" customHeight="1">
      <c r="A499" s="784"/>
      <c r="B499" s="804"/>
      <c r="C499" s="804" t="s">
        <v>1019</v>
      </c>
      <c r="D499" s="804"/>
      <c r="E499" s="805">
        <v>0</v>
      </c>
      <c r="F499" s="635">
        <v>0</v>
      </c>
      <c r="G499" s="804"/>
      <c r="H499" s="805">
        <v>0</v>
      </c>
      <c r="I499" s="635">
        <v>0</v>
      </c>
      <c r="J499" s="635"/>
      <c r="K499" s="805">
        <v>279015.60169751401</v>
      </c>
      <c r="L499" s="635">
        <v>0.40984840629726993</v>
      </c>
      <c r="M499" s="635"/>
      <c r="N499" s="805">
        <v>0</v>
      </c>
      <c r="O499" s="635">
        <v>0</v>
      </c>
      <c r="P499" s="635"/>
      <c r="Q499" s="805">
        <v>279015.60169751401</v>
      </c>
      <c r="R499" s="635">
        <v>0.26142491555863018</v>
      </c>
      <c r="S499" s="635"/>
      <c r="T499" s="521"/>
      <c r="U499" s="810"/>
      <c r="V499" s="807"/>
      <c r="AF499" s="803"/>
    </row>
    <row r="500" spans="1:32" s="123" customFormat="1" ht="13.5" customHeight="1">
      <c r="A500" s="784"/>
      <c r="B500" s="804"/>
      <c r="C500" s="804" t="s">
        <v>1020</v>
      </c>
      <c r="D500" s="804"/>
      <c r="E500" s="805">
        <v>0</v>
      </c>
      <c r="F500" s="635">
        <v>0</v>
      </c>
      <c r="G500" s="804"/>
      <c r="H500" s="805">
        <v>122.020224196</v>
      </c>
      <c r="I500" s="635">
        <v>6.1946720837693838E-4</v>
      </c>
      <c r="J500" s="635"/>
      <c r="K500" s="805">
        <v>1013.6734527026</v>
      </c>
      <c r="L500" s="635">
        <v>1.4889936138639706E-3</v>
      </c>
      <c r="M500" s="635"/>
      <c r="N500" s="805">
        <v>3370.7366549213998</v>
      </c>
      <c r="O500" s="635">
        <v>2.6046258282278464E-2</v>
      </c>
      <c r="P500" s="635"/>
      <c r="Q500" s="805">
        <v>4506.4303318199991</v>
      </c>
      <c r="R500" s="635">
        <v>4.2223200487694805E-3</v>
      </c>
      <c r="S500" s="635"/>
      <c r="T500" s="521"/>
      <c r="U500" s="810"/>
      <c r="V500" s="807"/>
      <c r="AF500" s="803"/>
    </row>
    <row r="501" spans="1:32" s="123" customFormat="1" ht="13.5" customHeight="1">
      <c r="A501" s="784"/>
      <c r="B501" s="804"/>
      <c r="C501" s="804" t="s">
        <v>1021</v>
      </c>
      <c r="D501" s="804"/>
      <c r="E501" s="805">
        <v>0</v>
      </c>
      <c r="F501" s="635">
        <v>0</v>
      </c>
      <c r="G501" s="804"/>
      <c r="H501" s="805">
        <v>4.5050327699999997E-2</v>
      </c>
      <c r="I501" s="635">
        <v>2.2870963334699476E-7</v>
      </c>
      <c r="J501" s="635"/>
      <c r="K501" s="805">
        <v>1.0696326799</v>
      </c>
      <c r="L501" s="635">
        <v>1.571192601823595E-6</v>
      </c>
      <c r="M501" s="635"/>
      <c r="N501" s="805">
        <v>1.0340006880000001</v>
      </c>
      <c r="O501" s="635">
        <v>7.9899000547492006E-6</v>
      </c>
      <c r="P501" s="635"/>
      <c r="Q501" s="805">
        <v>2.1486836955999999</v>
      </c>
      <c r="R501" s="635">
        <v>2.0132187958915858E-6</v>
      </c>
      <c r="S501" s="635"/>
      <c r="T501" s="521"/>
      <c r="U501" s="810"/>
      <c r="V501" s="804"/>
      <c r="AF501" s="803"/>
    </row>
    <row r="502" spans="1:32" s="123" customFormat="1" ht="13.2" customHeight="1">
      <c r="A502" s="784"/>
      <c r="B502" s="804"/>
      <c r="C502" s="804" t="s">
        <v>1022</v>
      </c>
      <c r="D502" s="804"/>
      <c r="E502" s="805">
        <v>0</v>
      </c>
      <c r="F502" s="635">
        <v>0</v>
      </c>
      <c r="G502" s="804"/>
      <c r="H502" s="805">
        <v>0</v>
      </c>
      <c r="I502" s="635">
        <v>0</v>
      </c>
      <c r="J502" s="635"/>
      <c r="K502" s="805">
        <v>0.1380028522</v>
      </c>
      <c r="L502" s="635">
        <v>2.0271357119293172E-7</v>
      </c>
      <c r="M502" s="635"/>
      <c r="N502" s="805">
        <v>8.2214465099999995E-2</v>
      </c>
      <c r="O502" s="635">
        <v>6.3528522449461478E-7</v>
      </c>
      <c r="P502" s="635"/>
      <c r="Q502" s="805">
        <v>0.22021731729999999</v>
      </c>
      <c r="R502" s="635">
        <v>2.0633360009062718E-7</v>
      </c>
      <c r="S502" s="635"/>
      <c r="T502" s="521"/>
      <c r="U502" s="810"/>
      <c r="V502" s="804"/>
      <c r="AF502" s="803"/>
    </row>
    <row r="503" spans="1:32" s="123" customFormat="1" ht="13.5" customHeight="1">
      <c r="A503" s="784"/>
      <c r="B503" s="804"/>
      <c r="C503" s="804" t="s">
        <v>1023</v>
      </c>
      <c r="D503" s="804"/>
      <c r="E503" s="805">
        <v>0</v>
      </c>
      <c r="F503" s="635">
        <v>0</v>
      </c>
      <c r="G503" s="804"/>
      <c r="H503" s="805">
        <v>574127.52915063</v>
      </c>
      <c r="I503" s="635">
        <v>2.9147068043737367</v>
      </c>
      <c r="J503" s="635"/>
      <c r="K503" s="805">
        <v>1884396.84855912</v>
      </c>
      <c r="L503" s="635">
        <v>2.7680066652718454</v>
      </c>
      <c r="M503" s="635"/>
      <c r="N503" s="805">
        <v>658402.12834130006</v>
      </c>
      <c r="O503" s="635">
        <v>5.0875857843540855</v>
      </c>
      <c r="P503" s="635"/>
      <c r="Q503" s="805">
        <v>3116926.50605105</v>
      </c>
      <c r="R503" s="635">
        <v>2.9204182263980982</v>
      </c>
      <c r="S503" s="635"/>
      <c r="T503" s="521"/>
      <c r="U503" s="810"/>
      <c r="V503" s="807"/>
      <c r="AF503" s="803"/>
    </row>
    <row r="504" spans="1:32" s="123" customFormat="1" ht="13.5" customHeight="1">
      <c r="A504" s="784"/>
      <c r="B504" s="804"/>
      <c r="C504" s="804" t="s">
        <v>1024</v>
      </c>
      <c r="D504" s="804"/>
      <c r="E504" s="805">
        <v>0</v>
      </c>
      <c r="F504" s="635">
        <v>0</v>
      </c>
      <c r="G504" s="804"/>
      <c r="H504" s="805">
        <v>0</v>
      </c>
      <c r="I504" s="635">
        <v>0</v>
      </c>
      <c r="J504" s="635"/>
      <c r="K504" s="805">
        <v>0</v>
      </c>
      <c r="L504" s="635">
        <v>0</v>
      </c>
      <c r="M504" s="635"/>
      <c r="N504" s="805">
        <v>0</v>
      </c>
      <c r="O504" s="635">
        <v>0</v>
      </c>
      <c r="P504" s="635"/>
      <c r="Q504" s="805">
        <v>0</v>
      </c>
      <c r="R504" s="635">
        <v>0</v>
      </c>
      <c r="S504" s="635"/>
      <c r="T504" s="521"/>
      <c r="U504" s="810"/>
      <c r="V504" s="807"/>
      <c r="AF504" s="803"/>
    </row>
    <row r="505" spans="1:32" s="123" customFormat="1" ht="13.5" customHeight="1">
      <c r="A505" s="784"/>
      <c r="B505" s="804"/>
      <c r="C505" s="804" t="s">
        <v>1025</v>
      </c>
      <c r="D505" s="804"/>
      <c r="E505" s="805">
        <v>0</v>
      </c>
      <c r="F505" s="635">
        <v>0</v>
      </c>
      <c r="G505" s="804"/>
      <c r="H505" s="805">
        <v>0</v>
      </c>
      <c r="I505" s="635">
        <v>0</v>
      </c>
      <c r="J505" s="635"/>
      <c r="K505" s="805">
        <v>0</v>
      </c>
      <c r="L505" s="635">
        <v>0</v>
      </c>
      <c r="M505" s="635"/>
      <c r="N505" s="805">
        <v>0</v>
      </c>
      <c r="O505" s="635">
        <v>0</v>
      </c>
      <c r="P505" s="635"/>
      <c r="Q505" s="805">
        <v>0</v>
      </c>
      <c r="R505" s="635">
        <v>0</v>
      </c>
      <c r="S505" s="635"/>
      <c r="T505" s="521"/>
      <c r="U505" s="810"/>
      <c r="V505" s="807"/>
      <c r="AF505" s="803"/>
    </row>
    <row r="506" spans="1:32" s="123" customFormat="1" ht="13.5" customHeight="1">
      <c r="A506" s="784"/>
      <c r="B506" s="804"/>
      <c r="C506" s="804" t="s">
        <v>1026</v>
      </c>
      <c r="D506" s="804"/>
      <c r="E506" s="805">
        <v>0</v>
      </c>
      <c r="F506" s="635">
        <v>0</v>
      </c>
      <c r="G506" s="804"/>
      <c r="H506" s="805">
        <v>947.96120117560008</v>
      </c>
      <c r="I506" s="635">
        <v>4.8125700703404257E-3</v>
      </c>
      <c r="J506" s="635"/>
      <c r="K506" s="805">
        <v>1103.9509356449</v>
      </c>
      <c r="L506" s="635">
        <v>1.6216029815241458E-3</v>
      </c>
      <c r="M506" s="635"/>
      <c r="N506" s="805">
        <v>14564.4334956767</v>
      </c>
      <c r="O506" s="635">
        <v>0.11254186707513908</v>
      </c>
      <c r="P506" s="635"/>
      <c r="Q506" s="805">
        <v>16616.345632497199</v>
      </c>
      <c r="R506" s="635">
        <v>1.5568759336181945E-2</v>
      </c>
      <c r="S506" s="635"/>
      <c r="T506" s="521"/>
      <c r="U506" s="810"/>
      <c r="V506" s="807"/>
      <c r="AF506" s="803"/>
    </row>
    <row r="507" spans="1:32" s="123" customFormat="1" ht="13.5" customHeight="1">
      <c r="A507" s="784"/>
      <c r="B507" s="804"/>
      <c r="C507" s="804" t="s">
        <v>1027</v>
      </c>
      <c r="D507" s="804"/>
      <c r="E507" s="805">
        <v>0</v>
      </c>
      <c r="F507" s="635">
        <v>0</v>
      </c>
      <c r="G507" s="804"/>
      <c r="H507" s="805">
        <v>0</v>
      </c>
      <c r="I507" s="635">
        <v>0</v>
      </c>
      <c r="J507" s="635"/>
      <c r="K507" s="805">
        <v>0</v>
      </c>
      <c r="L507" s="635">
        <v>0</v>
      </c>
      <c r="M507" s="635"/>
      <c r="N507" s="805">
        <v>1276.4548719089</v>
      </c>
      <c r="O507" s="635">
        <v>9.8633849757649335E-3</v>
      </c>
      <c r="P507" s="635"/>
      <c r="Q507" s="805">
        <v>1276.4548719089</v>
      </c>
      <c r="R507" s="635">
        <v>1.1959800995822217E-3</v>
      </c>
      <c r="S507" s="635"/>
      <c r="T507" s="521"/>
      <c r="U507" s="810"/>
      <c r="V507" s="804"/>
      <c r="AF507" s="803"/>
    </row>
    <row r="508" spans="1:32" s="123" customFormat="1">
      <c r="A508" s="784"/>
      <c r="B508" s="804"/>
      <c r="C508" s="804" t="s">
        <v>1028</v>
      </c>
      <c r="D508" s="804"/>
      <c r="E508" s="805">
        <v>0</v>
      </c>
      <c r="F508" s="635">
        <v>0</v>
      </c>
      <c r="G508" s="804"/>
      <c r="H508" s="805">
        <v>0</v>
      </c>
      <c r="I508" s="635">
        <v>0</v>
      </c>
      <c r="J508" s="635"/>
      <c r="K508" s="805">
        <v>0</v>
      </c>
      <c r="L508" s="635">
        <v>0</v>
      </c>
      <c r="M508" s="635"/>
      <c r="N508" s="805">
        <v>0</v>
      </c>
      <c r="O508" s="635">
        <v>0</v>
      </c>
      <c r="P508" s="635"/>
      <c r="Q508" s="805">
        <v>0</v>
      </c>
      <c r="R508" s="635">
        <v>0</v>
      </c>
      <c r="S508" s="635"/>
      <c r="T508" s="521"/>
      <c r="U508" s="810"/>
      <c r="V508" s="807"/>
      <c r="AF508" s="803"/>
    </row>
    <row r="509" spans="1:32" s="123" customFormat="1">
      <c r="A509" s="784"/>
      <c r="B509" s="804"/>
      <c r="C509" s="804" t="s">
        <v>1029</v>
      </c>
      <c r="D509" s="804"/>
      <c r="E509" s="805">
        <v>0</v>
      </c>
      <c r="F509" s="635">
        <v>0</v>
      </c>
      <c r="G509" s="804"/>
      <c r="H509" s="805">
        <v>163638.40768114501</v>
      </c>
      <c r="I509" s="635">
        <v>0.8307526744636915</v>
      </c>
      <c r="J509" s="635"/>
      <c r="K509" s="805">
        <v>158757.48804048201</v>
      </c>
      <c r="L509" s="635">
        <v>0.23320023348260377</v>
      </c>
      <c r="M509" s="635"/>
      <c r="N509" s="805">
        <v>0</v>
      </c>
      <c r="O509" s="635">
        <v>0</v>
      </c>
      <c r="P509" s="635"/>
      <c r="Q509" s="805">
        <v>322395.89572162705</v>
      </c>
      <c r="R509" s="635">
        <v>0.30207027600860586</v>
      </c>
      <c r="S509" s="635"/>
      <c r="T509" s="521"/>
      <c r="U509" s="810"/>
      <c r="V509" s="804"/>
      <c r="AF509" s="803"/>
    </row>
    <row r="510" spans="1:32" s="123" customFormat="1">
      <c r="A510" s="784"/>
      <c r="B510" s="804"/>
      <c r="C510" s="804" t="s">
        <v>1030</v>
      </c>
      <c r="D510" s="804"/>
      <c r="E510" s="805">
        <v>0</v>
      </c>
      <c r="F510" s="635">
        <v>0</v>
      </c>
      <c r="G510" s="804"/>
      <c r="H510" s="805">
        <v>0</v>
      </c>
      <c r="I510" s="635">
        <v>0</v>
      </c>
      <c r="J510" s="635"/>
      <c r="K510" s="805">
        <v>86232.320058693396</v>
      </c>
      <c r="L510" s="635">
        <v>0.12666739326529383</v>
      </c>
      <c r="M510" s="635"/>
      <c r="N510" s="805">
        <v>27231.255293790899</v>
      </c>
      <c r="O510" s="635">
        <v>0.21042056421025257</v>
      </c>
      <c r="P510" s="635"/>
      <c r="Q510" s="805">
        <v>113463.5753524843</v>
      </c>
      <c r="R510" s="635">
        <v>0.10631020425037319</v>
      </c>
      <c r="S510" s="635"/>
      <c r="T510" s="521"/>
      <c r="U510" s="810"/>
      <c r="V510" s="804"/>
      <c r="AF510" s="803"/>
    </row>
    <row r="511" spans="1:32" s="123" customFormat="1">
      <c r="A511" s="784"/>
      <c r="B511" s="804"/>
      <c r="C511" s="804" t="s">
        <v>1031</v>
      </c>
      <c r="D511" s="804"/>
      <c r="E511" s="805">
        <v>0</v>
      </c>
      <c r="F511" s="635">
        <v>0</v>
      </c>
      <c r="G511" s="804"/>
      <c r="H511" s="805">
        <v>35777.269273781203</v>
      </c>
      <c r="I511" s="635">
        <v>0.18163255531131686</v>
      </c>
      <c r="J511" s="635"/>
      <c r="K511" s="805">
        <v>66672.522090282204</v>
      </c>
      <c r="L511" s="635">
        <v>9.7935838556246421E-2</v>
      </c>
      <c r="M511" s="635"/>
      <c r="N511" s="805">
        <v>16677.796200909299</v>
      </c>
      <c r="O511" s="635">
        <v>0.12887218192909095</v>
      </c>
      <c r="P511" s="635"/>
      <c r="Q511" s="805">
        <v>119127.58756497271</v>
      </c>
      <c r="R511" s="635">
        <v>0.1116171258180714</v>
      </c>
      <c r="S511" s="635"/>
      <c r="T511" s="521"/>
      <c r="U511" s="810"/>
      <c r="V511" s="804"/>
      <c r="AF511" s="803"/>
    </row>
    <row r="512" spans="1:32" s="123" customFormat="1" ht="13.5" customHeight="1">
      <c r="A512" s="784"/>
      <c r="B512" s="804"/>
      <c r="C512" s="804" t="s">
        <v>1032</v>
      </c>
      <c r="D512" s="804"/>
      <c r="E512" s="805">
        <v>0</v>
      </c>
      <c r="F512" s="635">
        <v>0</v>
      </c>
      <c r="G512" s="804"/>
      <c r="H512" s="805">
        <v>36.535742550000002</v>
      </c>
      <c r="I512" s="635">
        <v>1.8548314095106339E-4</v>
      </c>
      <c r="J512" s="635"/>
      <c r="K512" s="805">
        <v>1.4051928352</v>
      </c>
      <c r="L512" s="635">
        <v>2.064099787048552E-6</v>
      </c>
      <c r="M512" s="635"/>
      <c r="N512" s="805">
        <v>252.04917647240001</v>
      </c>
      <c r="O512" s="635">
        <v>1.9476270685966114E-3</v>
      </c>
      <c r="P512" s="635"/>
      <c r="Q512" s="805">
        <v>289.99011185760003</v>
      </c>
      <c r="R512" s="635">
        <v>2.7170753192288702E-4</v>
      </c>
      <c r="S512" s="635"/>
      <c r="T512" s="521"/>
      <c r="U512" s="810"/>
      <c r="V512" s="807"/>
      <c r="AF512" s="803"/>
    </row>
    <row r="513" spans="1:18">
      <c r="A513" s="784"/>
      <c r="B513" s="804"/>
      <c r="C513" s="804" t="s">
        <v>1033</v>
      </c>
      <c r="D513" s="804"/>
      <c r="E513" s="805">
        <v>0</v>
      </c>
      <c r="F513" s="635">
        <v>0</v>
      </c>
      <c r="G513" s="804"/>
      <c r="H513" s="805">
        <v>0</v>
      </c>
      <c r="I513" s="635">
        <v>0</v>
      </c>
      <c r="J513" s="635"/>
      <c r="K513" s="805">
        <v>0</v>
      </c>
      <c r="L513" s="635">
        <v>0</v>
      </c>
      <c r="M513" s="635"/>
      <c r="N513" s="805">
        <v>0</v>
      </c>
      <c r="O513" s="635">
        <v>0</v>
      </c>
      <c r="P513" s="635"/>
      <c r="Q513" s="805">
        <v>0</v>
      </c>
      <c r="R513" s="635">
        <v>0</v>
      </c>
    </row>
    <row r="514" spans="1:18">
      <c r="A514" s="784"/>
      <c r="B514" s="804"/>
      <c r="C514" s="804" t="s">
        <v>1034</v>
      </c>
      <c r="D514" s="804"/>
      <c r="E514" s="805">
        <v>0</v>
      </c>
      <c r="F514" s="635">
        <v>0</v>
      </c>
      <c r="G514" s="804"/>
      <c r="H514" s="805">
        <v>596.62735999999995</v>
      </c>
      <c r="I514" s="635">
        <v>3.0289330115213665E-3</v>
      </c>
      <c r="J514" s="635"/>
      <c r="K514" s="805">
        <v>203793.85966016</v>
      </c>
      <c r="L514" s="635">
        <v>0.29935454536136163</v>
      </c>
      <c r="M514" s="635"/>
      <c r="N514" s="805">
        <v>62092.422420000003</v>
      </c>
      <c r="O514" s="635">
        <v>0.47979876130707999</v>
      </c>
      <c r="P514" s="635"/>
      <c r="Q514" s="805">
        <v>266482.90944015997</v>
      </c>
      <c r="R514" s="635">
        <v>0.24968235351131846</v>
      </c>
    </row>
    <row r="515" spans="1:18">
      <c r="A515" s="811"/>
      <c r="B515" s="812"/>
      <c r="C515" s="812"/>
      <c r="D515" s="812"/>
      <c r="E515" s="796"/>
      <c r="F515" s="797"/>
      <c r="G515" s="812"/>
      <c r="H515" s="796"/>
      <c r="I515" s="797"/>
      <c r="J515" s="797"/>
      <c r="K515" s="796"/>
      <c r="L515" s="797"/>
      <c r="M515" s="797"/>
      <c r="N515" s="796"/>
      <c r="O515" s="797"/>
      <c r="P515" s="797"/>
      <c r="Q515" s="796"/>
      <c r="R515" s="797"/>
    </row>
    <row r="516" spans="1:18">
      <c r="A516" s="784"/>
      <c r="B516" s="783" t="s">
        <v>669</v>
      </c>
      <c r="C516" s="804"/>
      <c r="D516" s="804"/>
      <c r="E516" s="798">
        <v>0</v>
      </c>
      <c r="F516" s="632">
        <v>0</v>
      </c>
      <c r="G516" s="804"/>
      <c r="H516" s="798">
        <v>435362.15305521397</v>
      </c>
      <c r="I516" s="632">
        <v>2.2102285040296432</v>
      </c>
      <c r="J516" s="632"/>
      <c r="K516" s="798">
        <v>484449.34500209405</v>
      </c>
      <c r="L516" s="632">
        <v>0.7116117907847932</v>
      </c>
      <c r="M516" s="632"/>
      <c r="N516" s="798">
        <v>0</v>
      </c>
      <c r="O516" s="632">
        <v>0</v>
      </c>
      <c r="P516" s="632"/>
      <c r="Q516" s="798">
        <v>919811.49805730802</v>
      </c>
      <c r="R516" s="632">
        <v>0.86182149581075329</v>
      </c>
    </row>
    <row r="517" spans="1:18">
      <c r="A517" s="784"/>
      <c r="B517" s="783"/>
      <c r="C517" s="804" t="s">
        <v>1035</v>
      </c>
      <c r="D517" s="804"/>
      <c r="E517" s="805">
        <v>0</v>
      </c>
      <c r="F517" s="635">
        <v>0</v>
      </c>
      <c r="G517" s="804"/>
      <c r="H517" s="805">
        <v>435362.15305521397</v>
      </c>
      <c r="I517" s="635">
        <v>2.2102285040296432</v>
      </c>
      <c r="J517" s="632"/>
      <c r="K517" s="805">
        <v>484449.34500209405</v>
      </c>
      <c r="L517" s="635">
        <v>0.7116117907847932</v>
      </c>
      <c r="M517" s="632"/>
      <c r="N517" s="805">
        <v>0</v>
      </c>
      <c r="O517" s="635">
        <v>0</v>
      </c>
      <c r="P517" s="635"/>
      <c r="Q517" s="805">
        <v>919811.49805730802</v>
      </c>
      <c r="R517" s="635">
        <v>0.86182149581075329</v>
      </c>
    </row>
    <row r="518" spans="1:18">
      <c r="A518" s="784"/>
      <c r="B518" s="783"/>
      <c r="C518" s="804" t="s">
        <v>1036</v>
      </c>
      <c r="D518" s="804"/>
      <c r="E518" s="805">
        <v>0</v>
      </c>
      <c r="F518" s="635">
        <v>0</v>
      </c>
      <c r="G518" s="804"/>
      <c r="H518" s="805">
        <v>0</v>
      </c>
      <c r="I518" s="635">
        <v>0</v>
      </c>
      <c r="J518" s="632"/>
      <c r="K518" s="805">
        <v>0</v>
      </c>
      <c r="L518" s="635">
        <v>0</v>
      </c>
      <c r="M518" s="632"/>
      <c r="N518" s="805">
        <v>0</v>
      </c>
      <c r="O518" s="635">
        <v>0</v>
      </c>
      <c r="P518" s="635"/>
      <c r="Q518" s="805">
        <v>0</v>
      </c>
      <c r="R518" s="635">
        <v>0</v>
      </c>
    </row>
    <row r="519" spans="1:18">
      <c r="A519" s="784"/>
      <c r="B519" s="783"/>
      <c r="C519" s="804" t="s">
        <v>1037</v>
      </c>
      <c r="D519" s="804"/>
      <c r="E519" s="805">
        <v>0</v>
      </c>
      <c r="F519" s="635">
        <v>0</v>
      </c>
      <c r="G519" s="804"/>
      <c r="H519" s="805">
        <v>0</v>
      </c>
      <c r="I519" s="635">
        <v>0</v>
      </c>
      <c r="J519" s="632"/>
      <c r="K519" s="805">
        <v>0</v>
      </c>
      <c r="L519" s="635">
        <v>0</v>
      </c>
      <c r="M519" s="632"/>
      <c r="N519" s="805">
        <v>0</v>
      </c>
      <c r="O519" s="635">
        <v>0</v>
      </c>
      <c r="P519" s="635"/>
      <c r="Q519" s="805">
        <v>0</v>
      </c>
      <c r="R519" s="635">
        <v>0</v>
      </c>
    </row>
    <row r="520" spans="1:18">
      <c r="A520" s="784"/>
      <c r="B520" s="783"/>
      <c r="C520" s="804" t="s">
        <v>1038</v>
      </c>
      <c r="D520" s="804"/>
      <c r="E520" s="805">
        <v>0</v>
      </c>
      <c r="F520" s="635">
        <v>0</v>
      </c>
      <c r="G520" s="804"/>
      <c r="H520" s="805">
        <v>0</v>
      </c>
      <c r="I520" s="635">
        <v>0</v>
      </c>
      <c r="J520" s="635"/>
      <c r="K520" s="867">
        <v>0</v>
      </c>
      <c r="L520" s="635">
        <v>0</v>
      </c>
      <c r="M520" s="635"/>
      <c r="N520" s="864">
        <v>0</v>
      </c>
      <c r="O520" s="635">
        <v>0</v>
      </c>
      <c r="P520" s="635"/>
      <c r="Q520" s="864">
        <v>0</v>
      </c>
      <c r="R520" s="635">
        <v>0</v>
      </c>
    </row>
    <row r="521" spans="1:18">
      <c r="A521" s="784"/>
      <c r="B521" s="783"/>
      <c r="C521" s="804" t="s">
        <v>1039</v>
      </c>
      <c r="D521" s="804"/>
      <c r="E521" s="805">
        <v>0</v>
      </c>
      <c r="F521" s="635">
        <v>0</v>
      </c>
      <c r="G521" s="804"/>
      <c r="H521" s="805">
        <v>0</v>
      </c>
      <c r="I521" s="635">
        <v>0</v>
      </c>
      <c r="J521" s="635"/>
      <c r="K521" s="805">
        <v>0</v>
      </c>
      <c r="L521" s="635">
        <v>0</v>
      </c>
      <c r="M521" s="635"/>
      <c r="N521" s="805">
        <v>0</v>
      </c>
      <c r="O521" s="635">
        <v>0</v>
      </c>
      <c r="P521" s="635"/>
      <c r="Q521" s="805">
        <v>0</v>
      </c>
      <c r="R521" s="635">
        <v>0</v>
      </c>
    </row>
    <row r="522" spans="1:18">
      <c r="A522" s="784"/>
      <c r="B522" s="783"/>
      <c r="C522" s="804" t="s">
        <v>1040</v>
      </c>
      <c r="D522" s="804"/>
      <c r="E522" s="805">
        <v>0</v>
      </c>
      <c r="F522" s="635">
        <v>0</v>
      </c>
      <c r="G522" s="804"/>
      <c r="H522" s="805">
        <v>0</v>
      </c>
      <c r="I522" s="635">
        <v>0</v>
      </c>
      <c r="J522" s="635"/>
      <c r="K522" s="805">
        <v>0</v>
      </c>
      <c r="L522" s="635">
        <v>0</v>
      </c>
      <c r="M522" s="635"/>
      <c r="N522" s="805">
        <v>0</v>
      </c>
      <c r="O522" s="635">
        <v>0</v>
      </c>
      <c r="P522" s="635"/>
      <c r="Q522" s="805">
        <v>0</v>
      </c>
      <c r="R522" s="635">
        <v>0</v>
      </c>
    </row>
    <row r="523" spans="1:18">
      <c r="A523" s="784"/>
      <c r="B523" s="783"/>
      <c r="C523" s="804" t="s">
        <v>1041</v>
      </c>
      <c r="D523" s="804"/>
      <c r="E523" s="805">
        <v>0</v>
      </c>
      <c r="F523" s="635">
        <v>0</v>
      </c>
      <c r="G523" s="804"/>
      <c r="H523" s="805">
        <v>0</v>
      </c>
      <c r="I523" s="635">
        <v>0</v>
      </c>
      <c r="J523" s="635"/>
      <c r="K523" s="805">
        <v>0</v>
      </c>
      <c r="L523" s="635">
        <v>0</v>
      </c>
      <c r="M523" s="635"/>
      <c r="N523" s="805">
        <v>0</v>
      </c>
      <c r="O523" s="635">
        <v>0</v>
      </c>
      <c r="P523" s="635"/>
      <c r="Q523" s="805">
        <v>0</v>
      </c>
      <c r="R523" s="635">
        <v>0</v>
      </c>
    </row>
    <row r="524" spans="1:18">
      <c r="A524" s="811"/>
      <c r="B524" s="812"/>
      <c r="C524" s="812"/>
      <c r="D524" s="812"/>
      <c r="E524" s="796"/>
      <c r="F524" s="797"/>
      <c r="G524" s="812"/>
      <c r="H524" s="796"/>
      <c r="I524" s="797"/>
      <c r="J524" s="797"/>
      <c r="K524" s="796"/>
      <c r="L524" s="797"/>
      <c r="M524" s="797"/>
      <c r="N524" s="796"/>
      <c r="O524" s="797"/>
      <c r="P524" s="797"/>
      <c r="Q524" s="796"/>
      <c r="R524" s="797"/>
    </row>
    <row r="525" spans="1:18">
      <c r="A525" s="784"/>
      <c r="B525" s="783" t="s">
        <v>677</v>
      </c>
      <c r="C525" s="804"/>
      <c r="D525" s="804"/>
      <c r="E525" s="798">
        <v>0</v>
      </c>
      <c r="F525" s="632">
        <v>0</v>
      </c>
      <c r="G525" s="804"/>
      <c r="H525" s="798">
        <v>30184.986266724198</v>
      </c>
      <c r="I525" s="632">
        <v>0.15324188511167175</v>
      </c>
      <c r="J525" s="632"/>
      <c r="K525" s="798">
        <v>12593.0403987476</v>
      </c>
      <c r="L525" s="632">
        <v>1.8498024864785998E-2</v>
      </c>
      <c r="M525" s="632"/>
      <c r="N525" s="798">
        <v>0</v>
      </c>
      <c r="O525" s="632">
        <v>0</v>
      </c>
      <c r="P525" s="632"/>
      <c r="Q525" s="798">
        <v>42778.0266654718</v>
      </c>
      <c r="R525" s="632">
        <v>4.0081063355409625E-2</v>
      </c>
    </row>
    <row r="526" spans="1:18">
      <c r="A526" s="784"/>
      <c r="B526" s="783"/>
      <c r="C526" s="804" t="s">
        <v>1042</v>
      </c>
      <c r="D526" s="804"/>
      <c r="E526" s="805">
        <v>0</v>
      </c>
      <c r="F526" s="635">
        <v>0</v>
      </c>
      <c r="G526" s="804"/>
      <c r="H526" s="805">
        <v>0</v>
      </c>
      <c r="I526" s="635">
        <v>0</v>
      </c>
      <c r="J526" s="635"/>
      <c r="K526" s="805">
        <v>0</v>
      </c>
      <c r="L526" s="635">
        <v>0</v>
      </c>
      <c r="M526" s="635"/>
      <c r="N526" s="805">
        <v>0</v>
      </c>
      <c r="O526" s="635">
        <v>0</v>
      </c>
      <c r="P526" s="635"/>
      <c r="Q526" s="805">
        <v>0</v>
      </c>
      <c r="R526" s="635">
        <v>0</v>
      </c>
    </row>
    <row r="527" spans="1:18">
      <c r="A527" s="784"/>
      <c r="B527" s="783"/>
      <c r="C527" s="804" t="s">
        <v>1043</v>
      </c>
      <c r="D527" s="123"/>
      <c r="E527" s="805">
        <v>0</v>
      </c>
      <c r="F527" s="635">
        <v>0</v>
      </c>
      <c r="G527" s="804"/>
      <c r="H527" s="805">
        <v>0</v>
      </c>
      <c r="I527" s="635">
        <v>0</v>
      </c>
      <c r="J527" s="635"/>
      <c r="K527" s="805">
        <v>0</v>
      </c>
      <c r="L527" s="635">
        <v>0</v>
      </c>
      <c r="M527" s="635"/>
      <c r="N527" s="805">
        <v>0</v>
      </c>
      <c r="O527" s="635">
        <v>0</v>
      </c>
      <c r="P527" s="635"/>
      <c r="Q527" s="805">
        <v>0</v>
      </c>
      <c r="R527" s="635">
        <v>0</v>
      </c>
    </row>
    <row r="528" spans="1:18">
      <c r="A528" s="784"/>
      <c r="B528" s="783"/>
      <c r="C528" s="804" t="s">
        <v>1044</v>
      </c>
      <c r="D528" s="804"/>
      <c r="E528" s="805">
        <v>0</v>
      </c>
      <c r="F528" s="635">
        <v>0</v>
      </c>
      <c r="G528" s="804"/>
      <c r="H528" s="805">
        <v>19908.914403266797</v>
      </c>
      <c r="I528" s="635">
        <v>0.10107275009917081</v>
      </c>
      <c r="J528" s="635"/>
      <c r="K528" s="805">
        <v>12593.0403987476</v>
      </c>
      <c r="L528" s="635">
        <v>1.8498024864785998E-2</v>
      </c>
      <c r="M528" s="635"/>
      <c r="N528" s="805">
        <v>0</v>
      </c>
      <c r="O528" s="635">
        <v>0</v>
      </c>
      <c r="P528" s="635"/>
      <c r="Q528" s="805">
        <v>32501.954802014399</v>
      </c>
      <c r="R528" s="635">
        <v>3.0452851876070327E-2</v>
      </c>
    </row>
    <row r="529" spans="1:18">
      <c r="A529" s="784"/>
      <c r="B529" s="783"/>
      <c r="C529" s="804" t="s">
        <v>1045</v>
      </c>
      <c r="D529" s="804"/>
      <c r="E529" s="805">
        <v>0</v>
      </c>
      <c r="F529" s="635">
        <v>0</v>
      </c>
      <c r="G529" s="804"/>
      <c r="H529" s="805">
        <v>0</v>
      </c>
      <c r="I529" s="635">
        <v>0</v>
      </c>
      <c r="J529" s="635"/>
      <c r="K529" s="805">
        <v>0</v>
      </c>
      <c r="L529" s="635">
        <v>0</v>
      </c>
      <c r="M529" s="635"/>
      <c r="N529" s="805">
        <v>0</v>
      </c>
      <c r="O529" s="635">
        <v>0</v>
      </c>
      <c r="P529" s="635"/>
      <c r="Q529" s="805">
        <v>0</v>
      </c>
      <c r="R529" s="635">
        <v>0</v>
      </c>
    </row>
    <row r="530" spans="1:18">
      <c r="A530" s="784"/>
      <c r="B530" s="783"/>
      <c r="C530" s="804" t="s">
        <v>1046</v>
      </c>
      <c r="D530" s="804"/>
      <c r="E530" s="805">
        <v>0</v>
      </c>
      <c r="F530" s="635">
        <v>0</v>
      </c>
      <c r="G530" s="804"/>
      <c r="H530" s="805">
        <v>0</v>
      </c>
      <c r="I530" s="635">
        <v>0</v>
      </c>
      <c r="J530" s="635"/>
      <c r="K530" s="805">
        <v>0</v>
      </c>
      <c r="L530" s="635">
        <v>0</v>
      </c>
      <c r="M530" s="635"/>
      <c r="N530" s="805">
        <v>0</v>
      </c>
      <c r="O530" s="635">
        <v>0</v>
      </c>
      <c r="P530" s="635"/>
      <c r="Q530" s="805">
        <v>0</v>
      </c>
      <c r="R530" s="635">
        <v>0</v>
      </c>
    </row>
    <row r="531" spans="1:18">
      <c r="A531" s="784"/>
      <c r="B531" s="783"/>
      <c r="C531" s="804" t="s">
        <v>1047</v>
      </c>
      <c r="D531" s="804"/>
      <c r="E531" s="805">
        <v>0</v>
      </c>
      <c r="F531" s="635">
        <v>0</v>
      </c>
      <c r="G531" s="804"/>
      <c r="H531" s="805">
        <v>10276.0718634574</v>
      </c>
      <c r="I531" s="635">
        <v>5.216913501250095E-2</v>
      </c>
      <c r="J531" s="635"/>
      <c r="K531" s="805">
        <v>0</v>
      </c>
      <c r="L531" s="635">
        <v>0</v>
      </c>
      <c r="M531" s="635"/>
      <c r="N531" s="805">
        <v>0</v>
      </c>
      <c r="O531" s="635">
        <v>0</v>
      </c>
      <c r="P531" s="635"/>
      <c r="Q531" s="805">
        <v>10276.0718634574</v>
      </c>
      <c r="R531" s="635">
        <v>9.628211479339302E-3</v>
      </c>
    </row>
    <row r="532" spans="1:18">
      <c r="A532" s="784"/>
      <c r="B532" s="783"/>
      <c r="C532" s="804" t="s">
        <v>1048</v>
      </c>
      <c r="D532" s="804"/>
      <c r="E532" s="805">
        <v>0</v>
      </c>
      <c r="F532" s="635">
        <v>0</v>
      </c>
      <c r="G532" s="804"/>
      <c r="H532" s="805">
        <v>0</v>
      </c>
      <c r="I532" s="635">
        <v>0</v>
      </c>
      <c r="J532" s="635"/>
      <c r="K532" s="805">
        <v>0</v>
      </c>
      <c r="L532" s="635">
        <v>0</v>
      </c>
      <c r="M532" s="635"/>
      <c r="N532" s="805">
        <v>0</v>
      </c>
      <c r="O532" s="635">
        <v>0</v>
      </c>
      <c r="P532" s="635"/>
      <c r="Q532" s="805">
        <v>0</v>
      </c>
      <c r="R532" s="635">
        <v>0</v>
      </c>
    </row>
    <row r="533" spans="1:18">
      <c r="A533" s="784"/>
      <c r="B533" s="804"/>
      <c r="C533" s="804" t="s">
        <v>1049</v>
      </c>
      <c r="D533" s="804"/>
      <c r="E533" s="805">
        <v>0</v>
      </c>
      <c r="F533" s="635">
        <v>0</v>
      </c>
      <c r="G533" s="804"/>
      <c r="H533" s="805">
        <v>0</v>
      </c>
      <c r="I533" s="635">
        <v>0</v>
      </c>
      <c r="J533" s="635"/>
      <c r="K533" s="805">
        <v>0</v>
      </c>
      <c r="L533" s="635">
        <v>0</v>
      </c>
      <c r="M533" s="635"/>
      <c r="N533" s="805">
        <v>0</v>
      </c>
      <c r="O533" s="635">
        <v>0</v>
      </c>
      <c r="P533" s="635"/>
      <c r="Q533" s="805">
        <v>0</v>
      </c>
      <c r="R533" s="635">
        <v>0</v>
      </c>
    </row>
    <row r="534" spans="1:18">
      <c r="A534" s="811"/>
      <c r="B534" s="812"/>
      <c r="C534" s="812"/>
      <c r="D534" s="812"/>
      <c r="E534" s="796"/>
      <c r="F534" s="797"/>
      <c r="G534" s="812"/>
      <c r="H534" s="796"/>
      <c r="I534" s="797"/>
      <c r="J534" s="797"/>
      <c r="K534" s="796"/>
      <c r="L534" s="797"/>
      <c r="M534" s="797"/>
      <c r="N534" s="796"/>
      <c r="O534" s="797"/>
      <c r="P534" s="797"/>
      <c r="Q534" s="796"/>
      <c r="R534" s="797"/>
    </row>
    <row r="535" spans="1:18">
      <c r="A535" s="784"/>
      <c r="B535" s="783" t="s">
        <v>719</v>
      </c>
      <c r="C535" s="804"/>
      <c r="D535" s="804"/>
      <c r="E535" s="798">
        <v>0</v>
      </c>
      <c r="F535" s="798">
        <v>0</v>
      </c>
      <c r="G535" s="804"/>
      <c r="H535" s="798">
        <v>800743.94065200281</v>
      </c>
      <c r="I535" s="834">
        <v>4.0651464573623866</v>
      </c>
      <c r="J535" s="632"/>
      <c r="K535" s="798">
        <v>1719601.6348231663</v>
      </c>
      <c r="L535" s="834">
        <v>2.5217909033106825</v>
      </c>
      <c r="M535" s="632"/>
      <c r="N535" s="798">
        <v>195556.6603507894</v>
      </c>
      <c r="O535" s="834">
        <v>1.5054872119069862</v>
      </c>
      <c r="P535" s="635"/>
      <c r="Q535" s="798">
        <v>2715902.2358259582</v>
      </c>
      <c r="R535" s="834">
        <v>2.5413443654701848</v>
      </c>
    </row>
    <row r="536" spans="1:18">
      <c r="A536" s="784"/>
      <c r="B536" s="783"/>
      <c r="C536" s="804" t="s">
        <v>1050</v>
      </c>
      <c r="D536" s="804"/>
      <c r="E536" s="805">
        <v>0</v>
      </c>
      <c r="F536" s="635">
        <v>0</v>
      </c>
      <c r="G536" s="804"/>
      <c r="H536" s="805">
        <v>7.3150337097999998</v>
      </c>
      <c r="I536" s="635">
        <v>3.7136659445193444E-5</v>
      </c>
      <c r="J536" s="632"/>
      <c r="K536" s="805">
        <v>2822.9541414100004</v>
      </c>
      <c r="L536" s="635">
        <v>4.1466615087763928E-3</v>
      </c>
      <c r="M536" s="632"/>
      <c r="N536" s="805">
        <v>726.33678976600004</v>
      </c>
      <c r="O536" s="635">
        <v>5.6125285250465153E-3</v>
      </c>
      <c r="P536" s="635"/>
      <c r="Q536" s="805">
        <v>3556.6059648858004</v>
      </c>
      <c r="R536" s="635">
        <v>3.3323778612695232E-3</v>
      </c>
    </row>
    <row r="537" spans="1:18">
      <c r="A537" s="784"/>
      <c r="B537" s="783"/>
      <c r="C537" s="804" t="s">
        <v>1051</v>
      </c>
      <c r="D537" s="804"/>
      <c r="E537" s="805">
        <v>0</v>
      </c>
      <c r="F537" s="635">
        <v>0</v>
      </c>
      <c r="G537" s="804"/>
      <c r="H537" s="805">
        <v>0</v>
      </c>
      <c r="I537" s="635">
        <v>0</v>
      </c>
      <c r="J537" s="632"/>
      <c r="K537" s="805">
        <v>0</v>
      </c>
      <c r="L537" s="635">
        <v>0</v>
      </c>
      <c r="M537" s="632"/>
      <c r="N537" s="805">
        <v>0</v>
      </c>
      <c r="O537" s="635">
        <v>0</v>
      </c>
      <c r="P537" s="635"/>
      <c r="Q537" s="805">
        <v>0</v>
      </c>
      <c r="R537" s="635">
        <v>0</v>
      </c>
    </row>
    <row r="538" spans="1:18">
      <c r="A538" s="784"/>
      <c r="B538" s="783"/>
      <c r="C538" s="804" t="s">
        <v>1052</v>
      </c>
      <c r="D538" s="804"/>
      <c r="E538" s="805">
        <v>0</v>
      </c>
      <c r="F538" s="635">
        <v>0</v>
      </c>
      <c r="G538" s="804"/>
      <c r="H538" s="805">
        <v>79863.71241409381</v>
      </c>
      <c r="I538" s="635">
        <v>0.40544877954255654</v>
      </c>
      <c r="J538" s="632"/>
      <c r="K538" s="805">
        <v>131378.147617412</v>
      </c>
      <c r="L538" s="635">
        <v>0.19298248591008282</v>
      </c>
      <c r="M538" s="632"/>
      <c r="N538" s="805">
        <v>0</v>
      </c>
      <c r="O538" s="635">
        <v>0</v>
      </c>
      <c r="P538" s="635"/>
      <c r="Q538" s="805">
        <v>211241.86003150581</v>
      </c>
      <c r="R538" s="635">
        <v>0.19792400527140996</v>
      </c>
    </row>
    <row r="539" spans="1:18">
      <c r="A539" s="784"/>
      <c r="B539" s="783"/>
      <c r="C539" s="804" t="s">
        <v>1053</v>
      </c>
      <c r="D539" s="804"/>
      <c r="E539" s="805">
        <v>0</v>
      </c>
      <c r="F539" s="635">
        <v>0</v>
      </c>
      <c r="G539" s="804"/>
      <c r="H539" s="805">
        <v>0</v>
      </c>
      <c r="I539" s="635">
        <v>0</v>
      </c>
      <c r="J539" s="632"/>
      <c r="K539" s="805">
        <v>0</v>
      </c>
      <c r="L539" s="635">
        <v>0</v>
      </c>
      <c r="M539" s="632"/>
      <c r="N539" s="805">
        <v>0</v>
      </c>
      <c r="O539" s="635">
        <v>0</v>
      </c>
      <c r="P539" s="635"/>
      <c r="Q539" s="805">
        <v>0</v>
      </c>
      <c r="R539" s="635">
        <v>0</v>
      </c>
    </row>
    <row r="540" spans="1:18">
      <c r="A540" s="784"/>
      <c r="B540" s="783"/>
      <c r="C540" s="804" t="s">
        <v>1054</v>
      </c>
      <c r="D540" s="804"/>
      <c r="E540" s="805">
        <v>0</v>
      </c>
      <c r="F540" s="635">
        <v>0</v>
      </c>
      <c r="G540" s="804"/>
      <c r="H540" s="805">
        <v>0</v>
      </c>
      <c r="I540" s="635">
        <v>0</v>
      </c>
      <c r="J540" s="632"/>
      <c r="K540" s="805">
        <v>0</v>
      </c>
      <c r="L540" s="635">
        <v>0</v>
      </c>
      <c r="M540" s="632"/>
      <c r="N540" s="805">
        <v>0</v>
      </c>
      <c r="O540" s="635">
        <v>0</v>
      </c>
      <c r="P540" s="635"/>
      <c r="Q540" s="805">
        <v>0</v>
      </c>
      <c r="R540" s="635">
        <v>0</v>
      </c>
    </row>
    <row r="541" spans="1:18">
      <c r="A541" s="784"/>
      <c r="B541" s="783"/>
      <c r="C541" s="804" t="s">
        <v>1055</v>
      </c>
      <c r="D541" s="804"/>
      <c r="E541" s="805">
        <v>0</v>
      </c>
      <c r="F541" s="635">
        <v>0</v>
      </c>
      <c r="G541" s="804"/>
      <c r="H541" s="805">
        <v>0</v>
      </c>
      <c r="I541" s="635">
        <v>0</v>
      </c>
      <c r="J541" s="632"/>
      <c r="K541" s="805">
        <v>0</v>
      </c>
      <c r="L541" s="635">
        <v>0</v>
      </c>
      <c r="M541" s="632"/>
      <c r="N541" s="805">
        <v>0</v>
      </c>
      <c r="O541" s="635">
        <v>0</v>
      </c>
      <c r="P541" s="635"/>
      <c r="Q541" s="805">
        <v>0</v>
      </c>
      <c r="R541" s="635">
        <v>0</v>
      </c>
    </row>
    <row r="542" spans="1:18">
      <c r="A542" s="784"/>
      <c r="B542" s="783"/>
      <c r="C542" s="804" t="s">
        <v>1056</v>
      </c>
      <c r="D542" s="804"/>
      <c r="E542" s="805">
        <v>0</v>
      </c>
      <c r="F542" s="635">
        <v>0</v>
      </c>
      <c r="G542" s="804"/>
      <c r="H542" s="805">
        <v>0</v>
      </c>
      <c r="I542" s="635">
        <v>0</v>
      </c>
      <c r="J542" s="632"/>
      <c r="K542" s="805">
        <v>0</v>
      </c>
      <c r="L542" s="635">
        <v>0</v>
      </c>
      <c r="M542" s="632"/>
      <c r="N542" s="805">
        <v>0</v>
      </c>
      <c r="O542" s="635">
        <v>0</v>
      </c>
      <c r="P542" s="635"/>
      <c r="Q542" s="805">
        <v>0</v>
      </c>
      <c r="R542" s="635">
        <v>0</v>
      </c>
    </row>
    <row r="543" spans="1:18">
      <c r="A543" s="784"/>
      <c r="B543" s="783"/>
      <c r="C543" s="804" t="s">
        <v>1057</v>
      </c>
      <c r="D543" s="804"/>
      <c r="E543" s="805">
        <v>0</v>
      </c>
      <c r="F543" s="635">
        <v>0</v>
      </c>
      <c r="G543" s="804"/>
      <c r="H543" s="805">
        <v>10876.747180865999</v>
      </c>
      <c r="I543" s="635">
        <v>5.5218618526138304E-2</v>
      </c>
      <c r="J543" s="632"/>
      <c r="K543" s="805">
        <v>252668.28107064898</v>
      </c>
      <c r="L543" s="635">
        <v>0.3711466014396671</v>
      </c>
      <c r="M543" s="632"/>
      <c r="N543" s="805">
        <v>50077.45628998</v>
      </c>
      <c r="O543" s="635">
        <v>0.38695706433902477</v>
      </c>
      <c r="P543" s="635"/>
      <c r="Q543" s="805">
        <v>313622.48454149498</v>
      </c>
      <c r="R543" s="635">
        <v>0.29384998917527788</v>
      </c>
    </row>
    <row r="544" spans="1:18">
      <c r="A544" s="784"/>
      <c r="B544" s="783"/>
      <c r="C544" s="804" t="s">
        <v>1058</v>
      </c>
      <c r="D544" s="804"/>
      <c r="E544" s="805">
        <v>0</v>
      </c>
      <c r="F544" s="635">
        <v>0</v>
      </c>
      <c r="G544" s="804"/>
      <c r="H544" s="805">
        <v>0</v>
      </c>
      <c r="I544" s="635">
        <v>0</v>
      </c>
      <c r="J544" s="632"/>
      <c r="K544" s="805">
        <v>0</v>
      </c>
      <c r="L544" s="635">
        <v>0</v>
      </c>
      <c r="M544" s="632"/>
      <c r="N544" s="805">
        <v>0</v>
      </c>
      <c r="O544" s="635">
        <v>0</v>
      </c>
      <c r="P544" s="635"/>
      <c r="Q544" s="805">
        <v>0</v>
      </c>
      <c r="R544" s="635">
        <v>0</v>
      </c>
    </row>
    <row r="545" spans="1:18">
      <c r="A545" s="784"/>
      <c r="B545" s="783"/>
      <c r="C545" s="804" t="s">
        <v>1059</v>
      </c>
      <c r="D545" s="804"/>
      <c r="E545" s="805">
        <v>0</v>
      </c>
      <c r="F545" s="635">
        <v>0</v>
      </c>
      <c r="G545" s="804"/>
      <c r="H545" s="805">
        <v>0</v>
      </c>
      <c r="I545" s="635">
        <v>0</v>
      </c>
      <c r="J545" s="632"/>
      <c r="K545" s="805">
        <v>0</v>
      </c>
      <c r="L545" s="635">
        <v>0</v>
      </c>
      <c r="M545" s="632"/>
      <c r="N545" s="805">
        <v>0</v>
      </c>
      <c r="O545" s="635">
        <v>0</v>
      </c>
      <c r="P545" s="635"/>
      <c r="Q545" s="805">
        <v>0</v>
      </c>
      <c r="R545" s="635">
        <v>0</v>
      </c>
    </row>
    <row r="546" spans="1:18">
      <c r="A546" s="784"/>
      <c r="B546" s="783"/>
      <c r="C546" s="804" t="s">
        <v>1060</v>
      </c>
      <c r="D546" s="804"/>
      <c r="E546" s="805">
        <v>0</v>
      </c>
      <c r="F546" s="635">
        <v>0</v>
      </c>
      <c r="G546" s="804"/>
      <c r="H546" s="805">
        <v>0</v>
      </c>
      <c r="I546" s="635">
        <v>0</v>
      </c>
      <c r="J546" s="632"/>
      <c r="K546" s="805">
        <v>0</v>
      </c>
      <c r="L546" s="635">
        <v>0</v>
      </c>
      <c r="M546" s="632"/>
      <c r="N546" s="805">
        <v>0</v>
      </c>
      <c r="O546" s="635">
        <v>0</v>
      </c>
      <c r="P546" s="635"/>
      <c r="Q546" s="805">
        <v>0</v>
      </c>
      <c r="R546" s="635">
        <v>0</v>
      </c>
    </row>
    <row r="547" spans="1:18">
      <c r="A547" s="784"/>
      <c r="B547" s="783"/>
      <c r="C547" s="804" t="s">
        <v>1061</v>
      </c>
      <c r="D547" s="804"/>
      <c r="E547" s="805">
        <v>0</v>
      </c>
      <c r="F547" s="635">
        <v>0</v>
      </c>
      <c r="G547" s="804"/>
      <c r="H547" s="805">
        <v>0</v>
      </c>
      <c r="I547" s="635">
        <v>0</v>
      </c>
      <c r="J547" s="632"/>
      <c r="K547" s="805">
        <v>0</v>
      </c>
      <c r="L547" s="635">
        <v>0</v>
      </c>
      <c r="M547" s="632"/>
      <c r="N547" s="805">
        <v>0</v>
      </c>
      <c r="O547" s="635">
        <v>0</v>
      </c>
      <c r="P547" s="635"/>
      <c r="Q547" s="805">
        <v>0</v>
      </c>
      <c r="R547" s="635">
        <v>0</v>
      </c>
    </row>
    <row r="548" spans="1:18">
      <c r="A548" s="784"/>
      <c r="B548" s="783"/>
      <c r="C548" s="804" t="s">
        <v>1062</v>
      </c>
      <c r="D548" s="804"/>
      <c r="E548" s="805">
        <v>0</v>
      </c>
      <c r="F548" s="635">
        <v>0</v>
      </c>
      <c r="G548" s="804"/>
      <c r="H548" s="805">
        <v>0</v>
      </c>
      <c r="I548" s="635">
        <v>0</v>
      </c>
      <c r="J548" s="632"/>
      <c r="K548" s="805">
        <v>0</v>
      </c>
      <c r="L548" s="635">
        <v>0</v>
      </c>
      <c r="M548" s="632"/>
      <c r="N548" s="805">
        <v>0</v>
      </c>
      <c r="O548" s="635">
        <v>0</v>
      </c>
      <c r="P548" s="635"/>
      <c r="Q548" s="805">
        <v>0</v>
      </c>
      <c r="R548" s="635">
        <v>0</v>
      </c>
    </row>
    <row r="549" spans="1:18">
      <c r="A549" s="784"/>
      <c r="B549" s="783"/>
      <c r="C549" s="804" t="s">
        <v>1063</v>
      </c>
      <c r="D549" s="804"/>
      <c r="E549" s="805">
        <v>0</v>
      </c>
      <c r="F549" s="635">
        <v>0</v>
      </c>
      <c r="G549" s="804"/>
      <c r="H549" s="805">
        <v>0</v>
      </c>
      <c r="I549" s="635">
        <v>0</v>
      </c>
      <c r="J549" s="632"/>
      <c r="K549" s="805">
        <v>0</v>
      </c>
      <c r="L549" s="635">
        <v>0</v>
      </c>
      <c r="M549" s="632"/>
      <c r="N549" s="805">
        <v>0</v>
      </c>
      <c r="O549" s="635">
        <v>0</v>
      </c>
      <c r="P549" s="635"/>
      <c r="Q549" s="805">
        <v>0</v>
      </c>
      <c r="R549" s="635">
        <v>0</v>
      </c>
    </row>
    <row r="550" spans="1:18">
      <c r="A550" s="784"/>
      <c r="B550" s="783"/>
      <c r="C550" s="804" t="s">
        <v>1064</v>
      </c>
      <c r="D550" s="804"/>
      <c r="E550" s="805">
        <v>0</v>
      </c>
      <c r="F550" s="635">
        <v>0</v>
      </c>
      <c r="G550" s="804"/>
      <c r="H550" s="805">
        <v>0</v>
      </c>
      <c r="I550" s="635">
        <v>0</v>
      </c>
      <c r="J550" s="632"/>
      <c r="K550" s="805">
        <v>0</v>
      </c>
      <c r="L550" s="635">
        <v>0</v>
      </c>
      <c r="M550" s="632"/>
      <c r="N550" s="805">
        <v>0</v>
      </c>
      <c r="O550" s="635">
        <v>0</v>
      </c>
      <c r="P550" s="635"/>
      <c r="Q550" s="805">
        <v>0</v>
      </c>
      <c r="R550" s="635">
        <v>0</v>
      </c>
    </row>
    <row r="551" spans="1:18">
      <c r="A551" s="784"/>
      <c r="B551" s="783"/>
      <c r="C551" s="804" t="s">
        <v>1065</v>
      </c>
      <c r="D551" s="804"/>
      <c r="E551" s="805">
        <v>0</v>
      </c>
      <c r="F551" s="635">
        <v>0</v>
      </c>
      <c r="G551" s="804"/>
      <c r="H551" s="805">
        <v>0</v>
      </c>
      <c r="I551" s="635">
        <v>0</v>
      </c>
      <c r="J551" s="632"/>
      <c r="K551" s="805">
        <v>0</v>
      </c>
      <c r="L551" s="635">
        <v>0</v>
      </c>
      <c r="M551" s="632"/>
      <c r="N551" s="805">
        <v>0</v>
      </c>
      <c r="O551" s="635">
        <v>0</v>
      </c>
      <c r="P551" s="635"/>
      <c r="Q551" s="805">
        <v>0</v>
      </c>
      <c r="R551" s="635">
        <v>0</v>
      </c>
    </row>
    <row r="552" spans="1:18">
      <c r="A552" s="784"/>
      <c r="B552" s="783"/>
      <c r="C552" s="804" t="s">
        <v>1066</v>
      </c>
      <c r="D552" s="804"/>
      <c r="E552" s="805">
        <v>0</v>
      </c>
      <c r="F552" s="635">
        <v>0</v>
      </c>
      <c r="G552" s="804"/>
      <c r="H552" s="805">
        <v>32532.951979646299</v>
      </c>
      <c r="I552" s="635">
        <v>0.16516193996431891</v>
      </c>
      <c r="J552" s="632"/>
      <c r="K552" s="805">
        <v>80174.789109653691</v>
      </c>
      <c r="L552" s="635">
        <v>0.11776943418897012</v>
      </c>
      <c r="M552" s="632"/>
      <c r="N552" s="805">
        <v>0</v>
      </c>
      <c r="O552" s="635">
        <v>0</v>
      </c>
      <c r="P552" s="635"/>
      <c r="Q552" s="805">
        <v>112707.74108929999</v>
      </c>
      <c r="R552" s="635">
        <v>0.10560202195795969</v>
      </c>
    </row>
    <row r="553" spans="1:18">
      <c r="A553" s="784"/>
      <c r="B553" s="783"/>
      <c r="C553" s="804" t="s">
        <v>1067</v>
      </c>
      <c r="D553" s="804"/>
      <c r="E553" s="805">
        <v>0</v>
      </c>
      <c r="F553" s="635">
        <v>0</v>
      </c>
      <c r="G553" s="804"/>
      <c r="H553" s="805">
        <v>0</v>
      </c>
      <c r="I553" s="635">
        <v>0</v>
      </c>
      <c r="J553" s="632"/>
      <c r="K553" s="805">
        <v>0</v>
      </c>
      <c r="L553" s="635">
        <v>0</v>
      </c>
      <c r="M553" s="632"/>
      <c r="N553" s="805">
        <v>0</v>
      </c>
      <c r="O553" s="635">
        <v>0</v>
      </c>
      <c r="P553" s="635"/>
      <c r="Q553" s="805">
        <v>0</v>
      </c>
      <c r="R553" s="635">
        <v>0</v>
      </c>
    </row>
    <row r="554" spans="1:18">
      <c r="A554" s="784"/>
      <c r="B554" s="804"/>
      <c r="C554" s="804" t="s">
        <v>1068</v>
      </c>
      <c r="D554" s="804"/>
      <c r="E554" s="805">
        <v>0</v>
      </c>
      <c r="F554" s="635">
        <v>0</v>
      </c>
      <c r="G554" s="804"/>
      <c r="H554" s="805">
        <v>0</v>
      </c>
      <c r="I554" s="635">
        <v>0</v>
      </c>
      <c r="J554" s="632"/>
      <c r="K554" s="805">
        <v>0</v>
      </c>
      <c r="L554" s="635">
        <v>0</v>
      </c>
      <c r="M554" s="632"/>
      <c r="N554" s="805">
        <v>0</v>
      </c>
      <c r="O554" s="635">
        <v>0</v>
      </c>
      <c r="P554" s="635"/>
      <c r="Q554" s="805">
        <v>0</v>
      </c>
      <c r="R554" s="635">
        <v>0</v>
      </c>
    </row>
    <row r="555" spans="1:18">
      <c r="A555" s="784"/>
      <c r="B555" s="783"/>
      <c r="C555" s="804" t="s">
        <v>1069</v>
      </c>
      <c r="D555" s="804"/>
      <c r="E555" s="805">
        <v>0</v>
      </c>
      <c r="F555" s="635">
        <v>0</v>
      </c>
      <c r="G555" s="804"/>
      <c r="H555" s="805">
        <v>0</v>
      </c>
      <c r="I555" s="635">
        <v>0</v>
      </c>
      <c r="J555" s="632"/>
      <c r="K555" s="805">
        <v>0</v>
      </c>
      <c r="L555" s="635">
        <v>0</v>
      </c>
      <c r="M555" s="632"/>
      <c r="N555" s="805">
        <v>0</v>
      </c>
      <c r="O555" s="635">
        <v>0</v>
      </c>
      <c r="P555" s="635"/>
      <c r="Q555" s="805">
        <v>0</v>
      </c>
      <c r="R555" s="635">
        <v>0</v>
      </c>
    </row>
    <row r="556" spans="1:18">
      <c r="A556" s="784"/>
      <c r="B556" s="804"/>
      <c r="C556" s="804" t="s">
        <v>1070</v>
      </c>
      <c r="D556" s="804"/>
      <c r="E556" s="805">
        <v>0</v>
      </c>
      <c r="F556" s="635">
        <v>0</v>
      </c>
      <c r="G556" s="804"/>
      <c r="H556" s="805">
        <v>0</v>
      </c>
      <c r="I556" s="635">
        <v>0</v>
      </c>
      <c r="J556" s="635"/>
      <c r="K556" s="805">
        <v>0</v>
      </c>
      <c r="L556" s="635">
        <v>0</v>
      </c>
      <c r="M556" s="635"/>
      <c r="N556" s="805">
        <v>0</v>
      </c>
      <c r="O556" s="635">
        <v>0</v>
      </c>
      <c r="P556" s="635"/>
      <c r="Q556" s="805">
        <v>0</v>
      </c>
      <c r="R556" s="635">
        <v>0</v>
      </c>
    </row>
    <row r="557" spans="1:18">
      <c r="A557" s="784"/>
      <c r="B557" s="804"/>
      <c r="C557" s="804" t="s">
        <v>1071</v>
      </c>
      <c r="D557" s="804"/>
      <c r="E557" s="805">
        <v>0</v>
      </c>
      <c r="F557" s="635">
        <v>0</v>
      </c>
      <c r="G557" s="804"/>
      <c r="H557" s="805">
        <v>0</v>
      </c>
      <c r="I557" s="635">
        <v>0</v>
      </c>
      <c r="J557" s="635"/>
      <c r="K557" s="805">
        <v>0</v>
      </c>
      <c r="L557" s="635">
        <v>0</v>
      </c>
      <c r="M557" s="635"/>
      <c r="N557" s="805">
        <v>0</v>
      </c>
      <c r="O557" s="635">
        <v>0</v>
      </c>
      <c r="P557" s="635"/>
      <c r="Q557" s="805">
        <v>0</v>
      </c>
      <c r="R557" s="635">
        <v>0</v>
      </c>
    </row>
    <row r="558" spans="1:18">
      <c r="A558" s="784"/>
      <c r="B558" s="783"/>
      <c r="C558" s="804" t="s">
        <v>1072</v>
      </c>
      <c r="D558" s="804"/>
      <c r="E558" s="805">
        <v>0</v>
      </c>
      <c r="F558" s="635">
        <v>0</v>
      </c>
      <c r="G558" s="804"/>
      <c r="H558" s="805">
        <v>0</v>
      </c>
      <c r="I558" s="635">
        <v>0</v>
      </c>
      <c r="J558" s="635"/>
      <c r="K558" s="805">
        <v>0</v>
      </c>
      <c r="L558" s="635">
        <v>0</v>
      </c>
      <c r="M558" s="635"/>
      <c r="N558" s="805">
        <v>0</v>
      </c>
      <c r="O558" s="635">
        <v>0</v>
      </c>
      <c r="P558" s="635"/>
      <c r="Q558" s="805">
        <v>0</v>
      </c>
      <c r="R558" s="635">
        <v>0</v>
      </c>
    </row>
    <row r="559" spans="1:18">
      <c r="A559" s="784"/>
      <c r="B559" s="804"/>
      <c r="C559" s="804" t="s">
        <v>1073</v>
      </c>
      <c r="D559" s="804"/>
      <c r="E559" s="805">
        <v>0</v>
      </c>
      <c r="F559" s="635">
        <v>0</v>
      </c>
      <c r="G559" s="804"/>
      <c r="H559" s="805">
        <v>442891.144892457</v>
      </c>
      <c r="I559" s="635">
        <v>2.2484513772135015</v>
      </c>
      <c r="J559" s="635"/>
      <c r="K559" s="805">
        <v>513871.03517276299</v>
      </c>
      <c r="L559" s="635">
        <v>0.75482956338839657</v>
      </c>
      <c r="M559" s="635"/>
      <c r="N559" s="805">
        <v>0</v>
      </c>
      <c r="O559" s="635">
        <v>0</v>
      </c>
      <c r="P559" s="635"/>
      <c r="Q559" s="805">
        <v>956762.18006521999</v>
      </c>
      <c r="R559" s="826">
        <v>0.89644260253375507</v>
      </c>
    </row>
    <row r="560" spans="1:18">
      <c r="A560" s="784"/>
      <c r="B560" s="804"/>
      <c r="C560" s="804" t="s">
        <v>1074</v>
      </c>
      <c r="D560" s="123"/>
      <c r="E560" s="805">
        <v>0</v>
      </c>
      <c r="F560" s="635">
        <v>0</v>
      </c>
      <c r="G560" s="804"/>
      <c r="H560" s="805">
        <v>0</v>
      </c>
      <c r="I560" s="635">
        <v>0</v>
      </c>
      <c r="J560" s="635"/>
      <c r="K560" s="805">
        <v>0</v>
      </c>
      <c r="L560" s="635">
        <v>0</v>
      </c>
      <c r="M560" s="635"/>
      <c r="N560" s="805">
        <v>0</v>
      </c>
      <c r="O560" s="635">
        <v>0</v>
      </c>
      <c r="P560" s="635"/>
      <c r="Q560" s="805">
        <v>0</v>
      </c>
      <c r="R560" s="635">
        <v>0</v>
      </c>
    </row>
    <row r="561" spans="1:18">
      <c r="A561" s="784"/>
      <c r="B561" s="804"/>
      <c r="C561" s="804" t="s">
        <v>1075</v>
      </c>
      <c r="D561" s="804"/>
      <c r="E561" s="805">
        <v>0</v>
      </c>
      <c r="F561" s="635">
        <v>0</v>
      </c>
      <c r="G561" s="804"/>
      <c r="H561" s="805">
        <v>0</v>
      </c>
      <c r="I561" s="635">
        <v>0</v>
      </c>
      <c r="J561" s="635"/>
      <c r="K561" s="805">
        <v>0</v>
      </c>
      <c r="L561" s="635">
        <v>0</v>
      </c>
      <c r="M561" s="635"/>
      <c r="N561" s="805">
        <v>0</v>
      </c>
      <c r="O561" s="635">
        <v>0</v>
      </c>
      <c r="P561" s="635"/>
      <c r="Q561" s="805">
        <v>0</v>
      </c>
      <c r="R561" s="635">
        <v>0</v>
      </c>
    </row>
    <row r="562" spans="1:18">
      <c r="A562" s="784"/>
      <c r="B562" s="804"/>
      <c r="C562" s="804" t="s">
        <v>1076</v>
      </c>
      <c r="D562" s="804"/>
      <c r="E562" s="805">
        <v>0</v>
      </c>
      <c r="F562" s="635">
        <v>0</v>
      </c>
      <c r="G562" s="804"/>
      <c r="H562" s="805">
        <v>0</v>
      </c>
      <c r="I562" s="635">
        <v>0</v>
      </c>
      <c r="J562" s="635"/>
      <c r="K562" s="805">
        <v>0</v>
      </c>
      <c r="L562" s="635">
        <v>0</v>
      </c>
      <c r="M562" s="635"/>
      <c r="N562" s="805">
        <v>0</v>
      </c>
      <c r="O562" s="635">
        <v>0</v>
      </c>
      <c r="P562" s="635"/>
      <c r="Q562" s="805">
        <v>0</v>
      </c>
      <c r="R562" s="635">
        <v>0</v>
      </c>
    </row>
    <row r="563" spans="1:18">
      <c r="A563" s="784"/>
      <c r="B563" s="804"/>
      <c r="C563" s="804" t="s">
        <v>1077</v>
      </c>
      <c r="D563" s="804"/>
      <c r="E563" s="805">
        <v>0</v>
      </c>
      <c r="F563" s="635">
        <v>0</v>
      </c>
      <c r="G563" s="804"/>
      <c r="H563" s="805">
        <v>0</v>
      </c>
      <c r="I563" s="635">
        <v>0</v>
      </c>
      <c r="J563" s="635"/>
      <c r="K563" s="805">
        <v>0</v>
      </c>
      <c r="L563" s="635">
        <v>0</v>
      </c>
      <c r="M563" s="635"/>
      <c r="N563" s="805">
        <v>0</v>
      </c>
      <c r="O563" s="635">
        <v>0</v>
      </c>
      <c r="P563" s="635"/>
      <c r="Q563" s="805">
        <v>0</v>
      </c>
      <c r="R563" s="635">
        <v>0</v>
      </c>
    </row>
    <row r="564" spans="1:18">
      <c r="A564" s="784"/>
      <c r="B564" s="804"/>
      <c r="C564" s="804" t="s">
        <v>1078</v>
      </c>
      <c r="D564" s="804"/>
      <c r="E564" s="805">
        <v>0</v>
      </c>
      <c r="F564" s="635">
        <v>0</v>
      </c>
      <c r="G564" s="804"/>
      <c r="H564" s="805">
        <v>0</v>
      </c>
      <c r="I564" s="635">
        <v>0</v>
      </c>
      <c r="J564" s="635"/>
      <c r="K564" s="805">
        <v>0</v>
      </c>
      <c r="L564" s="635">
        <v>0</v>
      </c>
      <c r="M564" s="635"/>
      <c r="N564" s="805">
        <v>0</v>
      </c>
      <c r="O564" s="635">
        <v>0</v>
      </c>
      <c r="P564" s="635"/>
      <c r="Q564" s="805">
        <v>0</v>
      </c>
      <c r="R564" s="635">
        <v>0</v>
      </c>
    </row>
    <row r="565" spans="1:18">
      <c r="A565" s="784"/>
      <c r="B565" s="804"/>
      <c r="C565" s="804" t="s">
        <v>1079</v>
      </c>
      <c r="D565" s="804"/>
      <c r="E565" s="805">
        <v>0</v>
      </c>
      <c r="F565" s="635">
        <v>0</v>
      </c>
      <c r="G565" s="804"/>
      <c r="H565" s="805">
        <v>0</v>
      </c>
      <c r="I565" s="635">
        <v>0</v>
      </c>
      <c r="J565" s="635"/>
      <c r="K565" s="805">
        <v>0</v>
      </c>
      <c r="L565" s="635">
        <v>0</v>
      </c>
      <c r="M565" s="635"/>
      <c r="N565" s="805">
        <v>0</v>
      </c>
      <c r="O565" s="635">
        <v>0</v>
      </c>
      <c r="P565" s="635"/>
      <c r="Q565" s="805">
        <v>0</v>
      </c>
      <c r="R565" s="635">
        <v>0</v>
      </c>
    </row>
    <row r="566" spans="1:18">
      <c r="A566" s="784"/>
      <c r="B566" s="804"/>
      <c r="C566" s="804" t="s">
        <v>1080</v>
      </c>
      <c r="D566" s="804"/>
      <c r="E566" s="805">
        <v>0</v>
      </c>
      <c r="F566" s="635">
        <v>0</v>
      </c>
      <c r="G566" s="804"/>
      <c r="H566" s="805">
        <v>0</v>
      </c>
      <c r="I566" s="635">
        <v>0</v>
      </c>
      <c r="J566" s="635"/>
      <c r="K566" s="805">
        <v>0</v>
      </c>
      <c r="L566" s="635">
        <v>0</v>
      </c>
      <c r="M566" s="635"/>
      <c r="N566" s="805">
        <v>0</v>
      </c>
      <c r="O566" s="635">
        <v>0</v>
      </c>
      <c r="P566" s="635"/>
      <c r="Q566" s="805">
        <v>0</v>
      </c>
      <c r="R566" s="635">
        <v>0</v>
      </c>
    </row>
    <row r="567" spans="1:18">
      <c r="A567" s="784"/>
      <c r="B567" s="804"/>
      <c r="C567" s="804" t="s">
        <v>1081</v>
      </c>
      <c r="D567" s="804"/>
      <c r="E567" s="805">
        <v>0</v>
      </c>
      <c r="F567" s="635">
        <v>0</v>
      </c>
      <c r="G567" s="804"/>
      <c r="H567" s="805">
        <v>0</v>
      </c>
      <c r="I567" s="635">
        <v>0</v>
      </c>
      <c r="J567" s="635"/>
      <c r="K567" s="805">
        <v>0</v>
      </c>
      <c r="L567" s="635">
        <v>0</v>
      </c>
      <c r="M567" s="635"/>
      <c r="N567" s="805">
        <v>0</v>
      </c>
      <c r="O567" s="635">
        <v>0</v>
      </c>
      <c r="P567" s="635"/>
      <c r="Q567" s="805">
        <v>0</v>
      </c>
      <c r="R567" s="635">
        <v>0</v>
      </c>
    </row>
    <row r="568" spans="1:18">
      <c r="A568" s="784"/>
      <c r="B568" s="804"/>
      <c r="C568" s="804" t="s">
        <v>1082</v>
      </c>
      <c r="D568" s="804"/>
      <c r="E568" s="805">
        <v>0</v>
      </c>
      <c r="F568" s="635">
        <v>0</v>
      </c>
      <c r="G568" s="804"/>
      <c r="H568" s="805">
        <v>0</v>
      </c>
      <c r="I568" s="635">
        <v>0</v>
      </c>
      <c r="J568" s="635"/>
      <c r="K568" s="805">
        <v>0</v>
      </c>
      <c r="L568" s="635">
        <v>0</v>
      </c>
      <c r="M568" s="635"/>
      <c r="N568" s="805">
        <v>0</v>
      </c>
      <c r="O568" s="635">
        <v>0</v>
      </c>
      <c r="P568" s="635"/>
      <c r="Q568" s="805">
        <v>0</v>
      </c>
      <c r="R568" s="635">
        <v>0</v>
      </c>
    </row>
    <row r="569" spans="1:18">
      <c r="A569" s="784"/>
      <c r="B569" s="804"/>
      <c r="C569" s="804" t="s">
        <v>1083</v>
      </c>
      <c r="D569" s="804"/>
      <c r="E569" s="805">
        <v>0</v>
      </c>
      <c r="F569" s="635">
        <v>0</v>
      </c>
      <c r="G569" s="804"/>
      <c r="H569" s="805">
        <v>0</v>
      </c>
      <c r="I569" s="635">
        <v>0</v>
      </c>
      <c r="J569" s="635"/>
      <c r="K569" s="805">
        <v>0</v>
      </c>
      <c r="L569" s="635">
        <v>0</v>
      </c>
      <c r="M569" s="635"/>
      <c r="N569" s="805">
        <v>0</v>
      </c>
      <c r="O569" s="635">
        <v>0</v>
      </c>
      <c r="P569" s="635"/>
      <c r="Q569" s="805">
        <v>0</v>
      </c>
      <c r="R569" s="635">
        <v>0</v>
      </c>
    </row>
    <row r="570" spans="1:18">
      <c r="A570" s="784"/>
      <c r="B570" s="804"/>
      <c r="C570" s="804" t="s">
        <v>1084</v>
      </c>
      <c r="D570" s="804"/>
      <c r="E570" s="805">
        <v>0</v>
      </c>
      <c r="F570" s="635">
        <v>0</v>
      </c>
      <c r="G570" s="804"/>
      <c r="H570" s="805">
        <v>109657.911219658</v>
      </c>
      <c r="I570" s="635">
        <v>0.55670673109543845</v>
      </c>
      <c r="J570" s="635"/>
      <c r="K570" s="805">
        <v>206734.27153303899</v>
      </c>
      <c r="L570" s="635">
        <v>0.30367374153757942</v>
      </c>
      <c r="M570" s="635"/>
      <c r="N570" s="805">
        <v>0</v>
      </c>
      <c r="O570" s="635">
        <v>0</v>
      </c>
      <c r="P570" s="635"/>
      <c r="Q570" s="805">
        <v>316392.18275269697</v>
      </c>
      <c r="R570" s="635">
        <v>0.29644507029827311</v>
      </c>
    </row>
    <row r="571" spans="1:18">
      <c r="A571" s="827"/>
      <c r="B571" s="804"/>
      <c r="C571" s="804" t="s">
        <v>1085</v>
      </c>
      <c r="D571" s="804"/>
      <c r="E571" s="805">
        <v>0</v>
      </c>
      <c r="F571" s="635">
        <v>0</v>
      </c>
      <c r="G571" s="804"/>
      <c r="H571" s="805">
        <v>0</v>
      </c>
      <c r="I571" s="635">
        <v>0</v>
      </c>
      <c r="J571" s="635"/>
      <c r="K571" s="805">
        <v>0</v>
      </c>
      <c r="L571" s="635">
        <v>0</v>
      </c>
      <c r="M571" s="635"/>
      <c r="N571" s="805">
        <v>0</v>
      </c>
      <c r="O571" s="635">
        <v>0</v>
      </c>
      <c r="P571" s="635"/>
      <c r="Q571" s="805">
        <v>0</v>
      </c>
      <c r="R571" s="635">
        <v>0</v>
      </c>
    </row>
    <row r="572" spans="1:18">
      <c r="A572" s="827"/>
      <c r="B572" s="804"/>
      <c r="C572" s="804" t="s">
        <v>1086</v>
      </c>
      <c r="D572" s="804"/>
      <c r="E572" s="805">
        <v>0</v>
      </c>
      <c r="F572" s="635">
        <v>0</v>
      </c>
      <c r="G572" s="804"/>
      <c r="H572" s="805">
        <v>0</v>
      </c>
      <c r="I572" s="635">
        <v>0</v>
      </c>
      <c r="J572" s="635"/>
      <c r="K572" s="805">
        <v>0</v>
      </c>
      <c r="L572" s="635">
        <v>0</v>
      </c>
      <c r="M572" s="635"/>
      <c r="N572" s="805">
        <v>0</v>
      </c>
      <c r="O572" s="635">
        <v>0</v>
      </c>
      <c r="P572" s="635"/>
      <c r="Q572" s="805">
        <v>0</v>
      </c>
      <c r="R572" s="635">
        <v>0</v>
      </c>
    </row>
    <row r="573" spans="1:18">
      <c r="A573" s="827"/>
      <c r="B573" s="804"/>
      <c r="C573" s="804" t="s">
        <v>1087</v>
      </c>
      <c r="D573" s="804"/>
      <c r="E573" s="805">
        <v>0</v>
      </c>
      <c r="F573" s="635">
        <v>0</v>
      </c>
      <c r="G573" s="804"/>
      <c r="H573" s="805">
        <v>26593.546265999998</v>
      </c>
      <c r="I573" s="635">
        <v>0.13500901161909196</v>
      </c>
      <c r="J573" s="635"/>
      <c r="K573" s="805">
        <v>418024.84818528005</v>
      </c>
      <c r="L573" s="635">
        <v>0.61404027867636524</v>
      </c>
      <c r="M573" s="635"/>
      <c r="N573" s="805">
        <v>133600.13115120001</v>
      </c>
      <c r="O573" s="635">
        <v>1.0323510492668777</v>
      </c>
      <c r="P573" s="635"/>
      <c r="Q573" s="805">
        <v>578218.52560248005</v>
      </c>
      <c r="R573" s="635">
        <v>0.54176443292207066</v>
      </c>
    </row>
    <row r="574" spans="1:18">
      <c r="A574" s="827"/>
      <c r="B574" s="804"/>
      <c r="C574" s="804" t="s">
        <v>1088</v>
      </c>
      <c r="D574" s="804"/>
      <c r="E574" s="805">
        <v>0</v>
      </c>
      <c r="F574" s="635">
        <v>0</v>
      </c>
      <c r="G574" s="804"/>
      <c r="H574" s="805">
        <v>0</v>
      </c>
      <c r="I574" s="635">
        <v>0</v>
      </c>
      <c r="J574" s="635"/>
      <c r="K574" s="805">
        <v>0</v>
      </c>
      <c r="L574" s="635">
        <v>0</v>
      </c>
      <c r="M574" s="635"/>
      <c r="N574" s="805">
        <v>0</v>
      </c>
      <c r="O574" s="635">
        <v>0</v>
      </c>
      <c r="P574" s="635"/>
      <c r="Q574" s="805">
        <v>0</v>
      </c>
      <c r="R574" s="635">
        <v>0</v>
      </c>
    </row>
    <row r="575" spans="1:18">
      <c r="A575" s="827"/>
      <c r="B575" s="804"/>
      <c r="C575" s="804" t="s">
        <v>1089</v>
      </c>
      <c r="D575" s="804"/>
      <c r="E575" s="805">
        <v>0</v>
      </c>
      <c r="F575" s="635">
        <v>0</v>
      </c>
      <c r="G575" s="804"/>
      <c r="H575" s="805">
        <v>54767.667927071896</v>
      </c>
      <c r="I575" s="635">
        <v>0.27804222278433233</v>
      </c>
      <c r="J575" s="635"/>
      <c r="K575" s="805">
        <v>65418.123749999999</v>
      </c>
      <c r="L575" s="635">
        <v>9.6093242093902478E-2</v>
      </c>
      <c r="M575" s="635"/>
      <c r="N575" s="805">
        <v>0</v>
      </c>
      <c r="O575" s="635">
        <v>0</v>
      </c>
      <c r="P575" s="635"/>
      <c r="Q575" s="805">
        <v>120185.79167707189</v>
      </c>
      <c r="R575" s="635">
        <v>0.11260861489239649</v>
      </c>
    </row>
    <row r="576" spans="1:18">
      <c r="A576" s="784"/>
      <c r="B576" s="804"/>
      <c r="C576" s="804" t="s">
        <v>1090</v>
      </c>
      <c r="D576" s="804"/>
      <c r="E576" s="805">
        <v>0</v>
      </c>
      <c r="F576" s="635">
        <v>0</v>
      </c>
      <c r="G576" s="804"/>
      <c r="H576" s="805">
        <v>0</v>
      </c>
      <c r="I576" s="635">
        <v>0</v>
      </c>
      <c r="J576" s="635"/>
      <c r="K576" s="805">
        <v>0</v>
      </c>
      <c r="L576" s="635">
        <v>0</v>
      </c>
      <c r="M576" s="635"/>
      <c r="N576" s="805">
        <v>0</v>
      </c>
      <c r="O576" s="635">
        <v>0</v>
      </c>
      <c r="P576" s="635"/>
      <c r="Q576" s="805">
        <v>0</v>
      </c>
      <c r="R576" s="635">
        <v>0</v>
      </c>
    </row>
    <row r="577" spans="1:18">
      <c r="A577" s="784"/>
      <c r="B577" s="804"/>
      <c r="C577" s="804" t="s">
        <v>1091</v>
      </c>
      <c r="D577" s="804"/>
      <c r="E577" s="805">
        <v>0</v>
      </c>
      <c r="F577" s="635">
        <v>0</v>
      </c>
      <c r="G577" s="804"/>
      <c r="H577" s="805">
        <v>0</v>
      </c>
      <c r="I577" s="635">
        <v>0</v>
      </c>
      <c r="J577" s="635"/>
      <c r="K577" s="805">
        <v>0</v>
      </c>
      <c r="L577" s="635">
        <v>0</v>
      </c>
      <c r="M577" s="635"/>
      <c r="N577" s="805">
        <v>0</v>
      </c>
      <c r="O577" s="635">
        <v>0</v>
      </c>
      <c r="P577" s="635"/>
      <c r="Q577" s="805">
        <v>0</v>
      </c>
      <c r="R577" s="635">
        <v>0</v>
      </c>
    </row>
    <row r="578" spans="1:18">
      <c r="A578" s="784"/>
      <c r="B578" s="804"/>
      <c r="C578" s="804" t="s">
        <v>1092</v>
      </c>
      <c r="D578" s="804"/>
      <c r="E578" s="805"/>
      <c r="F578" s="635">
        <v>0</v>
      </c>
      <c r="G578" s="804"/>
      <c r="H578" s="805">
        <v>0</v>
      </c>
      <c r="I578" s="635">
        <v>0</v>
      </c>
      <c r="J578" s="635"/>
      <c r="K578" s="805">
        <v>0</v>
      </c>
      <c r="L578" s="635">
        <v>0</v>
      </c>
      <c r="M578" s="635"/>
      <c r="N578" s="805">
        <v>0</v>
      </c>
      <c r="O578" s="635">
        <v>0</v>
      </c>
      <c r="P578" s="635"/>
      <c r="Q578" s="805">
        <v>0</v>
      </c>
      <c r="R578" s="635">
        <v>0</v>
      </c>
    </row>
    <row r="579" spans="1:18">
      <c r="A579" s="784"/>
      <c r="B579" s="783"/>
      <c r="C579" s="804" t="s">
        <v>1093</v>
      </c>
      <c r="D579" s="804"/>
      <c r="E579" s="805">
        <v>0</v>
      </c>
      <c r="F579" s="635">
        <v>0</v>
      </c>
      <c r="G579" s="804"/>
      <c r="H579" s="805">
        <v>1621.5437000000004</v>
      </c>
      <c r="I579" s="635">
        <v>8.2321857357572411E-3</v>
      </c>
      <c r="J579" s="635"/>
      <c r="K579" s="805">
        <v>6486.1747999999998</v>
      </c>
      <c r="L579" s="635">
        <v>9.5275976990974089E-3</v>
      </c>
      <c r="M579" s="635"/>
      <c r="N579" s="805">
        <v>0</v>
      </c>
      <c r="O579" s="635">
        <v>0</v>
      </c>
      <c r="P579" s="635"/>
      <c r="Q579" s="805">
        <v>8107.7184999999999</v>
      </c>
      <c r="R579" s="635">
        <v>7.5965631002007476E-3</v>
      </c>
    </row>
    <row r="580" spans="1:18">
      <c r="A580" s="784"/>
      <c r="B580" s="804"/>
      <c r="C580" s="804" t="s">
        <v>1094</v>
      </c>
      <c r="D580" s="123"/>
      <c r="E580" s="805">
        <v>0</v>
      </c>
      <c r="F580" s="635">
        <v>0</v>
      </c>
      <c r="G580" s="804"/>
      <c r="H580" s="805">
        <v>0</v>
      </c>
      <c r="I580" s="635">
        <v>0</v>
      </c>
      <c r="J580" s="635"/>
      <c r="K580" s="805">
        <v>0</v>
      </c>
      <c r="L580" s="635">
        <v>0</v>
      </c>
      <c r="M580" s="635"/>
      <c r="N580" s="805">
        <v>0</v>
      </c>
      <c r="O580" s="635">
        <v>0</v>
      </c>
      <c r="P580" s="635"/>
      <c r="Q580" s="805">
        <v>0</v>
      </c>
      <c r="R580" s="635">
        <v>0</v>
      </c>
    </row>
    <row r="581" spans="1:18">
      <c r="A581" s="784"/>
      <c r="B581" s="804"/>
      <c r="C581" s="804" t="s">
        <v>1095</v>
      </c>
      <c r="D581" s="123"/>
      <c r="E581" s="805">
        <v>0</v>
      </c>
      <c r="F581" s="635">
        <v>0</v>
      </c>
      <c r="G581" s="804"/>
      <c r="H581" s="805">
        <v>41931.400038500004</v>
      </c>
      <c r="I581" s="635">
        <v>0.21287559088125119</v>
      </c>
      <c r="J581" s="635"/>
      <c r="K581" s="805">
        <v>19693.715816250002</v>
      </c>
      <c r="L581" s="635">
        <v>2.8928267782357908E-2</v>
      </c>
      <c r="M581" s="635"/>
      <c r="N581" s="805">
        <v>0</v>
      </c>
      <c r="O581" s="635">
        <v>0</v>
      </c>
      <c r="P581" s="635"/>
      <c r="Q581" s="805">
        <v>61625.115854750009</v>
      </c>
      <c r="R581" s="635">
        <v>5.7739927841326755E-2</v>
      </c>
    </row>
    <row r="582" spans="1:18">
      <c r="A582" s="784"/>
      <c r="B582" s="804"/>
      <c r="C582" s="804" t="s">
        <v>1096</v>
      </c>
      <c r="D582" s="123"/>
      <c r="E582" s="805">
        <v>0</v>
      </c>
      <c r="F582" s="868">
        <v>0</v>
      </c>
      <c r="G582" s="804"/>
      <c r="H582" s="805">
        <v>0</v>
      </c>
      <c r="I582" s="868">
        <v>0</v>
      </c>
      <c r="J582" s="635"/>
      <c r="K582" s="805">
        <v>22329.293626709597</v>
      </c>
      <c r="L582" s="635">
        <v>3.2799690594263478E-2</v>
      </c>
      <c r="M582" s="635"/>
      <c r="N582" s="805">
        <v>11152.736119843399</v>
      </c>
      <c r="O582" s="635">
        <v>8.6179098301083681E-2</v>
      </c>
      <c r="P582" s="635"/>
      <c r="Q582" s="805">
        <v>33482.029746552995</v>
      </c>
      <c r="R582" s="868">
        <v>3.1371137477514577E-2</v>
      </c>
    </row>
    <row r="583" spans="1:18">
      <c r="A583" s="784"/>
      <c r="B583" s="804"/>
      <c r="C583" s="804" t="s">
        <v>1097</v>
      </c>
      <c r="D583" s="123"/>
      <c r="E583" s="805">
        <v>0</v>
      </c>
      <c r="F583" s="868">
        <v>0</v>
      </c>
      <c r="G583" s="804"/>
      <c r="H583" s="805">
        <v>0</v>
      </c>
      <c r="I583" s="868">
        <v>0</v>
      </c>
      <c r="J583" s="635"/>
      <c r="K583" s="805">
        <v>0</v>
      </c>
      <c r="L583" s="635">
        <v>0</v>
      </c>
      <c r="M583" s="635"/>
      <c r="N583" s="805">
        <v>0</v>
      </c>
      <c r="O583" s="635">
        <v>0</v>
      </c>
      <c r="P583" s="635"/>
      <c r="Q583" s="805">
        <v>0</v>
      </c>
      <c r="R583" s="868">
        <v>0</v>
      </c>
    </row>
    <row r="584" spans="1:18">
      <c r="A584" s="784"/>
      <c r="B584" s="804"/>
      <c r="C584" s="804" t="s">
        <v>1098</v>
      </c>
      <c r="D584" s="804"/>
      <c r="E584" s="805">
        <v>0</v>
      </c>
      <c r="F584" s="868">
        <v>0</v>
      </c>
      <c r="G584" s="804"/>
      <c r="H584" s="805">
        <v>0</v>
      </c>
      <c r="I584" s="868">
        <v>0</v>
      </c>
      <c r="J584" s="635"/>
      <c r="K584" s="805">
        <v>0</v>
      </c>
      <c r="L584" s="635">
        <v>0</v>
      </c>
      <c r="M584" s="635"/>
      <c r="N584" s="805">
        <v>0</v>
      </c>
      <c r="O584" s="635">
        <v>0</v>
      </c>
      <c r="P584" s="635"/>
      <c r="Q584" s="805">
        <v>0</v>
      </c>
      <c r="R584" s="868">
        <v>0</v>
      </c>
    </row>
    <row r="585" spans="1:18">
      <c r="A585" s="784"/>
      <c r="B585" s="804"/>
      <c r="C585" s="862" t="s">
        <v>1099</v>
      </c>
      <c r="D585" s="804"/>
      <c r="E585" s="805">
        <v>0</v>
      </c>
      <c r="F585" s="868">
        <v>0</v>
      </c>
      <c r="G585" s="804"/>
      <c r="H585" s="805">
        <v>0</v>
      </c>
      <c r="I585" s="868">
        <v>0</v>
      </c>
      <c r="J585" s="635"/>
      <c r="K585" s="805">
        <v>0</v>
      </c>
      <c r="L585" s="635">
        <v>0</v>
      </c>
      <c r="M585" s="635"/>
      <c r="N585" s="805">
        <v>0</v>
      </c>
      <c r="O585" s="635">
        <v>0</v>
      </c>
      <c r="P585" s="635"/>
      <c r="Q585" s="805">
        <v>0</v>
      </c>
      <c r="R585" s="868">
        <v>0</v>
      </c>
    </row>
    <row r="586" spans="1:18">
      <c r="A586" s="784"/>
      <c r="B586" s="804"/>
      <c r="C586" s="804" t="s">
        <v>1100</v>
      </c>
      <c r="D586" s="804"/>
      <c r="E586" s="805">
        <v>0</v>
      </c>
      <c r="F586" s="635">
        <v>0</v>
      </c>
      <c r="G586" s="804"/>
      <c r="H586" s="805">
        <v>0</v>
      </c>
      <c r="I586" s="635">
        <v>0</v>
      </c>
      <c r="J586" s="635"/>
      <c r="K586" s="805">
        <v>0</v>
      </c>
      <c r="L586" s="635">
        <v>0</v>
      </c>
      <c r="M586" s="635"/>
      <c r="N586" s="805">
        <v>0</v>
      </c>
      <c r="O586" s="635">
        <v>0</v>
      </c>
      <c r="P586" s="635"/>
      <c r="Q586" s="805">
        <v>0</v>
      </c>
      <c r="R586" s="635">
        <v>0</v>
      </c>
    </row>
    <row r="587" spans="1:18">
      <c r="A587" s="811"/>
      <c r="B587" s="812"/>
      <c r="C587" s="812"/>
      <c r="D587" s="812"/>
      <c r="E587" s="796"/>
      <c r="F587" s="797"/>
      <c r="G587" s="812"/>
      <c r="H587" s="796"/>
      <c r="I587" s="797"/>
      <c r="J587" s="797"/>
      <c r="K587" s="796"/>
      <c r="L587" s="797"/>
      <c r="M587" s="797"/>
      <c r="N587" s="796"/>
      <c r="O587" s="797"/>
      <c r="P587" s="797"/>
      <c r="Q587" s="796"/>
      <c r="R587" s="797"/>
    </row>
    <row r="588" spans="1:18">
      <c r="A588" s="784" t="s">
        <v>388</v>
      </c>
      <c r="B588" s="783"/>
      <c r="C588" s="783"/>
      <c r="D588" s="783"/>
      <c r="E588" s="798">
        <v>-13220.984349999999</v>
      </c>
      <c r="F588" s="241">
        <v>-0.21990773554773704</v>
      </c>
      <c r="G588" s="783"/>
      <c r="H588" s="869">
        <v>-414592.71739683597</v>
      </c>
      <c r="I588" s="241">
        <v>-2.1047870953481338</v>
      </c>
      <c r="J588" s="632"/>
      <c r="K588" s="869">
        <v>-6462087.5935029602</v>
      </c>
      <c r="L588" s="241">
        <v>-9.4922157952364632</v>
      </c>
      <c r="M588" s="632"/>
      <c r="N588" s="869">
        <v>-65089.343980995494</v>
      </c>
      <c r="O588" s="241">
        <v>-0.50295648646352298</v>
      </c>
      <c r="P588" s="870"/>
      <c r="Q588" s="869">
        <v>-6954990.6392307915</v>
      </c>
      <c r="R588" s="241">
        <v>-6.5165095769200976</v>
      </c>
    </row>
    <row r="589" spans="1:18">
      <c r="A589" s="811"/>
      <c r="B589" s="812"/>
      <c r="C589" s="812"/>
      <c r="D589" s="812"/>
      <c r="E589" s="796"/>
      <c r="F589" s="797"/>
      <c r="G589" s="812"/>
      <c r="H589" s="796"/>
      <c r="I589" s="797"/>
      <c r="J589" s="797"/>
      <c r="K589" s="796"/>
      <c r="L589" s="797"/>
      <c r="M589" s="797"/>
      <c r="N589" s="796"/>
      <c r="O589" s="797"/>
      <c r="P589" s="797"/>
      <c r="Q589" s="796"/>
      <c r="R589" s="797"/>
    </row>
    <row r="590" spans="1:18">
      <c r="A590" s="784" t="s">
        <v>389</v>
      </c>
      <c r="B590" s="783"/>
      <c r="C590" s="783"/>
      <c r="D590" s="783"/>
      <c r="E590" s="272">
        <v>6012059.701797083</v>
      </c>
      <c r="F590" s="241">
        <v>100</v>
      </c>
      <c r="G590" s="783"/>
      <c r="H590" s="272">
        <v>19697608.290793039</v>
      </c>
      <c r="I590" s="241">
        <v>100</v>
      </c>
      <c r="J590" s="241"/>
      <c r="K590" s="272">
        <v>68077756.899983972</v>
      </c>
      <c r="L590" s="241">
        <v>100</v>
      </c>
      <c r="M590" s="241"/>
      <c r="N590" s="272">
        <v>12941346.961973442</v>
      </c>
      <c r="O590" s="241">
        <v>100</v>
      </c>
      <c r="P590" s="241"/>
      <c r="Q590" s="272">
        <v>106728771.85454755</v>
      </c>
      <c r="R590" s="241">
        <v>100</v>
      </c>
    </row>
    <row r="591" spans="1:18" ht="14.4" thickBot="1">
      <c r="A591" s="871"/>
      <c r="B591" s="872"/>
      <c r="C591" s="872"/>
      <c r="D591" s="873"/>
      <c r="E591" s="874"/>
      <c r="F591" s="875"/>
      <c r="G591" s="873"/>
      <c r="H591" s="874"/>
      <c r="I591" s="875"/>
      <c r="J591" s="875"/>
      <c r="K591" s="874"/>
      <c r="L591" s="875"/>
      <c r="M591" s="874"/>
      <c r="N591" s="874"/>
      <c r="O591" s="875"/>
      <c r="P591" s="874"/>
      <c r="Q591" s="874"/>
      <c r="R591" s="875"/>
    </row>
    <row r="592" spans="1:18">
      <c r="A592" s="138"/>
      <c r="B592" s="123"/>
      <c r="C592" s="123"/>
      <c r="D592" s="123"/>
      <c r="E592" s="876"/>
      <c r="F592" s="876"/>
      <c r="G592" s="123"/>
      <c r="H592" s="876"/>
      <c r="I592" s="876"/>
      <c r="J592" s="876"/>
      <c r="K592" s="876"/>
      <c r="L592" s="876"/>
      <c r="M592" s="876"/>
      <c r="N592" s="876"/>
      <c r="O592" s="876"/>
      <c r="P592" s="876"/>
      <c r="Q592" s="876"/>
      <c r="R592" s="876"/>
    </row>
    <row r="593" spans="1:18">
      <c r="A593" s="138"/>
      <c r="B593" s="123"/>
      <c r="C593" s="123"/>
      <c r="D593" s="217"/>
      <c r="E593" s="876"/>
      <c r="F593" s="876"/>
      <c r="G593" s="123"/>
      <c r="H593" s="876"/>
      <c r="I593" s="876"/>
      <c r="J593" s="876"/>
      <c r="K593" s="876"/>
      <c r="L593" s="876"/>
      <c r="M593" s="876"/>
      <c r="N593" s="876"/>
      <c r="O593" s="876"/>
      <c r="P593" s="876"/>
      <c r="Q593" s="876"/>
      <c r="R593" s="876"/>
    </row>
  </sheetData>
  <mergeCells count="8">
    <mergeCell ref="C367:D367"/>
    <mergeCell ref="V384:W384"/>
    <mergeCell ref="O1:P1"/>
    <mergeCell ref="A3:R3"/>
    <mergeCell ref="A4:R4"/>
    <mergeCell ref="Q6:R6"/>
    <mergeCell ref="C41:D41"/>
    <mergeCell ref="C366:D366"/>
  </mergeCells>
  <printOptions horizontalCentered="1" verticalCentered="1"/>
  <pageMargins left="0.24" right="0.31" top="0.25" bottom="0.24" header="0" footer="0"/>
  <pageSetup paperSize="9" scale="38" fitToHeight="3"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E02274-AF6C-4DBA-A3B3-1A33542FE090}">
  <sheetPr codeName="Hoja41">
    <pageSetUpPr fitToPage="1"/>
  </sheetPr>
  <dimension ref="A1:AH725"/>
  <sheetViews>
    <sheetView zoomScale="84" zoomScaleNormal="84" workbookViewId="0"/>
  </sheetViews>
  <sheetFormatPr baseColWidth="10" defaultColWidth="11.44140625" defaultRowHeight="13.2"/>
  <cols>
    <col min="1" max="1" width="1.5546875" style="773" customWidth="1"/>
    <col min="2" max="2" width="1.6640625" style="773" customWidth="1"/>
    <col min="3" max="3" width="24.44140625" style="773" customWidth="1"/>
    <col min="4" max="4" width="14.33203125" style="773" customWidth="1"/>
    <col min="5" max="5" width="9" style="773" customWidth="1"/>
    <col min="6" max="6" width="1.33203125" style="773" customWidth="1"/>
    <col min="7" max="7" width="14.33203125" style="773" customWidth="1"/>
    <col min="8" max="8" width="9" style="773" customWidth="1"/>
    <col min="9" max="9" width="1.33203125" style="773" customWidth="1"/>
    <col min="10" max="10" width="14.33203125" style="773" customWidth="1"/>
    <col min="11" max="11" width="9" style="773" customWidth="1"/>
    <col min="12" max="12" width="1.33203125" style="773" customWidth="1"/>
    <col min="13" max="13" width="14.33203125" style="773" customWidth="1"/>
    <col min="14" max="14" width="9" style="773" customWidth="1"/>
    <col min="15" max="15" width="1.33203125" style="773" customWidth="1"/>
    <col min="16" max="16" width="13" style="773" customWidth="1"/>
    <col min="17" max="17" width="9" style="773" customWidth="1"/>
    <col min="18" max="18" width="11.44140625" style="773"/>
    <col min="19" max="19" width="11.44140625" style="877"/>
    <col min="20" max="20" width="7" style="773" customWidth="1"/>
    <col min="21" max="21" width="5.6640625" style="773" customWidth="1"/>
    <col min="22" max="22" width="9" style="773" customWidth="1"/>
    <col min="23" max="23" width="2" style="773" customWidth="1"/>
    <col min="24" max="25" width="12.33203125" style="773" customWidth="1"/>
    <col min="26" max="26" width="2" style="773" customWidth="1"/>
    <col min="27" max="27" width="12.33203125" style="773" customWidth="1"/>
    <col min="28" max="28" width="12.77734375" style="773" customWidth="1"/>
    <col min="29" max="29" width="2" style="773" customWidth="1"/>
    <col min="30" max="30" width="5.6640625" style="773" customWidth="1"/>
    <col min="31" max="31" width="8.5546875" style="773" customWidth="1"/>
    <col min="32" max="32" width="2.33203125" style="773" customWidth="1"/>
    <col min="33" max="33" width="5.6640625" style="773" customWidth="1"/>
    <col min="34" max="34" width="10.33203125" style="773" customWidth="1"/>
    <col min="35" max="41" width="5.6640625" style="773" customWidth="1"/>
    <col min="42" max="256" width="11.44140625" style="773"/>
    <col min="257" max="257" width="1.5546875" style="773" customWidth="1"/>
    <col min="258" max="258" width="1.6640625" style="773" customWidth="1"/>
    <col min="259" max="259" width="24.44140625" style="773" customWidth="1"/>
    <col min="260" max="260" width="14.33203125" style="773" customWidth="1"/>
    <col min="261" max="261" width="9" style="773" customWidth="1"/>
    <col min="262" max="262" width="1.33203125" style="773" customWidth="1"/>
    <col min="263" max="263" width="14.33203125" style="773" customWidth="1"/>
    <col min="264" max="264" width="9" style="773" customWidth="1"/>
    <col min="265" max="265" width="1.33203125" style="773" customWidth="1"/>
    <col min="266" max="266" width="14.33203125" style="773" customWidth="1"/>
    <col min="267" max="267" width="9" style="773" customWidth="1"/>
    <col min="268" max="268" width="1.33203125" style="773" customWidth="1"/>
    <col min="269" max="269" width="14.33203125" style="773" customWidth="1"/>
    <col min="270" max="270" width="9" style="773" customWidth="1"/>
    <col min="271" max="271" width="1.33203125" style="773" customWidth="1"/>
    <col min="272" max="272" width="13" style="773" customWidth="1"/>
    <col min="273" max="273" width="9" style="773" customWidth="1"/>
    <col min="274" max="275" width="11.44140625" style="773"/>
    <col min="276" max="276" width="7" style="773" customWidth="1"/>
    <col min="277" max="277" width="5.6640625" style="773" customWidth="1"/>
    <col min="278" max="278" width="9" style="773" customWidth="1"/>
    <col min="279" max="279" width="2" style="773" customWidth="1"/>
    <col min="280" max="281" width="12.33203125" style="773" customWidth="1"/>
    <col min="282" max="282" width="2" style="773" customWidth="1"/>
    <col min="283" max="283" width="12.33203125" style="773" customWidth="1"/>
    <col min="284" max="284" width="12.77734375" style="773" customWidth="1"/>
    <col min="285" max="285" width="2" style="773" customWidth="1"/>
    <col min="286" max="286" width="5.6640625" style="773" customWidth="1"/>
    <col min="287" max="287" width="8.5546875" style="773" customWidth="1"/>
    <col min="288" max="288" width="2.33203125" style="773" customWidth="1"/>
    <col min="289" max="289" width="5.6640625" style="773" customWidth="1"/>
    <col min="290" max="290" width="10.33203125" style="773" customWidth="1"/>
    <col min="291" max="297" width="5.6640625" style="773" customWidth="1"/>
    <col min="298" max="512" width="11.44140625" style="773"/>
    <col min="513" max="513" width="1.5546875" style="773" customWidth="1"/>
    <col min="514" max="514" width="1.6640625" style="773" customWidth="1"/>
    <col min="515" max="515" width="24.44140625" style="773" customWidth="1"/>
    <col min="516" max="516" width="14.33203125" style="773" customWidth="1"/>
    <col min="517" max="517" width="9" style="773" customWidth="1"/>
    <col min="518" max="518" width="1.33203125" style="773" customWidth="1"/>
    <col min="519" max="519" width="14.33203125" style="773" customWidth="1"/>
    <col min="520" max="520" width="9" style="773" customWidth="1"/>
    <col min="521" max="521" width="1.33203125" style="773" customWidth="1"/>
    <col min="522" max="522" width="14.33203125" style="773" customWidth="1"/>
    <col min="523" max="523" width="9" style="773" customWidth="1"/>
    <col min="524" max="524" width="1.33203125" style="773" customWidth="1"/>
    <col min="525" max="525" width="14.33203125" style="773" customWidth="1"/>
    <col min="526" max="526" width="9" style="773" customWidth="1"/>
    <col min="527" max="527" width="1.33203125" style="773" customWidth="1"/>
    <col min="528" max="528" width="13" style="773" customWidth="1"/>
    <col min="529" max="529" width="9" style="773" customWidth="1"/>
    <col min="530" max="531" width="11.44140625" style="773"/>
    <col min="532" max="532" width="7" style="773" customWidth="1"/>
    <col min="533" max="533" width="5.6640625" style="773" customWidth="1"/>
    <col min="534" max="534" width="9" style="773" customWidth="1"/>
    <col min="535" max="535" width="2" style="773" customWidth="1"/>
    <col min="536" max="537" width="12.33203125" style="773" customWidth="1"/>
    <col min="538" max="538" width="2" style="773" customWidth="1"/>
    <col min="539" max="539" width="12.33203125" style="773" customWidth="1"/>
    <col min="540" max="540" width="12.77734375" style="773" customWidth="1"/>
    <col min="541" max="541" width="2" style="773" customWidth="1"/>
    <col min="542" max="542" width="5.6640625" style="773" customWidth="1"/>
    <col min="543" max="543" width="8.5546875" style="773" customWidth="1"/>
    <col min="544" max="544" width="2.33203125" style="773" customWidth="1"/>
    <col min="545" max="545" width="5.6640625" style="773" customWidth="1"/>
    <col min="546" max="546" width="10.33203125" style="773" customWidth="1"/>
    <col min="547" max="553" width="5.6640625" style="773" customWidth="1"/>
    <col min="554" max="768" width="11.44140625" style="773"/>
    <col min="769" max="769" width="1.5546875" style="773" customWidth="1"/>
    <col min="770" max="770" width="1.6640625" style="773" customWidth="1"/>
    <col min="771" max="771" width="24.44140625" style="773" customWidth="1"/>
    <col min="772" max="772" width="14.33203125" style="773" customWidth="1"/>
    <col min="773" max="773" width="9" style="773" customWidth="1"/>
    <col min="774" max="774" width="1.33203125" style="773" customWidth="1"/>
    <col min="775" max="775" width="14.33203125" style="773" customWidth="1"/>
    <col min="776" max="776" width="9" style="773" customWidth="1"/>
    <col min="777" max="777" width="1.33203125" style="773" customWidth="1"/>
    <col min="778" max="778" width="14.33203125" style="773" customWidth="1"/>
    <col min="779" max="779" width="9" style="773" customWidth="1"/>
    <col min="780" max="780" width="1.33203125" style="773" customWidth="1"/>
    <col min="781" max="781" width="14.33203125" style="773" customWidth="1"/>
    <col min="782" max="782" width="9" style="773" customWidth="1"/>
    <col min="783" max="783" width="1.33203125" style="773" customWidth="1"/>
    <col min="784" max="784" width="13" style="773" customWidth="1"/>
    <col min="785" max="785" width="9" style="773" customWidth="1"/>
    <col min="786" max="787" width="11.44140625" style="773"/>
    <col min="788" max="788" width="7" style="773" customWidth="1"/>
    <col min="789" max="789" width="5.6640625" style="773" customWidth="1"/>
    <col min="790" max="790" width="9" style="773" customWidth="1"/>
    <col min="791" max="791" width="2" style="773" customWidth="1"/>
    <col min="792" max="793" width="12.33203125" style="773" customWidth="1"/>
    <col min="794" max="794" width="2" style="773" customWidth="1"/>
    <col min="795" max="795" width="12.33203125" style="773" customWidth="1"/>
    <col min="796" max="796" width="12.77734375" style="773" customWidth="1"/>
    <col min="797" max="797" width="2" style="773" customWidth="1"/>
    <col min="798" max="798" width="5.6640625" style="773" customWidth="1"/>
    <col min="799" max="799" width="8.5546875" style="773" customWidth="1"/>
    <col min="800" max="800" width="2.33203125" style="773" customWidth="1"/>
    <col min="801" max="801" width="5.6640625" style="773" customWidth="1"/>
    <col min="802" max="802" width="10.33203125" style="773" customWidth="1"/>
    <col min="803" max="809" width="5.6640625" style="773" customWidth="1"/>
    <col min="810" max="1024" width="11.44140625" style="773"/>
    <col min="1025" max="1025" width="1.5546875" style="773" customWidth="1"/>
    <col min="1026" max="1026" width="1.6640625" style="773" customWidth="1"/>
    <col min="1027" max="1027" width="24.44140625" style="773" customWidth="1"/>
    <col min="1028" max="1028" width="14.33203125" style="773" customWidth="1"/>
    <col min="1029" max="1029" width="9" style="773" customWidth="1"/>
    <col min="1030" max="1030" width="1.33203125" style="773" customWidth="1"/>
    <col min="1031" max="1031" width="14.33203125" style="773" customWidth="1"/>
    <col min="1032" max="1032" width="9" style="773" customWidth="1"/>
    <col min="1033" max="1033" width="1.33203125" style="773" customWidth="1"/>
    <col min="1034" max="1034" width="14.33203125" style="773" customWidth="1"/>
    <col min="1035" max="1035" width="9" style="773" customWidth="1"/>
    <col min="1036" max="1036" width="1.33203125" style="773" customWidth="1"/>
    <col min="1037" max="1037" width="14.33203125" style="773" customWidth="1"/>
    <col min="1038" max="1038" width="9" style="773" customWidth="1"/>
    <col min="1039" max="1039" width="1.33203125" style="773" customWidth="1"/>
    <col min="1040" max="1040" width="13" style="773" customWidth="1"/>
    <col min="1041" max="1041" width="9" style="773" customWidth="1"/>
    <col min="1042" max="1043" width="11.44140625" style="773"/>
    <col min="1044" max="1044" width="7" style="773" customWidth="1"/>
    <col min="1045" max="1045" width="5.6640625" style="773" customWidth="1"/>
    <col min="1046" max="1046" width="9" style="773" customWidth="1"/>
    <col min="1047" max="1047" width="2" style="773" customWidth="1"/>
    <col min="1048" max="1049" width="12.33203125" style="773" customWidth="1"/>
    <col min="1050" max="1050" width="2" style="773" customWidth="1"/>
    <col min="1051" max="1051" width="12.33203125" style="773" customWidth="1"/>
    <col min="1052" max="1052" width="12.77734375" style="773" customWidth="1"/>
    <col min="1053" max="1053" width="2" style="773" customWidth="1"/>
    <col min="1054" max="1054" width="5.6640625" style="773" customWidth="1"/>
    <col min="1055" max="1055" width="8.5546875" style="773" customWidth="1"/>
    <col min="1056" max="1056" width="2.33203125" style="773" customWidth="1"/>
    <col min="1057" max="1057" width="5.6640625" style="773" customWidth="1"/>
    <col min="1058" max="1058" width="10.33203125" style="773" customWidth="1"/>
    <col min="1059" max="1065" width="5.6640625" style="773" customWidth="1"/>
    <col min="1066" max="1280" width="11.44140625" style="773"/>
    <col min="1281" max="1281" width="1.5546875" style="773" customWidth="1"/>
    <col min="1282" max="1282" width="1.6640625" style="773" customWidth="1"/>
    <col min="1283" max="1283" width="24.44140625" style="773" customWidth="1"/>
    <col min="1284" max="1284" width="14.33203125" style="773" customWidth="1"/>
    <col min="1285" max="1285" width="9" style="773" customWidth="1"/>
    <col min="1286" max="1286" width="1.33203125" style="773" customWidth="1"/>
    <col min="1287" max="1287" width="14.33203125" style="773" customWidth="1"/>
    <col min="1288" max="1288" width="9" style="773" customWidth="1"/>
    <col min="1289" max="1289" width="1.33203125" style="773" customWidth="1"/>
    <col min="1290" max="1290" width="14.33203125" style="773" customWidth="1"/>
    <col min="1291" max="1291" width="9" style="773" customWidth="1"/>
    <col min="1292" max="1292" width="1.33203125" style="773" customWidth="1"/>
    <col min="1293" max="1293" width="14.33203125" style="773" customWidth="1"/>
    <col min="1294" max="1294" width="9" style="773" customWidth="1"/>
    <col min="1295" max="1295" width="1.33203125" style="773" customWidth="1"/>
    <col min="1296" max="1296" width="13" style="773" customWidth="1"/>
    <col min="1297" max="1297" width="9" style="773" customWidth="1"/>
    <col min="1298" max="1299" width="11.44140625" style="773"/>
    <col min="1300" max="1300" width="7" style="773" customWidth="1"/>
    <col min="1301" max="1301" width="5.6640625" style="773" customWidth="1"/>
    <col min="1302" max="1302" width="9" style="773" customWidth="1"/>
    <col min="1303" max="1303" width="2" style="773" customWidth="1"/>
    <col min="1304" max="1305" width="12.33203125" style="773" customWidth="1"/>
    <col min="1306" max="1306" width="2" style="773" customWidth="1"/>
    <col min="1307" max="1307" width="12.33203125" style="773" customWidth="1"/>
    <col min="1308" max="1308" width="12.77734375" style="773" customWidth="1"/>
    <col min="1309" max="1309" width="2" style="773" customWidth="1"/>
    <col min="1310" max="1310" width="5.6640625" style="773" customWidth="1"/>
    <col min="1311" max="1311" width="8.5546875" style="773" customWidth="1"/>
    <col min="1312" max="1312" width="2.33203125" style="773" customWidth="1"/>
    <col min="1313" max="1313" width="5.6640625" style="773" customWidth="1"/>
    <col min="1314" max="1314" width="10.33203125" style="773" customWidth="1"/>
    <col min="1315" max="1321" width="5.6640625" style="773" customWidth="1"/>
    <col min="1322" max="1536" width="11.44140625" style="773"/>
    <col min="1537" max="1537" width="1.5546875" style="773" customWidth="1"/>
    <col min="1538" max="1538" width="1.6640625" style="773" customWidth="1"/>
    <col min="1539" max="1539" width="24.44140625" style="773" customWidth="1"/>
    <col min="1540" max="1540" width="14.33203125" style="773" customWidth="1"/>
    <col min="1541" max="1541" width="9" style="773" customWidth="1"/>
    <col min="1542" max="1542" width="1.33203125" style="773" customWidth="1"/>
    <col min="1543" max="1543" width="14.33203125" style="773" customWidth="1"/>
    <col min="1544" max="1544" width="9" style="773" customWidth="1"/>
    <col min="1545" max="1545" width="1.33203125" style="773" customWidth="1"/>
    <col min="1546" max="1546" width="14.33203125" style="773" customWidth="1"/>
    <col min="1547" max="1547" width="9" style="773" customWidth="1"/>
    <col min="1548" max="1548" width="1.33203125" style="773" customWidth="1"/>
    <col min="1549" max="1549" width="14.33203125" style="773" customWidth="1"/>
    <col min="1550" max="1550" width="9" style="773" customWidth="1"/>
    <col min="1551" max="1551" width="1.33203125" style="773" customWidth="1"/>
    <col min="1552" max="1552" width="13" style="773" customWidth="1"/>
    <col min="1553" max="1553" width="9" style="773" customWidth="1"/>
    <col min="1554" max="1555" width="11.44140625" style="773"/>
    <col min="1556" max="1556" width="7" style="773" customWidth="1"/>
    <col min="1557" max="1557" width="5.6640625" style="773" customWidth="1"/>
    <col min="1558" max="1558" width="9" style="773" customWidth="1"/>
    <col min="1559" max="1559" width="2" style="773" customWidth="1"/>
    <col min="1560" max="1561" width="12.33203125" style="773" customWidth="1"/>
    <col min="1562" max="1562" width="2" style="773" customWidth="1"/>
    <col min="1563" max="1563" width="12.33203125" style="773" customWidth="1"/>
    <col min="1564" max="1564" width="12.77734375" style="773" customWidth="1"/>
    <col min="1565" max="1565" width="2" style="773" customWidth="1"/>
    <col min="1566" max="1566" width="5.6640625" style="773" customWidth="1"/>
    <col min="1567" max="1567" width="8.5546875" style="773" customWidth="1"/>
    <col min="1568" max="1568" width="2.33203125" style="773" customWidth="1"/>
    <col min="1569" max="1569" width="5.6640625" style="773" customWidth="1"/>
    <col min="1570" max="1570" width="10.33203125" style="773" customWidth="1"/>
    <col min="1571" max="1577" width="5.6640625" style="773" customWidth="1"/>
    <col min="1578" max="1792" width="11.44140625" style="773"/>
    <col min="1793" max="1793" width="1.5546875" style="773" customWidth="1"/>
    <col min="1794" max="1794" width="1.6640625" style="773" customWidth="1"/>
    <col min="1795" max="1795" width="24.44140625" style="773" customWidth="1"/>
    <col min="1796" max="1796" width="14.33203125" style="773" customWidth="1"/>
    <col min="1797" max="1797" width="9" style="773" customWidth="1"/>
    <col min="1798" max="1798" width="1.33203125" style="773" customWidth="1"/>
    <col min="1799" max="1799" width="14.33203125" style="773" customWidth="1"/>
    <col min="1800" max="1800" width="9" style="773" customWidth="1"/>
    <col min="1801" max="1801" width="1.33203125" style="773" customWidth="1"/>
    <col min="1802" max="1802" width="14.33203125" style="773" customWidth="1"/>
    <col min="1803" max="1803" width="9" style="773" customWidth="1"/>
    <col min="1804" max="1804" width="1.33203125" style="773" customWidth="1"/>
    <col min="1805" max="1805" width="14.33203125" style="773" customWidth="1"/>
    <col min="1806" max="1806" width="9" style="773" customWidth="1"/>
    <col min="1807" max="1807" width="1.33203125" style="773" customWidth="1"/>
    <col min="1808" max="1808" width="13" style="773" customWidth="1"/>
    <col min="1809" max="1809" width="9" style="773" customWidth="1"/>
    <col min="1810" max="1811" width="11.44140625" style="773"/>
    <col min="1812" max="1812" width="7" style="773" customWidth="1"/>
    <col min="1813" max="1813" width="5.6640625" style="773" customWidth="1"/>
    <col min="1814" max="1814" width="9" style="773" customWidth="1"/>
    <col min="1815" max="1815" width="2" style="773" customWidth="1"/>
    <col min="1816" max="1817" width="12.33203125" style="773" customWidth="1"/>
    <col min="1818" max="1818" width="2" style="773" customWidth="1"/>
    <col min="1819" max="1819" width="12.33203125" style="773" customWidth="1"/>
    <col min="1820" max="1820" width="12.77734375" style="773" customWidth="1"/>
    <col min="1821" max="1821" width="2" style="773" customWidth="1"/>
    <col min="1822" max="1822" width="5.6640625" style="773" customWidth="1"/>
    <col min="1823" max="1823" width="8.5546875" style="773" customWidth="1"/>
    <col min="1824" max="1824" width="2.33203125" style="773" customWidth="1"/>
    <col min="1825" max="1825" width="5.6640625" style="773" customWidth="1"/>
    <col min="1826" max="1826" width="10.33203125" style="773" customWidth="1"/>
    <col min="1827" max="1833" width="5.6640625" style="773" customWidth="1"/>
    <col min="1834" max="2048" width="11.44140625" style="773"/>
    <col min="2049" max="2049" width="1.5546875" style="773" customWidth="1"/>
    <col min="2050" max="2050" width="1.6640625" style="773" customWidth="1"/>
    <col min="2051" max="2051" width="24.44140625" style="773" customWidth="1"/>
    <col min="2052" max="2052" width="14.33203125" style="773" customWidth="1"/>
    <col min="2053" max="2053" width="9" style="773" customWidth="1"/>
    <col min="2054" max="2054" width="1.33203125" style="773" customWidth="1"/>
    <col min="2055" max="2055" width="14.33203125" style="773" customWidth="1"/>
    <col min="2056" max="2056" width="9" style="773" customWidth="1"/>
    <col min="2057" max="2057" width="1.33203125" style="773" customWidth="1"/>
    <col min="2058" max="2058" width="14.33203125" style="773" customWidth="1"/>
    <col min="2059" max="2059" width="9" style="773" customWidth="1"/>
    <col min="2060" max="2060" width="1.33203125" style="773" customWidth="1"/>
    <col min="2061" max="2061" width="14.33203125" style="773" customWidth="1"/>
    <col min="2062" max="2062" width="9" style="773" customWidth="1"/>
    <col min="2063" max="2063" width="1.33203125" style="773" customWidth="1"/>
    <col min="2064" max="2064" width="13" style="773" customWidth="1"/>
    <col min="2065" max="2065" width="9" style="773" customWidth="1"/>
    <col min="2066" max="2067" width="11.44140625" style="773"/>
    <col min="2068" max="2068" width="7" style="773" customWidth="1"/>
    <col min="2069" max="2069" width="5.6640625" style="773" customWidth="1"/>
    <col min="2070" max="2070" width="9" style="773" customWidth="1"/>
    <col min="2071" max="2071" width="2" style="773" customWidth="1"/>
    <col min="2072" max="2073" width="12.33203125" style="773" customWidth="1"/>
    <col min="2074" max="2074" width="2" style="773" customWidth="1"/>
    <col min="2075" max="2075" width="12.33203125" style="773" customWidth="1"/>
    <col min="2076" max="2076" width="12.77734375" style="773" customWidth="1"/>
    <col min="2077" max="2077" width="2" style="773" customWidth="1"/>
    <col min="2078" max="2078" width="5.6640625" style="773" customWidth="1"/>
    <col min="2079" max="2079" width="8.5546875" style="773" customWidth="1"/>
    <col min="2080" max="2080" width="2.33203125" style="773" customWidth="1"/>
    <col min="2081" max="2081" width="5.6640625" style="773" customWidth="1"/>
    <col min="2082" max="2082" width="10.33203125" style="773" customWidth="1"/>
    <col min="2083" max="2089" width="5.6640625" style="773" customWidth="1"/>
    <col min="2090" max="2304" width="11.44140625" style="773"/>
    <col min="2305" max="2305" width="1.5546875" style="773" customWidth="1"/>
    <col min="2306" max="2306" width="1.6640625" style="773" customWidth="1"/>
    <col min="2307" max="2307" width="24.44140625" style="773" customWidth="1"/>
    <col min="2308" max="2308" width="14.33203125" style="773" customWidth="1"/>
    <col min="2309" max="2309" width="9" style="773" customWidth="1"/>
    <col min="2310" max="2310" width="1.33203125" style="773" customWidth="1"/>
    <col min="2311" max="2311" width="14.33203125" style="773" customWidth="1"/>
    <col min="2312" max="2312" width="9" style="773" customWidth="1"/>
    <col min="2313" max="2313" width="1.33203125" style="773" customWidth="1"/>
    <col min="2314" max="2314" width="14.33203125" style="773" customWidth="1"/>
    <col min="2315" max="2315" width="9" style="773" customWidth="1"/>
    <col min="2316" max="2316" width="1.33203125" style="773" customWidth="1"/>
    <col min="2317" max="2317" width="14.33203125" style="773" customWidth="1"/>
    <col min="2318" max="2318" width="9" style="773" customWidth="1"/>
    <col min="2319" max="2319" width="1.33203125" style="773" customWidth="1"/>
    <col min="2320" max="2320" width="13" style="773" customWidth="1"/>
    <col min="2321" max="2321" width="9" style="773" customWidth="1"/>
    <col min="2322" max="2323" width="11.44140625" style="773"/>
    <col min="2324" max="2324" width="7" style="773" customWidth="1"/>
    <col min="2325" max="2325" width="5.6640625" style="773" customWidth="1"/>
    <col min="2326" max="2326" width="9" style="773" customWidth="1"/>
    <col min="2327" max="2327" width="2" style="773" customWidth="1"/>
    <col min="2328" max="2329" width="12.33203125" style="773" customWidth="1"/>
    <col min="2330" max="2330" width="2" style="773" customWidth="1"/>
    <col min="2331" max="2331" width="12.33203125" style="773" customWidth="1"/>
    <col min="2332" max="2332" width="12.77734375" style="773" customWidth="1"/>
    <col min="2333" max="2333" width="2" style="773" customWidth="1"/>
    <col min="2334" max="2334" width="5.6640625" style="773" customWidth="1"/>
    <col min="2335" max="2335" width="8.5546875" style="773" customWidth="1"/>
    <col min="2336" max="2336" width="2.33203125" style="773" customWidth="1"/>
    <col min="2337" max="2337" width="5.6640625" style="773" customWidth="1"/>
    <col min="2338" max="2338" width="10.33203125" style="773" customWidth="1"/>
    <col min="2339" max="2345" width="5.6640625" style="773" customWidth="1"/>
    <col min="2346" max="2560" width="11.44140625" style="773"/>
    <col min="2561" max="2561" width="1.5546875" style="773" customWidth="1"/>
    <col min="2562" max="2562" width="1.6640625" style="773" customWidth="1"/>
    <col min="2563" max="2563" width="24.44140625" style="773" customWidth="1"/>
    <col min="2564" max="2564" width="14.33203125" style="773" customWidth="1"/>
    <col min="2565" max="2565" width="9" style="773" customWidth="1"/>
    <col min="2566" max="2566" width="1.33203125" style="773" customWidth="1"/>
    <col min="2567" max="2567" width="14.33203125" style="773" customWidth="1"/>
    <col min="2568" max="2568" width="9" style="773" customWidth="1"/>
    <col min="2569" max="2569" width="1.33203125" style="773" customWidth="1"/>
    <col min="2570" max="2570" width="14.33203125" style="773" customWidth="1"/>
    <col min="2571" max="2571" width="9" style="773" customWidth="1"/>
    <col min="2572" max="2572" width="1.33203125" style="773" customWidth="1"/>
    <col min="2573" max="2573" width="14.33203125" style="773" customWidth="1"/>
    <col min="2574" max="2574" width="9" style="773" customWidth="1"/>
    <col min="2575" max="2575" width="1.33203125" style="773" customWidth="1"/>
    <col min="2576" max="2576" width="13" style="773" customWidth="1"/>
    <col min="2577" max="2577" width="9" style="773" customWidth="1"/>
    <col min="2578" max="2579" width="11.44140625" style="773"/>
    <col min="2580" max="2580" width="7" style="773" customWidth="1"/>
    <col min="2581" max="2581" width="5.6640625" style="773" customWidth="1"/>
    <col min="2582" max="2582" width="9" style="773" customWidth="1"/>
    <col min="2583" max="2583" width="2" style="773" customWidth="1"/>
    <col min="2584" max="2585" width="12.33203125" style="773" customWidth="1"/>
    <col min="2586" max="2586" width="2" style="773" customWidth="1"/>
    <col min="2587" max="2587" width="12.33203125" style="773" customWidth="1"/>
    <col min="2588" max="2588" width="12.77734375" style="773" customWidth="1"/>
    <col min="2589" max="2589" width="2" style="773" customWidth="1"/>
    <col min="2590" max="2590" width="5.6640625" style="773" customWidth="1"/>
    <col min="2591" max="2591" width="8.5546875" style="773" customWidth="1"/>
    <col min="2592" max="2592" width="2.33203125" style="773" customWidth="1"/>
    <col min="2593" max="2593" width="5.6640625" style="773" customWidth="1"/>
    <col min="2594" max="2594" width="10.33203125" style="773" customWidth="1"/>
    <col min="2595" max="2601" width="5.6640625" style="773" customWidth="1"/>
    <col min="2602" max="2816" width="11.44140625" style="773"/>
    <col min="2817" max="2817" width="1.5546875" style="773" customWidth="1"/>
    <col min="2818" max="2818" width="1.6640625" style="773" customWidth="1"/>
    <col min="2819" max="2819" width="24.44140625" style="773" customWidth="1"/>
    <col min="2820" max="2820" width="14.33203125" style="773" customWidth="1"/>
    <col min="2821" max="2821" width="9" style="773" customWidth="1"/>
    <col min="2822" max="2822" width="1.33203125" style="773" customWidth="1"/>
    <col min="2823" max="2823" width="14.33203125" style="773" customWidth="1"/>
    <col min="2824" max="2824" width="9" style="773" customWidth="1"/>
    <col min="2825" max="2825" width="1.33203125" style="773" customWidth="1"/>
    <col min="2826" max="2826" width="14.33203125" style="773" customWidth="1"/>
    <col min="2827" max="2827" width="9" style="773" customWidth="1"/>
    <col min="2828" max="2828" width="1.33203125" style="773" customWidth="1"/>
    <col min="2829" max="2829" width="14.33203125" style="773" customWidth="1"/>
    <col min="2830" max="2830" width="9" style="773" customWidth="1"/>
    <col min="2831" max="2831" width="1.33203125" style="773" customWidth="1"/>
    <col min="2832" max="2832" width="13" style="773" customWidth="1"/>
    <col min="2833" max="2833" width="9" style="773" customWidth="1"/>
    <col min="2834" max="2835" width="11.44140625" style="773"/>
    <col min="2836" max="2836" width="7" style="773" customWidth="1"/>
    <col min="2837" max="2837" width="5.6640625" style="773" customWidth="1"/>
    <col min="2838" max="2838" width="9" style="773" customWidth="1"/>
    <col min="2839" max="2839" width="2" style="773" customWidth="1"/>
    <col min="2840" max="2841" width="12.33203125" style="773" customWidth="1"/>
    <col min="2842" max="2842" width="2" style="773" customWidth="1"/>
    <col min="2843" max="2843" width="12.33203125" style="773" customWidth="1"/>
    <col min="2844" max="2844" width="12.77734375" style="773" customWidth="1"/>
    <col min="2845" max="2845" width="2" style="773" customWidth="1"/>
    <col min="2846" max="2846" width="5.6640625" style="773" customWidth="1"/>
    <col min="2847" max="2847" width="8.5546875" style="773" customWidth="1"/>
    <col min="2848" max="2848" width="2.33203125" style="773" customWidth="1"/>
    <col min="2849" max="2849" width="5.6640625" style="773" customWidth="1"/>
    <col min="2850" max="2850" width="10.33203125" style="773" customWidth="1"/>
    <col min="2851" max="2857" width="5.6640625" style="773" customWidth="1"/>
    <col min="2858" max="3072" width="11.44140625" style="773"/>
    <col min="3073" max="3073" width="1.5546875" style="773" customWidth="1"/>
    <col min="3074" max="3074" width="1.6640625" style="773" customWidth="1"/>
    <col min="3075" max="3075" width="24.44140625" style="773" customWidth="1"/>
    <col min="3076" max="3076" width="14.33203125" style="773" customWidth="1"/>
    <col min="3077" max="3077" width="9" style="773" customWidth="1"/>
    <col min="3078" max="3078" width="1.33203125" style="773" customWidth="1"/>
    <col min="3079" max="3079" width="14.33203125" style="773" customWidth="1"/>
    <col min="3080" max="3080" width="9" style="773" customWidth="1"/>
    <col min="3081" max="3081" width="1.33203125" style="773" customWidth="1"/>
    <col min="3082" max="3082" width="14.33203125" style="773" customWidth="1"/>
    <col min="3083" max="3083" width="9" style="773" customWidth="1"/>
    <col min="3084" max="3084" width="1.33203125" style="773" customWidth="1"/>
    <col min="3085" max="3085" width="14.33203125" style="773" customWidth="1"/>
    <col min="3086" max="3086" width="9" style="773" customWidth="1"/>
    <col min="3087" max="3087" width="1.33203125" style="773" customWidth="1"/>
    <col min="3088" max="3088" width="13" style="773" customWidth="1"/>
    <col min="3089" max="3089" width="9" style="773" customWidth="1"/>
    <col min="3090" max="3091" width="11.44140625" style="773"/>
    <col min="3092" max="3092" width="7" style="773" customWidth="1"/>
    <col min="3093" max="3093" width="5.6640625" style="773" customWidth="1"/>
    <col min="3094" max="3094" width="9" style="773" customWidth="1"/>
    <col min="3095" max="3095" width="2" style="773" customWidth="1"/>
    <col min="3096" max="3097" width="12.33203125" style="773" customWidth="1"/>
    <col min="3098" max="3098" width="2" style="773" customWidth="1"/>
    <col min="3099" max="3099" width="12.33203125" style="773" customWidth="1"/>
    <col min="3100" max="3100" width="12.77734375" style="773" customWidth="1"/>
    <col min="3101" max="3101" width="2" style="773" customWidth="1"/>
    <col min="3102" max="3102" width="5.6640625" style="773" customWidth="1"/>
    <col min="3103" max="3103" width="8.5546875" style="773" customWidth="1"/>
    <col min="3104" max="3104" width="2.33203125" style="773" customWidth="1"/>
    <col min="3105" max="3105" width="5.6640625" style="773" customWidth="1"/>
    <col min="3106" max="3106" width="10.33203125" style="773" customWidth="1"/>
    <col min="3107" max="3113" width="5.6640625" style="773" customWidth="1"/>
    <col min="3114" max="3328" width="11.44140625" style="773"/>
    <col min="3329" max="3329" width="1.5546875" style="773" customWidth="1"/>
    <col min="3330" max="3330" width="1.6640625" style="773" customWidth="1"/>
    <col min="3331" max="3331" width="24.44140625" style="773" customWidth="1"/>
    <col min="3332" max="3332" width="14.33203125" style="773" customWidth="1"/>
    <col min="3333" max="3333" width="9" style="773" customWidth="1"/>
    <col min="3334" max="3334" width="1.33203125" style="773" customWidth="1"/>
    <col min="3335" max="3335" width="14.33203125" style="773" customWidth="1"/>
    <col min="3336" max="3336" width="9" style="773" customWidth="1"/>
    <col min="3337" max="3337" width="1.33203125" style="773" customWidth="1"/>
    <col min="3338" max="3338" width="14.33203125" style="773" customWidth="1"/>
    <col min="3339" max="3339" width="9" style="773" customWidth="1"/>
    <col min="3340" max="3340" width="1.33203125" style="773" customWidth="1"/>
    <col min="3341" max="3341" width="14.33203125" style="773" customWidth="1"/>
    <col min="3342" max="3342" width="9" style="773" customWidth="1"/>
    <col min="3343" max="3343" width="1.33203125" style="773" customWidth="1"/>
    <col min="3344" max="3344" width="13" style="773" customWidth="1"/>
    <col min="3345" max="3345" width="9" style="773" customWidth="1"/>
    <col min="3346" max="3347" width="11.44140625" style="773"/>
    <col min="3348" max="3348" width="7" style="773" customWidth="1"/>
    <col min="3349" max="3349" width="5.6640625" style="773" customWidth="1"/>
    <col min="3350" max="3350" width="9" style="773" customWidth="1"/>
    <col min="3351" max="3351" width="2" style="773" customWidth="1"/>
    <col min="3352" max="3353" width="12.33203125" style="773" customWidth="1"/>
    <col min="3354" max="3354" width="2" style="773" customWidth="1"/>
    <col min="3355" max="3355" width="12.33203125" style="773" customWidth="1"/>
    <col min="3356" max="3356" width="12.77734375" style="773" customWidth="1"/>
    <col min="3357" max="3357" width="2" style="773" customWidth="1"/>
    <col min="3358" max="3358" width="5.6640625" style="773" customWidth="1"/>
    <col min="3359" max="3359" width="8.5546875" style="773" customWidth="1"/>
    <col min="3360" max="3360" width="2.33203125" style="773" customWidth="1"/>
    <col min="3361" max="3361" width="5.6640625" style="773" customWidth="1"/>
    <col min="3362" max="3362" width="10.33203125" style="773" customWidth="1"/>
    <col min="3363" max="3369" width="5.6640625" style="773" customWidth="1"/>
    <col min="3370" max="3584" width="11.44140625" style="773"/>
    <col min="3585" max="3585" width="1.5546875" style="773" customWidth="1"/>
    <col min="3586" max="3586" width="1.6640625" style="773" customWidth="1"/>
    <col min="3587" max="3587" width="24.44140625" style="773" customWidth="1"/>
    <col min="3588" max="3588" width="14.33203125" style="773" customWidth="1"/>
    <col min="3589" max="3589" width="9" style="773" customWidth="1"/>
    <col min="3590" max="3590" width="1.33203125" style="773" customWidth="1"/>
    <col min="3591" max="3591" width="14.33203125" style="773" customWidth="1"/>
    <col min="3592" max="3592" width="9" style="773" customWidth="1"/>
    <col min="3593" max="3593" width="1.33203125" style="773" customWidth="1"/>
    <col min="3594" max="3594" width="14.33203125" style="773" customWidth="1"/>
    <col min="3595" max="3595" width="9" style="773" customWidth="1"/>
    <col min="3596" max="3596" width="1.33203125" style="773" customWidth="1"/>
    <col min="3597" max="3597" width="14.33203125" style="773" customWidth="1"/>
    <col min="3598" max="3598" width="9" style="773" customWidth="1"/>
    <col min="3599" max="3599" width="1.33203125" style="773" customWidth="1"/>
    <col min="3600" max="3600" width="13" style="773" customWidth="1"/>
    <col min="3601" max="3601" width="9" style="773" customWidth="1"/>
    <col min="3602" max="3603" width="11.44140625" style="773"/>
    <col min="3604" max="3604" width="7" style="773" customWidth="1"/>
    <col min="3605" max="3605" width="5.6640625" style="773" customWidth="1"/>
    <col min="3606" max="3606" width="9" style="773" customWidth="1"/>
    <col min="3607" max="3607" width="2" style="773" customWidth="1"/>
    <col min="3608" max="3609" width="12.33203125" style="773" customWidth="1"/>
    <col min="3610" max="3610" width="2" style="773" customWidth="1"/>
    <col min="3611" max="3611" width="12.33203125" style="773" customWidth="1"/>
    <col min="3612" max="3612" width="12.77734375" style="773" customWidth="1"/>
    <col min="3613" max="3613" width="2" style="773" customWidth="1"/>
    <col min="3614" max="3614" width="5.6640625" style="773" customWidth="1"/>
    <col min="3615" max="3615" width="8.5546875" style="773" customWidth="1"/>
    <col min="3616" max="3616" width="2.33203125" style="773" customWidth="1"/>
    <col min="3617" max="3617" width="5.6640625" style="773" customWidth="1"/>
    <col min="3618" max="3618" width="10.33203125" style="773" customWidth="1"/>
    <col min="3619" max="3625" width="5.6640625" style="773" customWidth="1"/>
    <col min="3626" max="3840" width="11.44140625" style="773"/>
    <col min="3841" max="3841" width="1.5546875" style="773" customWidth="1"/>
    <col min="3842" max="3842" width="1.6640625" style="773" customWidth="1"/>
    <col min="3843" max="3843" width="24.44140625" style="773" customWidth="1"/>
    <col min="3844" max="3844" width="14.33203125" style="773" customWidth="1"/>
    <col min="3845" max="3845" width="9" style="773" customWidth="1"/>
    <col min="3846" max="3846" width="1.33203125" style="773" customWidth="1"/>
    <col min="3847" max="3847" width="14.33203125" style="773" customWidth="1"/>
    <col min="3848" max="3848" width="9" style="773" customWidth="1"/>
    <col min="3849" max="3849" width="1.33203125" style="773" customWidth="1"/>
    <col min="3850" max="3850" width="14.33203125" style="773" customWidth="1"/>
    <col min="3851" max="3851" width="9" style="773" customWidth="1"/>
    <col min="3852" max="3852" width="1.33203125" style="773" customWidth="1"/>
    <col min="3853" max="3853" width="14.33203125" style="773" customWidth="1"/>
    <col min="3854" max="3854" width="9" style="773" customWidth="1"/>
    <col min="3855" max="3855" width="1.33203125" style="773" customWidth="1"/>
    <col min="3856" max="3856" width="13" style="773" customWidth="1"/>
    <col min="3857" max="3857" width="9" style="773" customWidth="1"/>
    <col min="3858" max="3859" width="11.44140625" style="773"/>
    <col min="3860" max="3860" width="7" style="773" customWidth="1"/>
    <col min="3861" max="3861" width="5.6640625" style="773" customWidth="1"/>
    <col min="3862" max="3862" width="9" style="773" customWidth="1"/>
    <col min="3863" max="3863" width="2" style="773" customWidth="1"/>
    <col min="3864" max="3865" width="12.33203125" style="773" customWidth="1"/>
    <col min="3866" max="3866" width="2" style="773" customWidth="1"/>
    <col min="3867" max="3867" width="12.33203125" style="773" customWidth="1"/>
    <col min="3868" max="3868" width="12.77734375" style="773" customWidth="1"/>
    <col min="3869" max="3869" width="2" style="773" customWidth="1"/>
    <col min="3870" max="3870" width="5.6640625" style="773" customWidth="1"/>
    <col min="3871" max="3871" width="8.5546875" style="773" customWidth="1"/>
    <col min="3872" max="3872" width="2.33203125" style="773" customWidth="1"/>
    <col min="3873" max="3873" width="5.6640625" style="773" customWidth="1"/>
    <col min="3874" max="3874" width="10.33203125" style="773" customWidth="1"/>
    <col min="3875" max="3881" width="5.6640625" style="773" customWidth="1"/>
    <col min="3882" max="4096" width="11.44140625" style="773"/>
    <col min="4097" max="4097" width="1.5546875" style="773" customWidth="1"/>
    <col min="4098" max="4098" width="1.6640625" style="773" customWidth="1"/>
    <col min="4099" max="4099" width="24.44140625" style="773" customWidth="1"/>
    <col min="4100" max="4100" width="14.33203125" style="773" customWidth="1"/>
    <col min="4101" max="4101" width="9" style="773" customWidth="1"/>
    <col min="4102" max="4102" width="1.33203125" style="773" customWidth="1"/>
    <col min="4103" max="4103" width="14.33203125" style="773" customWidth="1"/>
    <col min="4104" max="4104" width="9" style="773" customWidth="1"/>
    <col min="4105" max="4105" width="1.33203125" style="773" customWidth="1"/>
    <col min="4106" max="4106" width="14.33203125" style="773" customWidth="1"/>
    <col min="4107" max="4107" width="9" style="773" customWidth="1"/>
    <col min="4108" max="4108" width="1.33203125" style="773" customWidth="1"/>
    <col min="4109" max="4109" width="14.33203125" style="773" customWidth="1"/>
    <col min="4110" max="4110" width="9" style="773" customWidth="1"/>
    <col min="4111" max="4111" width="1.33203125" style="773" customWidth="1"/>
    <col min="4112" max="4112" width="13" style="773" customWidth="1"/>
    <col min="4113" max="4113" width="9" style="773" customWidth="1"/>
    <col min="4114" max="4115" width="11.44140625" style="773"/>
    <col min="4116" max="4116" width="7" style="773" customWidth="1"/>
    <col min="4117" max="4117" width="5.6640625" style="773" customWidth="1"/>
    <col min="4118" max="4118" width="9" style="773" customWidth="1"/>
    <col min="4119" max="4119" width="2" style="773" customWidth="1"/>
    <col min="4120" max="4121" width="12.33203125" style="773" customWidth="1"/>
    <col min="4122" max="4122" width="2" style="773" customWidth="1"/>
    <col min="4123" max="4123" width="12.33203125" style="773" customWidth="1"/>
    <col min="4124" max="4124" width="12.77734375" style="773" customWidth="1"/>
    <col min="4125" max="4125" width="2" style="773" customWidth="1"/>
    <col min="4126" max="4126" width="5.6640625" style="773" customWidth="1"/>
    <col min="4127" max="4127" width="8.5546875" style="773" customWidth="1"/>
    <col min="4128" max="4128" width="2.33203125" style="773" customWidth="1"/>
    <col min="4129" max="4129" width="5.6640625" style="773" customWidth="1"/>
    <col min="4130" max="4130" width="10.33203125" style="773" customWidth="1"/>
    <col min="4131" max="4137" width="5.6640625" style="773" customWidth="1"/>
    <col min="4138" max="4352" width="11.44140625" style="773"/>
    <col min="4353" max="4353" width="1.5546875" style="773" customWidth="1"/>
    <col min="4354" max="4354" width="1.6640625" style="773" customWidth="1"/>
    <col min="4355" max="4355" width="24.44140625" style="773" customWidth="1"/>
    <col min="4356" max="4356" width="14.33203125" style="773" customWidth="1"/>
    <col min="4357" max="4357" width="9" style="773" customWidth="1"/>
    <col min="4358" max="4358" width="1.33203125" style="773" customWidth="1"/>
    <col min="4359" max="4359" width="14.33203125" style="773" customWidth="1"/>
    <col min="4360" max="4360" width="9" style="773" customWidth="1"/>
    <col min="4361" max="4361" width="1.33203125" style="773" customWidth="1"/>
    <col min="4362" max="4362" width="14.33203125" style="773" customWidth="1"/>
    <col min="4363" max="4363" width="9" style="773" customWidth="1"/>
    <col min="4364" max="4364" width="1.33203125" style="773" customWidth="1"/>
    <col min="4365" max="4365" width="14.33203125" style="773" customWidth="1"/>
    <col min="4366" max="4366" width="9" style="773" customWidth="1"/>
    <col min="4367" max="4367" width="1.33203125" style="773" customWidth="1"/>
    <col min="4368" max="4368" width="13" style="773" customWidth="1"/>
    <col min="4369" max="4369" width="9" style="773" customWidth="1"/>
    <col min="4370" max="4371" width="11.44140625" style="773"/>
    <col min="4372" max="4372" width="7" style="773" customWidth="1"/>
    <col min="4373" max="4373" width="5.6640625" style="773" customWidth="1"/>
    <col min="4374" max="4374" width="9" style="773" customWidth="1"/>
    <col min="4375" max="4375" width="2" style="773" customWidth="1"/>
    <col min="4376" max="4377" width="12.33203125" style="773" customWidth="1"/>
    <col min="4378" max="4378" width="2" style="773" customWidth="1"/>
    <col min="4379" max="4379" width="12.33203125" style="773" customWidth="1"/>
    <col min="4380" max="4380" width="12.77734375" style="773" customWidth="1"/>
    <col min="4381" max="4381" width="2" style="773" customWidth="1"/>
    <col min="4382" max="4382" width="5.6640625" style="773" customWidth="1"/>
    <col min="4383" max="4383" width="8.5546875" style="773" customWidth="1"/>
    <col min="4384" max="4384" width="2.33203125" style="773" customWidth="1"/>
    <col min="4385" max="4385" width="5.6640625" style="773" customWidth="1"/>
    <col min="4386" max="4386" width="10.33203125" style="773" customWidth="1"/>
    <col min="4387" max="4393" width="5.6640625" style="773" customWidth="1"/>
    <col min="4394" max="4608" width="11.44140625" style="773"/>
    <col min="4609" max="4609" width="1.5546875" style="773" customWidth="1"/>
    <col min="4610" max="4610" width="1.6640625" style="773" customWidth="1"/>
    <col min="4611" max="4611" width="24.44140625" style="773" customWidth="1"/>
    <col min="4612" max="4612" width="14.33203125" style="773" customWidth="1"/>
    <col min="4613" max="4613" width="9" style="773" customWidth="1"/>
    <col min="4614" max="4614" width="1.33203125" style="773" customWidth="1"/>
    <col min="4615" max="4615" width="14.33203125" style="773" customWidth="1"/>
    <col min="4616" max="4616" width="9" style="773" customWidth="1"/>
    <col min="4617" max="4617" width="1.33203125" style="773" customWidth="1"/>
    <col min="4618" max="4618" width="14.33203125" style="773" customWidth="1"/>
    <col min="4619" max="4619" width="9" style="773" customWidth="1"/>
    <col min="4620" max="4620" width="1.33203125" style="773" customWidth="1"/>
    <col min="4621" max="4621" width="14.33203125" style="773" customWidth="1"/>
    <col min="4622" max="4622" width="9" style="773" customWidth="1"/>
    <col min="4623" max="4623" width="1.33203125" style="773" customWidth="1"/>
    <col min="4624" max="4624" width="13" style="773" customWidth="1"/>
    <col min="4625" max="4625" width="9" style="773" customWidth="1"/>
    <col min="4626" max="4627" width="11.44140625" style="773"/>
    <col min="4628" max="4628" width="7" style="773" customWidth="1"/>
    <col min="4629" max="4629" width="5.6640625" style="773" customWidth="1"/>
    <col min="4630" max="4630" width="9" style="773" customWidth="1"/>
    <col min="4631" max="4631" width="2" style="773" customWidth="1"/>
    <col min="4632" max="4633" width="12.33203125" style="773" customWidth="1"/>
    <col min="4634" max="4634" width="2" style="773" customWidth="1"/>
    <col min="4635" max="4635" width="12.33203125" style="773" customWidth="1"/>
    <col min="4636" max="4636" width="12.77734375" style="773" customWidth="1"/>
    <col min="4637" max="4637" width="2" style="773" customWidth="1"/>
    <col min="4638" max="4638" width="5.6640625" style="773" customWidth="1"/>
    <col min="4639" max="4639" width="8.5546875" style="773" customWidth="1"/>
    <col min="4640" max="4640" width="2.33203125" style="773" customWidth="1"/>
    <col min="4641" max="4641" width="5.6640625" style="773" customWidth="1"/>
    <col min="4642" max="4642" width="10.33203125" style="773" customWidth="1"/>
    <col min="4643" max="4649" width="5.6640625" style="773" customWidth="1"/>
    <col min="4650" max="4864" width="11.44140625" style="773"/>
    <col min="4865" max="4865" width="1.5546875" style="773" customWidth="1"/>
    <col min="4866" max="4866" width="1.6640625" style="773" customWidth="1"/>
    <col min="4867" max="4867" width="24.44140625" style="773" customWidth="1"/>
    <col min="4868" max="4868" width="14.33203125" style="773" customWidth="1"/>
    <col min="4869" max="4869" width="9" style="773" customWidth="1"/>
    <col min="4870" max="4870" width="1.33203125" style="773" customWidth="1"/>
    <col min="4871" max="4871" width="14.33203125" style="773" customWidth="1"/>
    <col min="4872" max="4872" width="9" style="773" customWidth="1"/>
    <col min="4873" max="4873" width="1.33203125" style="773" customWidth="1"/>
    <col min="4874" max="4874" width="14.33203125" style="773" customWidth="1"/>
    <col min="4875" max="4875" width="9" style="773" customWidth="1"/>
    <col min="4876" max="4876" width="1.33203125" style="773" customWidth="1"/>
    <col min="4877" max="4877" width="14.33203125" style="773" customWidth="1"/>
    <col min="4878" max="4878" width="9" style="773" customWidth="1"/>
    <col min="4879" max="4879" width="1.33203125" style="773" customWidth="1"/>
    <col min="4880" max="4880" width="13" style="773" customWidth="1"/>
    <col min="4881" max="4881" width="9" style="773" customWidth="1"/>
    <col min="4882" max="4883" width="11.44140625" style="773"/>
    <col min="4884" max="4884" width="7" style="773" customWidth="1"/>
    <col min="4885" max="4885" width="5.6640625" style="773" customWidth="1"/>
    <col min="4886" max="4886" width="9" style="773" customWidth="1"/>
    <col min="4887" max="4887" width="2" style="773" customWidth="1"/>
    <col min="4888" max="4889" width="12.33203125" style="773" customWidth="1"/>
    <col min="4890" max="4890" width="2" style="773" customWidth="1"/>
    <col min="4891" max="4891" width="12.33203125" style="773" customWidth="1"/>
    <col min="4892" max="4892" width="12.77734375" style="773" customWidth="1"/>
    <col min="4893" max="4893" width="2" style="773" customWidth="1"/>
    <col min="4894" max="4894" width="5.6640625" style="773" customWidth="1"/>
    <col min="4895" max="4895" width="8.5546875" style="773" customWidth="1"/>
    <col min="4896" max="4896" width="2.33203125" style="773" customWidth="1"/>
    <col min="4897" max="4897" width="5.6640625" style="773" customWidth="1"/>
    <col min="4898" max="4898" width="10.33203125" style="773" customWidth="1"/>
    <col min="4899" max="4905" width="5.6640625" style="773" customWidth="1"/>
    <col min="4906" max="5120" width="11.44140625" style="773"/>
    <col min="5121" max="5121" width="1.5546875" style="773" customWidth="1"/>
    <col min="5122" max="5122" width="1.6640625" style="773" customWidth="1"/>
    <col min="5123" max="5123" width="24.44140625" style="773" customWidth="1"/>
    <col min="5124" max="5124" width="14.33203125" style="773" customWidth="1"/>
    <col min="5125" max="5125" width="9" style="773" customWidth="1"/>
    <col min="5126" max="5126" width="1.33203125" style="773" customWidth="1"/>
    <col min="5127" max="5127" width="14.33203125" style="773" customWidth="1"/>
    <col min="5128" max="5128" width="9" style="773" customWidth="1"/>
    <col min="5129" max="5129" width="1.33203125" style="773" customWidth="1"/>
    <col min="5130" max="5130" width="14.33203125" style="773" customWidth="1"/>
    <col min="5131" max="5131" width="9" style="773" customWidth="1"/>
    <col min="5132" max="5132" width="1.33203125" style="773" customWidth="1"/>
    <col min="5133" max="5133" width="14.33203125" style="773" customWidth="1"/>
    <col min="5134" max="5134" width="9" style="773" customWidth="1"/>
    <col min="5135" max="5135" width="1.33203125" style="773" customWidth="1"/>
    <col min="5136" max="5136" width="13" style="773" customWidth="1"/>
    <col min="5137" max="5137" width="9" style="773" customWidth="1"/>
    <col min="5138" max="5139" width="11.44140625" style="773"/>
    <col min="5140" max="5140" width="7" style="773" customWidth="1"/>
    <col min="5141" max="5141" width="5.6640625" style="773" customWidth="1"/>
    <col min="5142" max="5142" width="9" style="773" customWidth="1"/>
    <col min="5143" max="5143" width="2" style="773" customWidth="1"/>
    <col min="5144" max="5145" width="12.33203125" style="773" customWidth="1"/>
    <col min="5146" max="5146" width="2" style="773" customWidth="1"/>
    <col min="5147" max="5147" width="12.33203125" style="773" customWidth="1"/>
    <col min="5148" max="5148" width="12.77734375" style="773" customWidth="1"/>
    <col min="5149" max="5149" width="2" style="773" customWidth="1"/>
    <col min="5150" max="5150" width="5.6640625" style="773" customWidth="1"/>
    <col min="5151" max="5151" width="8.5546875" style="773" customWidth="1"/>
    <col min="5152" max="5152" width="2.33203125" style="773" customWidth="1"/>
    <col min="5153" max="5153" width="5.6640625" style="773" customWidth="1"/>
    <col min="5154" max="5154" width="10.33203125" style="773" customWidth="1"/>
    <col min="5155" max="5161" width="5.6640625" style="773" customWidth="1"/>
    <col min="5162" max="5376" width="11.44140625" style="773"/>
    <col min="5377" max="5377" width="1.5546875" style="773" customWidth="1"/>
    <col min="5378" max="5378" width="1.6640625" style="773" customWidth="1"/>
    <col min="5379" max="5379" width="24.44140625" style="773" customWidth="1"/>
    <col min="5380" max="5380" width="14.33203125" style="773" customWidth="1"/>
    <col min="5381" max="5381" width="9" style="773" customWidth="1"/>
    <col min="5382" max="5382" width="1.33203125" style="773" customWidth="1"/>
    <col min="5383" max="5383" width="14.33203125" style="773" customWidth="1"/>
    <col min="5384" max="5384" width="9" style="773" customWidth="1"/>
    <col min="5385" max="5385" width="1.33203125" style="773" customWidth="1"/>
    <col min="5386" max="5386" width="14.33203125" style="773" customWidth="1"/>
    <col min="5387" max="5387" width="9" style="773" customWidth="1"/>
    <col min="5388" max="5388" width="1.33203125" style="773" customWidth="1"/>
    <col min="5389" max="5389" width="14.33203125" style="773" customWidth="1"/>
    <col min="5390" max="5390" width="9" style="773" customWidth="1"/>
    <col min="5391" max="5391" width="1.33203125" style="773" customWidth="1"/>
    <col min="5392" max="5392" width="13" style="773" customWidth="1"/>
    <col min="5393" max="5393" width="9" style="773" customWidth="1"/>
    <col min="5394" max="5395" width="11.44140625" style="773"/>
    <col min="5396" max="5396" width="7" style="773" customWidth="1"/>
    <col min="5397" max="5397" width="5.6640625" style="773" customWidth="1"/>
    <col min="5398" max="5398" width="9" style="773" customWidth="1"/>
    <col min="5399" max="5399" width="2" style="773" customWidth="1"/>
    <col min="5400" max="5401" width="12.33203125" style="773" customWidth="1"/>
    <col min="5402" max="5402" width="2" style="773" customWidth="1"/>
    <col min="5403" max="5403" width="12.33203125" style="773" customWidth="1"/>
    <col min="5404" max="5404" width="12.77734375" style="773" customWidth="1"/>
    <col min="5405" max="5405" width="2" style="773" customWidth="1"/>
    <col min="5406" max="5406" width="5.6640625" style="773" customWidth="1"/>
    <col min="5407" max="5407" width="8.5546875" style="773" customWidth="1"/>
    <col min="5408" max="5408" width="2.33203125" style="773" customWidth="1"/>
    <col min="5409" max="5409" width="5.6640625" style="773" customWidth="1"/>
    <col min="5410" max="5410" width="10.33203125" style="773" customWidth="1"/>
    <col min="5411" max="5417" width="5.6640625" style="773" customWidth="1"/>
    <col min="5418" max="5632" width="11.44140625" style="773"/>
    <col min="5633" max="5633" width="1.5546875" style="773" customWidth="1"/>
    <col min="5634" max="5634" width="1.6640625" style="773" customWidth="1"/>
    <col min="5635" max="5635" width="24.44140625" style="773" customWidth="1"/>
    <col min="5636" max="5636" width="14.33203125" style="773" customWidth="1"/>
    <col min="5637" max="5637" width="9" style="773" customWidth="1"/>
    <col min="5638" max="5638" width="1.33203125" style="773" customWidth="1"/>
    <col min="5639" max="5639" width="14.33203125" style="773" customWidth="1"/>
    <col min="5640" max="5640" width="9" style="773" customWidth="1"/>
    <col min="5641" max="5641" width="1.33203125" style="773" customWidth="1"/>
    <col min="5642" max="5642" width="14.33203125" style="773" customWidth="1"/>
    <col min="5643" max="5643" width="9" style="773" customWidth="1"/>
    <col min="5644" max="5644" width="1.33203125" style="773" customWidth="1"/>
    <col min="5645" max="5645" width="14.33203125" style="773" customWidth="1"/>
    <col min="5646" max="5646" width="9" style="773" customWidth="1"/>
    <col min="5647" max="5647" width="1.33203125" style="773" customWidth="1"/>
    <col min="5648" max="5648" width="13" style="773" customWidth="1"/>
    <col min="5649" max="5649" width="9" style="773" customWidth="1"/>
    <col min="5650" max="5651" width="11.44140625" style="773"/>
    <col min="5652" max="5652" width="7" style="773" customWidth="1"/>
    <col min="5653" max="5653" width="5.6640625" style="773" customWidth="1"/>
    <col min="5654" max="5654" width="9" style="773" customWidth="1"/>
    <col min="5655" max="5655" width="2" style="773" customWidth="1"/>
    <col min="5656" max="5657" width="12.33203125" style="773" customWidth="1"/>
    <col min="5658" max="5658" width="2" style="773" customWidth="1"/>
    <col min="5659" max="5659" width="12.33203125" style="773" customWidth="1"/>
    <col min="5660" max="5660" width="12.77734375" style="773" customWidth="1"/>
    <col min="5661" max="5661" width="2" style="773" customWidth="1"/>
    <col min="5662" max="5662" width="5.6640625" style="773" customWidth="1"/>
    <col min="5663" max="5663" width="8.5546875" style="773" customWidth="1"/>
    <col min="5664" max="5664" width="2.33203125" style="773" customWidth="1"/>
    <col min="5665" max="5665" width="5.6640625" style="773" customWidth="1"/>
    <col min="5666" max="5666" width="10.33203125" style="773" customWidth="1"/>
    <col min="5667" max="5673" width="5.6640625" style="773" customWidth="1"/>
    <col min="5674" max="5888" width="11.44140625" style="773"/>
    <col min="5889" max="5889" width="1.5546875" style="773" customWidth="1"/>
    <col min="5890" max="5890" width="1.6640625" style="773" customWidth="1"/>
    <col min="5891" max="5891" width="24.44140625" style="773" customWidth="1"/>
    <col min="5892" max="5892" width="14.33203125" style="773" customWidth="1"/>
    <col min="5893" max="5893" width="9" style="773" customWidth="1"/>
    <col min="5894" max="5894" width="1.33203125" style="773" customWidth="1"/>
    <col min="5895" max="5895" width="14.33203125" style="773" customWidth="1"/>
    <col min="5896" max="5896" width="9" style="773" customWidth="1"/>
    <col min="5897" max="5897" width="1.33203125" style="773" customWidth="1"/>
    <col min="5898" max="5898" width="14.33203125" style="773" customWidth="1"/>
    <col min="5899" max="5899" width="9" style="773" customWidth="1"/>
    <col min="5900" max="5900" width="1.33203125" style="773" customWidth="1"/>
    <col min="5901" max="5901" width="14.33203125" style="773" customWidth="1"/>
    <col min="5902" max="5902" width="9" style="773" customWidth="1"/>
    <col min="5903" max="5903" width="1.33203125" style="773" customWidth="1"/>
    <col min="5904" max="5904" width="13" style="773" customWidth="1"/>
    <col min="5905" max="5905" width="9" style="773" customWidth="1"/>
    <col min="5906" max="5907" width="11.44140625" style="773"/>
    <col min="5908" max="5908" width="7" style="773" customWidth="1"/>
    <col min="5909" max="5909" width="5.6640625" style="773" customWidth="1"/>
    <col min="5910" max="5910" width="9" style="773" customWidth="1"/>
    <col min="5911" max="5911" width="2" style="773" customWidth="1"/>
    <col min="5912" max="5913" width="12.33203125" style="773" customWidth="1"/>
    <col min="5914" max="5914" width="2" style="773" customWidth="1"/>
    <col min="5915" max="5915" width="12.33203125" style="773" customWidth="1"/>
    <col min="5916" max="5916" width="12.77734375" style="773" customWidth="1"/>
    <col min="5917" max="5917" width="2" style="773" customWidth="1"/>
    <col min="5918" max="5918" width="5.6640625" style="773" customWidth="1"/>
    <col min="5919" max="5919" width="8.5546875" style="773" customWidth="1"/>
    <col min="5920" max="5920" width="2.33203125" style="773" customWidth="1"/>
    <col min="5921" max="5921" width="5.6640625" style="773" customWidth="1"/>
    <col min="5922" max="5922" width="10.33203125" style="773" customWidth="1"/>
    <col min="5923" max="5929" width="5.6640625" style="773" customWidth="1"/>
    <col min="5930" max="6144" width="11.44140625" style="773"/>
    <col min="6145" max="6145" width="1.5546875" style="773" customWidth="1"/>
    <col min="6146" max="6146" width="1.6640625" style="773" customWidth="1"/>
    <col min="6147" max="6147" width="24.44140625" style="773" customWidth="1"/>
    <col min="6148" max="6148" width="14.33203125" style="773" customWidth="1"/>
    <col min="6149" max="6149" width="9" style="773" customWidth="1"/>
    <col min="6150" max="6150" width="1.33203125" style="773" customWidth="1"/>
    <col min="6151" max="6151" width="14.33203125" style="773" customWidth="1"/>
    <col min="6152" max="6152" width="9" style="773" customWidth="1"/>
    <col min="6153" max="6153" width="1.33203125" style="773" customWidth="1"/>
    <col min="6154" max="6154" width="14.33203125" style="773" customWidth="1"/>
    <col min="6155" max="6155" width="9" style="773" customWidth="1"/>
    <col min="6156" max="6156" width="1.33203125" style="773" customWidth="1"/>
    <col min="6157" max="6157" width="14.33203125" style="773" customWidth="1"/>
    <col min="6158" max="6158" width="9" style="773" customWidth="1"/>
    <col min="6159" max="6159" width="1.33203125" style="773" customWidth="1"/>
    <col min="6160" max="6160" width="13" style="773" customWidth="1"/>
    <col min="6161" max="6161" width="9" style="773" customWidth="1"/>
    <col min="6162" max="6163" width="11.44140625" style="773"/>
    <col min="6164" max="6164" width="7" style="773" customWidth="1"/>
    <col min="6165" max="6165" width="5.6640625" style="773" customWidth="1"/>
    <col min="6166" max="6166" width="9" style="773" customWidth="1"/>
    <col min="6167" max="6167" width="2" style="773" customWidth="1"/>
    <col min="6168" max="6169" width="12.33203125" style="773" customWidth="1"/>
    <col min="6170" max="6170" width="2" style="773" customWidth="1"/>
    <col min="6171" max="6171" width="12.33203125" style="773" customWidth="1"/>
    <col min="6172" max="6172" width="12.77734375" style="773" customWidth="1"/>
    <col min="6173" max="6173" width="2" style="773" customWidth="1"/>
    <col min="6174" max="6174" width="5.6640625" style="773" customWidth="1"/>
    <col min="6175" max="6175" width="8.5546875" style="773" customWidth="1"/>
    <col min="6176" max="6176" width="2.33203125" style="773" customWidth="1"/>
    <col min="6177" max="6177" width="5.6640625" style="773" customWidth="1"/>
    <col min="6178" max="6178" width="10.33203125" style="773" customWidth="1"/>
    <col min="6179" max="6185" width="5.6640625" style="773" customWidth="1"/>
    <col min="6186" max="6400" width="11.44140625" style="773"/>
    <col min="6401" max="6401" width="1.5546875" style="773" customWidth="1"/>
    <col min="6402" max="6402" width="1.6640625" style="773" customWidth="1"/>
    <col min="6403" max="6403" width="24.44140625" style="773" customWidth="1"/>
    <col min="6404" max="6404" width="14.33203125" style="773" customWidth="1"/>
    <col min="6405" max="6405" width="9" style="773" customWidth="1"/>
    <col min="6406" max="6406" width="1.33203125" style="773" customWidth="1"/>
    <col min="6407" max="6407" width="14.33203125" style="773" customWidth="1"/>
    <col min="6408" max="6408" width="9" style="773" customWidth="1"/>
    <col min="6409" max="6409" width="1.33203125" style="773" customWidth="1"/>
    <col min="6410" max="6410" width="14.33203125" style="773" customWidth="1"/>
    <col min="6411" max="6411" width="9" style="773" customWidth="1"/>
    <col min="6412" max="6412" width="1.33203125" style="773" customWidth="1"/>
    <col min="6413" max="6413" width="14.33203125" style="773" customWidth="1"/>
    <col min="6414" max="6414" width="9" style="773" customWidth="1"/>
    <col min="6415" max="6415" width="1.33203125" style="773" customWidth="1"/>
    <col min="6416" max="6416" width="13" style="773" customWidth="1"/>
    <col min="6417" max="6417" width="9" style="773" customWidth="1"/>
    <col min="6418" max="6419" width="11.44140625" style="773"/>
    <col min="6420" max="6420" width="7" style="773" customWidth="1"/>
    <col min="6421" max="6421" width="5.6640625" style="773" customWidth="1"/>
    <col min="6422" max="6422" width="9" style="773" customWidth="1"/>
    <col min="6423" max="6423" width="2" style="773" customWidth="1"/>
    <col min="6424" max="6425" width="12.33203125" style="773" customWidth="1"/>
    <col min="6426" max="6426" width="2" style="773" customWidth="1"/>
    <col min="6427" max="6427" width="12.33203125" style="773" customWidth="1"/>
    <col min="6428" max="6428" width="12.77734375" style="773" customWidth="1"/>
    <col min="6429" max="6429" width="2" style="773" customWidth="1"/>
    <col min="6430" max="6430" width="5.6640625" style="773" customWidth="1"/>
    <col min="6431" max="6431" width="8.5546875" style="773" customWidth="1"/>
    <col min="6432" max="6432" width="2.33203125" style="773" customWidth="1"/>
    <col min="6433" max="6433" width="5.6640625" style="773" customWidth="1"/>
    <col min="6434" max="6434" width="10.33203125" style="773" customWidth="1"/>
    <col min="6435" max="6441" width="5.6640625" style="773" customWidth="1"/>
    <col min="6442" max="6656" width="11.44140625" style="773"/>
    <col min="6657" max="6657" width="1.5546875" style="773" customWidth="1"/>
    <col min="6658" max="6658" width="1.6640625" style="773" customWidth="1"/>
    <col min="6659" max="6659" width="24.44140625" style="773" customWidth="1"/>
    <col min="6660" max="6660" width="14.33203125" style="773" customWidth="1"/>
    <col min="6661" max="6661" width="9" style="773" customWidth="1"/>
    <col min="6662" max="6662" width="1.33203125" style="773" customWidth="1"/>
    <col min="6663" max="6663" width="14.33203125" style="773" customWidth="1"/>
    <col min="6664" max="6664" width="9" style="773" customWidth="1"/>
    <col min="6665" max="6665" width="1.33203125" style="773" customWidth="1"/>
    <col min="6666" max="6666" width="14.33203125" style="773" customWidth="1"/>
    <col min="6667" max="6667" width="9" style="773" customWidth="1"/>
    <col min="6668" max="6668" width="1.33203125" style="773" customWidth="1"/>
    <col min="6669" max="6669" width="14.33203125" style="773" customWidth="1"/>
    <col min="6670" max="6670" width="9" style="773" customWidth="1"/>
    <col min="6671" max="6671" width="1.33203125" style="773" customWidth="1"/>
    <col min="6672" max="6672" width="13" style="773" customWidth="1"/>
    <col min="6673" max="6673" width="9" style="773" customWidth="1"/>
    <col min="6674" max="6675" width="11.44140625" style="773"/>
    <col min="6676" max="6676" width="7" style="773" customWidth="1"/>
    <col min="6677" max="6677" width="5.6640625" style="773" customWidth="1"/>
    <col min="6678" max="6678" width="9" style="773" customWidth="1"/>
    <col min="6679" max="6679" width="2" style="773" customWidth="1"/>
    <col min="6680" max="6681" width="12.33203125" style="773" customWidth="1"/>
    <col min="6682" max="6682" width="2" style="773" customWidth="1"/>
    <col min="6683" max="6683" width="12.33203125" style="773" customWidth="1"/>
    <col min="6684" max="6684" width="12.77734375" style="773" customWidth="1"/>
    <col min="6685" max="6685" width="2" style="773" customWidth="1"/>
    <col min="6686" max="6686" width="5.6640625" style="773" customWidth="1"/>
    <col min="6687" max="6687" width="8.5546875" style="773" customWidth="1"/>
    <col min="6688" max="6688" width="2.33203125" style="773" customWidth="1"/>
    <col min="6689" max="6689" width="5.6640625" style="773" customWidth="1"/>
    <col min="6690" max="6690" width="10.33203125" style="773" customWidth="1"/>
    <col min="6691" max="6697" width="5.6640625" style="773" customWidth="1"/>
    <col min="6698" max="6912" width="11.44140625" style="773"/>
    <col min="6913" max="6913" width="1.5546875" style="773" customWidth="1"/>
    <col min="6914" max="6914" width="1.6640625" style="773" customWidth="1"/>
    <col min="6915" max="6915" width="24.44140625" style="773" customWidth="1"/>
    <col min="6916" max="6916" width="14.33203125" style="773" customWidth="1"/>
    <col min="6917" max="6917" width="9" style="773" customWidth="1"/>
    <col min="6918" max="6918" width="1.33203125" style="773" customWidth="1"/>
    <col min="6919" max="6919" width="14.33203125" style="773" customWidth="1"/>
    <col min="6920" max="6920" width="9" style="773" customWidth="1"/>
    <col min="6921" max="6921" width="1.33203125" style="773" customWidth="1"/>
    <col min="6922" max="6922" width="14.33203125" style="773" customWidth="1"/>
    <col min="6923" max="6923" width="9" style="773" customWidth="1"/>
    <col min="6924" max="6924" width="1.33203125" style="773" customWidth="1"/>
    <col min="6925" max="6925" width="14.33203125" style="773" customWidth="1"/>
    <col min="6926" max="6926" width="9" style="773" customWidth="1"/>
    <col min="6927" max="6927" width="1.33203125" style="773" customWidth="1"/>
    <col min="6928" max="6928" width="13" style="773" customWidth="1"/>
    <col min="6929" max="6929" width="9" style="773" customWidth="1"/>
    <col min="6930" max="6931" width="11.44140625" style="773"/>
    <col min="6932" max="6932" width="7" style="773" customWidth="1"/>
    <col min="6933" max="6933" width="5.6640625" style="773" customWidth="1"/>
    <col min="6934" max="6934" width="9" style="773" customWidth="1"/>
    <col min="6935" max="6935" width="2" style="773" customWidth="1"/>
    <col min="6936" max="6937" width="12.33203125" style="773" customWidth="1"/>
    <col min="6938" max="6938" width="2" style="773" customWidth="1"/>
    <col min="6939" max="6939" width="12.33203125" style="773" customWidth="1"/>
    <col min="6940" max="6940" width="12.77734375" style="773" customWidth="1"/>
    <col min="6941" max="6941" width="2" style="773" customWidth="1"/>
    <col min="6942" max="6942" width="5.6640625" style="773" customWidth="1"/>
    <col min="6943" max="6943" width="8.5546875" style="773" customWidth="1"/>
    <col min="6944" max="6944" width="2.33203125" style="773" customWidth="1"/>
    <col min="6945" max="6945" width="5.6640625" style="773" customWidth="1"/>
    <col min="6946" max="6946" width="10.33203125" style="773" customWidth="1"/>
    <col min="6947" max="6953" width="5.6640625" style="773" customWidth="1"/>
    <col min="6954" max="7168" width="11.44140625" style="773"/>
    <col min="7169" max="7169" width="1.5546875" style="773" customWidth="1"/>
    <col min="7170" max="7170" width="1.6640625" style="773" customWidth="1"/>
    <col min="7171" max="7171" width="24.44140625" style="773" customWidth="1"/>
    <col min="7172" max="7172" width="14.33203125" style="773" customWidth="1"/>
    <col min="7173" max="7173" width="9" style="773" customWidth="1"/>
    <col min="7174" max="7174" width="1.33203125" style="773" customWidth="1"/>
    <col min="7175" max="7175" width="14.33203125" style="773" customWidth="1"/>
    <col min="7176" max="7176" width="9" style="773" customWidth="1"/>
    <col min="7177" max="7177" width="1.33203125" style="773" customWidth="1"/>
    <col min="7178" max="7178" width="14.33203125" style="773" customWidth="1"/>
    <col min="7179" max="7179" width="9" style="773" customWidth="1"/>
    <col min="7180" max="7180" width="1.33203125" style="773" customWidth="1"/>
    <col min="7181" max="7181" width="14.33203125" style="773" customWidth="1"/>
    <col min="7182" max="7182" width="9" style="773" customWidth="1"/>
    <col min="7183" max="7183" width="1.33203125" style="773" customWidth="1"/>
    <col min="7184" max="7184" width="13" style="773" customWidth="1"/>
    <col min="7185" max="7185" width="9" style="773" customWidth="1"/>
    <col min="7186" max="7187" width="11.44140625" style="773"/>
    <col min="7188" max="7188" width="7" style="773" customWidth="1"/>
    <col min="7189" max="7189" width="5.6640625" style="773" customWidth="1"/>
    <col min="7190" max="7190" width="9" style="773" customWidth="1"/>
    <col min="7191" max="7191" width="2" style="773" customWidth="1"/>
    <col min="7192" max="7193" width="12.33203125" style="773" customWidth="1"/>
    <col min="7194" max="7194" width="2" style="773" customWidth="1"/>
    <col min="7195" max="7195" width="12.33203125" style="773" customWidth="1"/>
    <col min="7196" max="7196" width="12.77734375" style="773" customWidth="1"/>
    <col min="7197" max="7197" width="2" style="773" customWidth="1"/>
    <col min="7198" max="7198" width="5.6640625" style="773" customWidth="1"/>
    <col min="7199" max="7199" width="8.5546875" style="773" customWidth="1"/>
    <col min="7200" max="7200" width="2.33203125" style="773" customWidth="1"/>
    <col min="7201" max="7201" width="5.6640625" style="773" customWidth="1"/>
    <col min="7202" max="7202" width="10.33203125" style="773" customWidth="1"/>
    <col min="7203" max="7209" width="5.6640625" style="773" customWidth="1"/>
    <col min="7210" max="7424" width="11.44140625" style="773"/>
    <col min="7425" max="7425" width="1.5546875" style="773" customWidth="1"/>
    <col min="7426" max="7426" width="1.6640625" style="773" customWidth="1"/>
    <col min="7427" max="7427" width="24.44140625" style="773" customWidth="1"/>
    <col min="7428" max="7428" width="14.33203125" style="773" customWidth="1"/>
    <col min="7429" max="7429" width="9" style="773" customWidth="1"/>
    <col min="7430" max="7430" width="1.33203125" style="773" customWidth="1"/>
    <col min="7431" max="7431" width="14.33203125" style="773" customWidth="1"/>
    <col min="7432" max="7432" width="9" style="773" customWidth="1"/>
    <col min="7433" max="7433" width="1.33203125" style="773" customWidth="1"/>
    <col min="7434" max="7434" width="14.33203125" style="773" customWidth="1"/>
    <col min="7435" max="7435" width="9" style="773" customWidth="1"/>
    <col min="7436" max="7436" width="1.33203125" style="773" customWidth="1"/>
    <col min="7437" max="7437" width="14.33203125" style="773" customWidth="1"/>
    <col min="7438" max="7438" width="9" style="773" customWidth="1"/>
    <col min="7439" max="7439" width="1.33203125" style="773" customWidth="1"/>
    <col min="7440" max="7440" width="13" style="773" customWidth="1"/>
    <col min="7441" max="7441" width="9" style="773" customWidth="1"/>
    <col min="7442" max="7443" width="11.44140625" style="773"/>
    <col min="7444" max="7444" width="7" style="773" customWidth="1"/>
    <col min="7445" max="7445" width="5.6640625" style="773" customWidth="1"/>
    <col min="7446" max="7446" width="9" style="773" customWidth="1"/>
    <col min="7447" max="7447" width="2" style="773" customWidth="1"/>
    <col min="7448" max="7449" width="12.33203125" style="773" customWidth="1"/>
    <col min="7450" max="7450" width="2" style="773" customWidth="1"/>
    <col min="7451" max="7451" width="12.33203125" style="773" customWidth="1"/>
    <col min="7452" max="7452" width="12.77734375" style="773" customWidth="1"/>
    <col min="7453" max="7453" width="2" style="773" customWidth="1"/>
    <col min="7454" max="7454" width="5.6640625" style="773" customWidth="1"/>
    <col min="7455" max="7455" width="8.5546875" style="773" customWidth="1"/>
    <col min="7456" max="7456" width="2.33203125" style="773" customWidth="1"/>
    <col min="7457" max="7457" width="5.6640625" style="773" customWidth="1"/>
    <col min="7458" max="7458" width="10.33203125" style="773" customWidth="1"/>
    <col min="7459" max="7465" width="5.6640625" style="773" customWidth="1"/>
    <col min="7466" max="7680" width="11.44140625" style="773"/>
    <col min="7681" max="7681" width="1.5546875" style="773" customWidth="1"/>
    <col min="7682" max="7682" width="1.6640625" style="773" customWidth="1"/>
    <col min="7683" max="7683" width="24.44140625" style="773" customWidth="1"/>
    <col min="7684" max="7684" width="14.33203125" style="773" customWidth="1"/>
    <col min="7685" max="7685" width="9" style="773" customWidth="1"/>
    <col min="7686" max="7686" width="1.33203125" style="773" customWidth="1"/>
    <col min="7687" max="7687" width="14.33203125" style="773" customWidth="1"/>
    <col min="7688" max="7688" width="9" style="773" customWidth="1"/>
    <col min="7689" max="7689" width="1.33203125" style="773" customWidth="1"/>
    <col min="7690" max="7690" width="14.33203125" style="773" customWidth="1"/>
    <col min="7691" max="7691" width="9" style="773" customWidth="1"/>
    <col min="7692" max="7692" width="1.33203125" style="773" customWidth="1"/>
    <col min="7693" max="7693" width="14.33203125" style="773" customWidth="1"/>
    <col min="7694" max="7694" width="9" style="773" customWidth="1"/>
    <col min="7695" max="7695" width="1.33203125" style="773" customWidth="1"/>
    <col min="7696" max="7696" width="13" style="773" customWidth="1"/>
    <col min="7697" max="7697" width="9" style="773" customWidth="1"/>
    <col min="7698" max="7699" width="11.44140625" style="773"/>
    <col min="7700" max="7700" width="7" style="773" customWidth="1"/>
    <col min="7701" max="7701" width="5.6640625" style="773" customWidth="1"/>
    <col min="7702" max="7702" width="9" style="773" customWidth="1"/>
    <col min="7703" max="7703" width="2" style="773" customWidth="1"/>
    <col min="7704" max="7705" width="12.33203125" style="773" customWidth="1"/>
    <col min="7706" max="7706" width="2" style="773" customWidth="1"/>
    <col min="7707" max="7707" width="12.33203125" style="773" customWidth="1"/>
    <col min="7708" max="7708" width="12.77734375" style="773" customWidth="1"/>
    <col min="7709" max="7709" width="2" style="773" customWidth="1"/>
    <col min="7710" max="7710" width="5.6640625" style="773" customWidth="1"/>
    <col min="7711" max="7711" width="8.5546875" style="773" customWidth="1"/>
    <col min="7712" max="7712" width="2.33203125" style="773" customWidth="1"/>
    <col min="7713" max="7713" width="5.6640625" style="773" customWidth="1"/>
    <col min="7714" max="7714" width="10.33203125" style="773" customWidth="1"/>
    <col min="7715" max="7721" width="5.6640625" style="773" customWidth="1"/>
    <col min="7722" max="7936" width="11.44140625" style="773"/>
    <col min="7937" max="7937" width="1.5546875" style="773" customWidth="1"/>
    <col min="7938" max="7938" width="1.6640625" style="773" customWidth="1"/>
    <col min="7939" max="7939" width="24.44140625" style="773" customWidth="1"/>
    <col min="7940" max="7940" width="14.33203125" style="773" customWidth="1"/>
    <col min="7941" max="7941" width="9" style="773" customWidth="1"/>
    <col min="7942" max="7942" width="1.33203125" style="773" customWidth="1"/>
    <col min="7943" max="7943" width="14.33203125" style="773" customWidth="1"/>
    <col min="7944" max="7944" width="9" style="773" customWidth="1"/>
    <col min="7945" max="7945" width="1.33203125" style="773" customWidth="1"/>
    <col min="7946" max="7946" width="14.33203125" style="773" customWidth="1"/>
    <col min="7947" max="7947" width="9" style="773" customWidth="1"/>
    <col min="7948" max="7948" width="1.33203125" style="773" customWidth="1"/>
    <col min="7949" max="7949" width="14.33203125" style="773" customWidth="1"/>
    <col min="7950" max="7950" width="9" style="773" customWidth="1"/>
    <col min="7951" max="7951" width="1.33203125" style="773" customWidth="1"/>
    <col min="7952" max="7952" width="13" style="773" customWidth="1"/>
    <col min="7953" max="7953" width="9" style="773" customWidth="1"/>
    <col min="7954" max="7955" width="11.44140625" style="773"/>
    <col min="7956" max="7956" width="7" style="773" customWidth="1"/>
    <col min="7957" max="7957" width="5.6640625" style="773" customWidth="1"/>
    <col min="7958" max="7958" width="9" style="773" customWidth="1"/>
    <col min="7959" max="7959" width="2" style="773" customWidth="1"/>
    <col min="7960" max="7961" width="12.33203125" style="773" customWidth="1"/>
    <col min="7962" max="7962" width="2" style="773" customWidth="1"/>
    <col min="7963" max="7963" width="12.33203125" style="773" customWidth="1"/>
    <col min="7964" max="7964" width="12.77734375" style="773" customWidth="1"/>
    <col min="7965" max="7965" width="2" style="773" customWidth="1"/>
    <col min="7966" max="7966" width="5.6640625" style="773" customWidth="1"/>
    <col min="7967" max="7967" width="8.5546875" style="773" customWidth="1"/>
    <col min="7968" max="7968" width="2.33203125" style="773" customWidth="1"/>
    <col min="7969" max="7969" width="5.6640625" style="773" customWidth="1"/>
    <col min="7970" max="7970" width="10.33203125" style="773" customWidth="1"/>
    <col min="7971" max="7977" width="5.6640625" style="773" customWidth="1"/>
    <col min="7978" max="8192" width="11.44140625" style="773"/>
    <col min="8193" max="8193" width="1.5546875" style="773" customWidth="1"/>
    <col min="8194" max="8194" width="1.6640625" style="773" customWidth="1"/>
    <col min="8195" max="8195" width="24.44140625" style="773" customWidth="1"/>
    <col min="8196" max="8196" width="14.33203125" style="773" customWidth="1"/>
    <col min="8197" max="8197" width="9" style="773" customWidth="1"/>
    <col min="8198" max="8198" width="1.33203125" style="773" customWidth="1"/>
    <col min="8199" max="8199" width="14.33203125" style="773" customWidth="1"/>
    <col min="8200" max="8200" width="9" style="773" customWidth="1"/>
    <col min="8201" max="8201" width="1.33203125" style="773" customWidth="1"/>
    <col min="8202" max="8202" width="14.33203125" style="773" customWidth="1"/>
    <col min="8203" max="8203" width="9" style="773" customWidth="1"/>
    <col min="8204" max="8204" width="1.33203125" style="773" customWidth="1"/>
    <col min="8205" max="8205" width="14.33203125" style="773" customWidth="1"/>
    <col min="8206" max="8206" width="9" style="773" customWidth="1"/>
    <col min="8207" max="8207" width="1.33203125" style="773" customWidth="1"/>
    <col min="8208" max="8208" width="13" style="773" customWidth="1"/>
    <col min="8209" max="8209" width="9" style="773" customWidth="1"/>
    <col min="8210" max="8211" width="11.44140625" style="773"/>
    <col min="8212" max="8212" width="7" style="773" customWidth="1"/>
    <col min="8213" max="8213" width="5.6640625" style="773" customWidth="1"/>
    <col min="8214" max="8214" width="9" style="773" customWidth="1"/>
    <col min="8215" max="8215" width="2" style="773" customWidth="1"/>
    <col min="8216" max="8217" width="12.33203125" style="773" customWidth="1"/>
    <col min="8218" max="8218" width="2" style="773" customWidth="1"/>
    <col min="8219" max="8219" width="12.33203125" style="773" customWidth="1"/>
    <col min="8220" max="8220" width="12.77734375" style="773" customWidth="1"/>
    <col min="8221" max="8221" width="2" style="773" customWidth="1"/>
    <col min="8222" max="8222" width="5.6640625" style="773" customWidth="1"/>
    <col min="8223" max="8223" width="8.5546875" style="773" customWidth="1"/>
    <col min="8224" max="8224" width="2.33203125" style="773" customWidth="1"/>
    <col min="8225" max="8225" width="5.6640625" style="773" customWidth="1"/>
    <col min="8226" max="8226" width="10.33203125" style="773" customWidth="1"/>
    <col min="8227" max="8233" width="5.6640625" style="773" customWidth="1"/>
    <col min="8234" max="8448" width="11.44140625" style="773"/>
    <col min="8449" max="8449" width="1.5546875" style="773" customWidth="1"/>
    <col min="8450" max="8450" width="1.6640625" style="773" customWidth="1"/>
    <col min="8451" max="8451" width="24.44140625" style="773" customWidth="1"/>
    <col min="8452" max="8452" width="14.33203125" style="773" customWidth="1"/>
    <col min="8453" max="8453" width="9" style="773" customWidth="1"/>
    <col min="8454" max="8454" width="1.33203125" style="773" customWidth="1"/>
    <col min="8455" max="8455" width="14.33203125" style="773" customWidth="1"/>
    <col min="8456" max="8456" width="9" style="773" customWidth="1"/>
    <col min="8457" max="8457" width="1.33203125" style="773" customWidth="1"/>
    <col min="8458" max="8458" width="14.33203125" style="773" customWidth="1"/>
    <col min="8459" max="8459" width="9" style="773" customWidth="1"/>
    <col min="8460" max="8460" width="1.33203125" style="773" customWidth="1"/>
    <col min="8461" max="8461" width="14.33203125" style="773" customWidth="1"/>
    <col min="8462" max="8462" width="9" style="773" customWidth="1"/>
    <col min="8463" max="8463" width="1.33203125" style="773" customWidth="1"/>
    <col min="8464" max="8464" width="13" style="773" customWidth="1"/>
    <col min="8465" max="8465" width="9" style="773" customWidth="1"/>
    <col min="8466" max="8467" width="11.44140625" style="773"/>
    <col min="8468" max="8468" width="7" style="773" customWidth="1"/>
    <col min="8469" max="8469" width="5.6640625" style="773" customWidth="1"/>
    <col min="8470" max="8470" width="9" style="773" customWidth="1"/>
    <col min="8471" max="8471" width="2" style="773" customWidth="1"/>
    <col min="8472" max="8473" width="12.33203125" style="773" customWidth="1"/>
    <col min="8474" max="8474" width="2" style="773" customWidth="1"/>
    <col min="8475" max="8475" width="12.33203125" style="773" customWidth="1"/>
    <col min="8476" max="8476" width="12.77734375" style="773" customWidth="1"/>
    <col min="8477" max="8477" width="2" style="773" customWidth="1"/>
    <col min="8478" max="8478" width="5.6640625" style="773" customWidth="1"/>
    <col min="8479" max="8479" width="8.5546875" style="773" customWidth="1"/>
    <col min="8480" max="8480" width="2.33203125" style="773" customWidth="1"/>
    <col min="8481" max="8481" width="5.6640625" style="773" customWidth="1"/>
    <col min="8482" max="8482" width="10.33203125" style="773" customWidth="1"/>
    <col min="8483" max="8489" width="5.6640625" style="773" customWidth="1"/>
    <col min="8490" max="8704" width="11.44140625" style="773"/>
    <col min="8705" max="8705" width="1.5546875" style="773" customWidth="1"/>
    <col min="8706" max="8706" width="1.6640625" style="773" customWidth="1"/>
    <col min="8707" max="8707" width="24.44140625" style="773" customWidth="1"/>
    <col min="8708" max="8708" width="14.33203125" style="773" customWidth="1"/>
    <col min="8709" max="8709" width="9" style="773" customWidth="1"/>
    <col min="8710" max="8710" width="1.33203125" style="773" customWidth="1"/>
    <col min="8711" max="8711" width="14.33203125" style="773" customWidth="1"/>
    <col min="8712" max="8712" width="9" style="773" customWidth="1"/>
    <col min="8713" max="8713" width="1.33203125" style="773" customWidth="1"/>
    <col min="8714" max="8714" width="14.33203125" style="773" customWidth="1"/>
    <col min="8715" max="8715" width="9" style="773" customWidth="1"/>
    <col min="8716" max="8716" width="1.33203125" style="773" customWidth="1"/>
    <col min="8717" max="8717" width="14.33203125" style="773" customWidth="1"/>
    <col min="8718" max="8718" width="9" style="773" customWidth="1"/>
    <col min="8719" max="8719" width="1.33203125" style="773" customWidth="1"/>
    <col min="8720" max="8720" width="13" style="773" customWidth="1"/>
    <col min="8721" max="8721" width="9" style="773" customWidth="1"/>
    <col min="8722" max="8723" width="11.44140625" style="773"/>
    <col min="8724" max="8724" width="7" style="773" customWidth="1"/>
    <col min="8725" max="8725" width="5.6640625" style="773" customWidth="1"/>
    <col min="8726" max="8726" width="9" style="773" customWidth="1"/>
    <col min="8727" max="8727" width="2" style="773" customWidth="1"/>
    <col min="8728" max="8729" width="12.33203125" style="773" customWidth="1"/>
    <col min="8730" max="8730" width="2" style="773" customWidth="1"/>
    <col min="8731" max="8731" width="12.33203125" style="773" customWidth="1"/>
    <col min="8732" max="8732" width="12.77734375" style="773" customWidth="1"/>
    <col min="8733" max="8733" width="2" style="773" customWidth="1"/>
    <col min="8734" max="8734" width="5.6640625" style="773" customWidth="1"/>
    <col min="8735" max="8735" width="8.5546875" style="773" customWidth="1"/>
    <col min="8736" max="8736" width="2.33203125" style="773" customWidth="1"/>
    <col min="8737" max="8737" width="5.6640625" style="773" customWidth="1"/>
    <col min="8738" max="8738" width="10.33203125" style="773" customWidth="1"/>
    <col min="8739" max="8745" width="5.6640625" style="773" customWidth="1"/>
    <col min="8746" max="8960" width="11.44140625" style="773"/>
    <col min="8961" max="8961" width="1.5546875" style="773" customWidth="1"/>
    <col min="8962" max="8962" width="1.6640625" style="773" customWidth="1"/>
    <col min="8963" max="8963" width="24.44140625" style="773" customWidth="1"/>
    <col min="8964" max="8964" width="14.33203125" style="773" customWidth="1"/>
    <col min="8965" max="8965" width="9" style="773" customWidth="1"/>
    <col min="8966" max="8966" width="1.33203125" style="773" customWidth="1"/>
    <col min="8967" max="8967" width="14.33203125" style="773" customWidth="1"/>
    <col min="8968" max="8968" width="9" style="773" customWidth="1"/>
    <col min="8969" max="8969" width="1.33203125" style="773" customWidth="1"/>
    <col min="8970" max="8970" width="14.33203125" style="773" customWidth="1"/>
    <col min="8971" max="8971" width="9" style="773" customWidth="1"/>
    <col min="8972" max="8972" width="1.33203125" style="773" customWidth="1"/>
    <col min="8973" max="8973" width="14.33203125" style="773" customWidth="1"/>
    <col min="8974" max="8974" width="9" style="773" customWidth="1"/>
    <col min="8975" max="8975" width="1.33203125" style="773" customWidth="1"/>
    <col min="8976" max="8976" width="13" style="773" customWidth="1"/>
    <col min="8977" max="8977" width="9" style="773" customWidth="1"/>
    <col min="8978" max="8979" width="11.44140625" style="773"/>
    <col min="8980" max="8980" width="7" style="773" customWidth="1"/>
    <col min="8981" max="8981" width="5.6640625" style="773" customWidth="1"/>
    <col min="8982" max="8982" width="9" style="773" customWidth="1"/>
    <col min="8983" max="8983" width="2" style="773" customWidth="1"/>
    <col min="8984" max="8985" width="12.33203125" style="773" customWidth="1"/>
    <col min="8986" max="8986" width="2" style="773" customWidth="1"/>
    <col min="8987" max="8987" width="12.33203125" style="773" customWidth="1"/>
    <col min="8988" max="8988" width="12.77734375" style="773" customWidth="1"/>
    <col min="8989" max="8989" width="2" style="773" customWidth="1"/>
    <col min="8990" max="8990" width="5.6640625" style="773" customWidth="1"/>
    <col min="8991" max="8991" width="8.5546875" style="773" customWidth="1"/>
    <col min="8992" max="8992" width="2.33203125" style="773" customWidth="1"/>
    <col min="8993" max="8993" width="5.6640625" style="773" customWidth="1"/>
    <col min="8994" max="8994" width="10.33203125" style="773" customWidth="1"/>
    <col min="8995" max="9001" width="5.6640625" style="773" customWidth="1"/>
    <col min="9002" max="9216" width="11.44140625" style="773"/>
    <col min="9217" max="9217" width="1.5546875" style="773" customWidth="1"/>
    <col min="9218" max="9218" width="1.6640625" style="773" customWidth="1"/>
    <col min="9219" max="9219" width="24.44140625" style="773" customWidth="1"/>
    <col min="9220" max="9220" width="14.33203125" style="773" customWidth="1"/>
    <col min="9221" max="9221" width="9" style="773" customWidth="1"/>
    <col min="9222" max="9222" width="1.33203125" style="773" customWidth="1"/>
    <col min="9223" max="9223" width="14.33203125" style="773" customWidth="1"/>
    <col min="9224" max="9224" width="9" style="773" customWidth="1"/>
    <col min="9225" max="9225" width="1.33203125" style="773" customWidth="1"/>
    <col min="9226" max="9226" width="14.33203125" style="773" customWidth="1"/>
    <col min="9227" max="9227" width="9" style="773" customWidth="1"/>
    <col min="9228" max="9228" width="1.33203125" style="773" customWidth="1"/>
    <col min="9229" max="9229" width="14.33203125" style="773" customWidth="1"/>
    <col min="9230" max="9230" width="9" style="773" customWidth="1"/>
    <col min="9231" max="9231" width="1.33203125" style="773" customWidth="1"/>
    <col min="9232" max="9232" width="13" style="773" customWidth="1"/>
    <col min="9233" max="9233" width="9" style="773" customWidth="1"/>
    <col min="9234" max="9235" width="11.44140625" style="773"/>
    <col min="9236" max="9236" width="7" style="773" customWidth="1"/>
    <col min="9237" max="9237" width="5.6640625" style="773" customWidth="1"/>
    <col min="9238" max="9238" width="9" style="773" customWidth="1"/>
    <col min="9239" max="9239" width="2" style="773" customWidth="1"/>
    <col min="9240" max="9241" width="12.33203125" style="773" customWidth="1"/>
    <col min="9242" max="9242" width="2" style="773" customWidth="1"/>
    <col min="9243" max="9243" width="12.33203125" style="773" customWidth="1"/>
    <col min="9244" max="9244" width="12.77734375" style="773" customWidth="1"/>
    <col min="9245" max="9245" width="2" style="773" customWidth="1"/>
    <col min="9246" max="9246" width="5.6640625" style="773" customWidth="1"/>
    <col min="9247" max="9247" width="8.5546875" style="773" customWidth="1"/>
    <col min="9248" max="9248" width="2.33203125" style="773" customWidth="1"/>
    <col min="9249" max="9249" width="5.6640625" style="773" customWidth="1"/>
    <col min="9250" max="9250" width="10.33203125" style="773" customWidth="1"/>
    <col min="9251" max="9257" width="5.6640625" style="773" customWidth="1"/>
    <col min="9258" max="9472" width="11.44140625" style="773"/>
    <col min="9473" max="9473" width="1.5546875" style="773" customWidth="1"/>
    <col min="9474" max="9474" width="1.6640625" style="773" customWidth="1"/>
    <col min="9475" max="9475" width="24.44140625" style="773" customWidth="1"/>
    <col min="9476" max="9476" width="14.33203125" style="773" customWidth="1"/>
    <col min="9477" max="9477" width="9" style="773" customWidth="1"/>
    <col min="9478" max="9478" width="1.33203125" style="773" customWidth="1"/>
    <col min="9479" max="9479" width="14.33203125" style="773" customWidth="1"/>
    <col min="9480" max="9480" width="9" style="773" customWidth="1"/>
    <col min="9481" max="9481" width="1.33203125" style="773" customWidth="1"/>
    <col min="9482" max="9482" width="14.33203125" style="773" customWidth="1"/>
    <col min="9483" max="9483" width="9" style="773" customWidth="1"/>
    <col min="9484" max="9484" width="1.33203125" style="773" customWidth="1"/>
    <col min="9485" max="9485" width="14.33203125" style="773" customWidth="1"/>
    <col min="9486" max="9486" width="9" style="773" customWidth="1"/>
    <col min="9487" max="9487" width="1.33203125" style="773" customWidth="1"/>
    <col min="9488" max="9488" width="13" style="773" customWidth="1"/>
    <col min="9489" max="9489" width="9" style="773" customWidth="1"/>
    <col min="9490" max="9491" width="11.44140625" style="773"/>
    <col min="9492" max="9492" width="7" style="773" customWidth="1"/>
    <col min="9493" max="9493" width="5.6640625" style="773" customWidth="1"/>
    <col min="9494" max="9494" width="9" style="773" customWidth="1"/>
    <col min="9495" max="9495" width="2" style="773" customWidth="1"/>
    <col min="9496" max="9497" width="12.33203125" style="773" customWidth="1"/>
    <col min="9498" max="9498" width="2" style="773" customWidth="1"/>
    <col min="9499" max="9499" width="12.33203125" style="773" customWidth="1"/>
    <col min="9500" max="9500" width="12.77734375" style="773" customWidth="1"/>
    <col min="9501" max="9501" width="2" style="773" customWidth="1"/>
    <col min="9502" max="9502" width="5.6640625" style="773" customWidth="1"/>
    <col min="9503" max="9503" width="8.5546875" style="773" customWidth="1"/>
    <col min="9504" max="9504" width="2.33203125" style="773" customWidth="1"/>
    <col min="9505" max="9505" width="5.6640625" style="773" customWidth="1"/>
    <col min="9506" max="9506" width="10.33203125" style="773" customWidth="1"/>
    <col min="9507" max="9513" width="5.6640625" style="773" customWidth="1"/>
    <col min="9514" max="9728" width="11.44140625" style="773"/>
    <col min="9729" max="9729" width="1.5546875" style="773" customWidth="1"/>
    <col min="9730" max="9730" width="1.6640625" style="773" customWidth="1"/>
    <col min="9731" max="9731" width="24.44140625" style="773" customWidth="1"/>
    <col min="9732" max="9732" width="14.33203125" style="773" customWidth="1"/>
    <col min="9733" max="9733" width="9" style="773" customWidth="1"/>
    <col min="9734" max="9734" width="1.33203125" style="773" customWidth="1"/>
    <col min="9735" max="9735" width="14.33203125" style="773" customWidth="1"/>
    <col min="9736" max="9736" width="9" style="773" customWidth="1"/>
    <col min="9737" max="9737" width="1.33203125" style="773" customWidth="1"/>
    <col min="9738" max="9738" width="14.33203125" style="773" customWidth="1"/>
    <col min="9739" max="9739" width="9" style="773" customWidth="1"/>
    <col min="9740" max="9740" width="1.33203125" style="773" customWidth="1"/>
    <col min="9741" max="9741" width="14.33203125" style="773" customWidth="1"/>
    <col min="9742" max="9742" width="9" style="773" customWidth="1"/>
    <col min="9743" max="9743" width="1.33203125" style="773" customWidth="1"/>
    <col min="9744" max="9744" width="13" style="773" customWidth="1"/>
    <col min="9745" max="9745" width="9" style="773" customWidth="1"/>
    <col min="9746" max="9747" width="11.44140625" style="773"/>
    <col min="9748" max="9748" width="7" style="773" customWidth="1"/>
    <col min="9749" max="9749" width="5.6640625" style="773" customWidth="1"/>
    <col min="9750" max="9750" width="9" style="773" customWidth="1"/>
    <col min="9751" max="9751" width="2" style="773" customWidth="1"/>
    <col min="9752" max="9753" width="12.33203125" style="773" customWidth="1"/>
    <col min="9754" max="9754" width="2" style="773" customWidth="1"/>
    <col min="9755" max="9755" width="12.33203125" style="773" customWidth="1"/>
    <col min="9756" max="9756" width="12.77734375" style="773" customWidth="1"/>
    <col min="9757" max="9757" width="2" style="773" customWidth="1"/>
    <col min="9758" max="9758" width="5.6640625" style="773" customWidth="1"/>
    <col min="9759" max="9759" width="8.5546875" style="773" customWidth="1"/>
    <col min="9760" max="9760" width="2.33203125" style="773" customWidth="1"/>
    <col min="9761" max="9761" width="5.6640625" style="773" customWidth="1"/>
    <col min="9762" max="9762" width="10.33203125" style="773" customWidth="1"/>
    <col min="9763" max="9769" width="5.6640625" style="773" customWidth="1"/>
    <col min="9770" max="9984" width="11.44140625" style="773"/>
    <col min="9985" max="9985" width="1.5546875" style="773" customWidth="1"/>
    <col min="9986" max="9986" width="1.6640625" style="773" customWidth="1"/>
    <col min="9987" max="9987" width="24.44140625" style="773" customWidth="1"/>
    <col min="9988" max="9988" width="14.33203125" style="773" customWidth="1"/>
    <col min="9989" max="9989" width="9" style="773" customWidth="1"/>
    <col min="9990" max="9990" width="1.33203125" style="773" customWidth="1"/>
    <col min="9991" max="9991" width="14.33203125" style="773" customWidth="1"/>
    <col min="9992" max="9992" width="9" style="773" customWidth="1"/>
    <col min="9993" max="9993" width="1.33203125" style="773" customWidth="1"/>
    <col min="9994" max="9994" width="14.33203125" style="773" customWidth="1"/>
    <col min="9995" max="9995" width="9" style="773" customWidth="1"/>
    <col min="9996" max="9996" width="1.33203125" style="773" customWidth="1"/>
    <col min="9997" max="9997" width="14.33203125" style="773" customWidth="1"/>
    <col min="9998" max="9998" width="9" style="773" customWidth="1"/>
    <col min="9999" max="9999" width="1.33203125" style="773" customWidth="1"/>
    <col min="10000" max="10000" width="13" style="773" customWidth="1"/>
    <col min="10001" max="10001" width="9" style="773" customWidth="1"/>
    <col min="10002" max="10003" width="11.44140625" style="773"/>
    <col min="10004" max="10004" width="7" style="773" customWidth="1"/>
    <col min="10005" max="10005" width="5.6640625" style="773" customWidth="1"/>
    <col min="10006" max="10006" width="9" style="773" customWidth="1"/>
    <col min="10007" max="10007" width="2" style="773" customWidth="1"/>
    <col min="10008" max="10009" width="12.33203125" style="773" customWidth="1"/>
    <col min="10010" max="10010" width="2" style="773" customWidth="1"/>
    <col min="10011" max="10011" width="12.33203125" style="773" customWidth="1"/>
    <col min="10012" max="10012" width="12.77734375" style="773" customWidth="1"/>
    <col min="10013" max="10013" width="2" style="773" customWidth="1"/>
    <col min="10014" max="10014" width="5.6640625" style="773" customWidth="1"/>
    <col min="10015" max="10015" width="8.5546875" style="773" customWidth="1"/>
    <col min="10016" max="10016" width="2.33203125" style="773" customWidth="1"/>
    <col min="10017" max="10017" width="5.6640625" style="773" customWidth="1"/>
    <col min="10018" max="10018" width="10.33203125" style="773" customWidth="1"/>
    <col min="10019" max="10025" width="5.6640625" style="773" customWidth="1"/>
    <col min="10026" max="10240" width="11.44140625" style="773"/>
    <col min="10241" max="10241" width="1.5546875" style="773" customWidth="1"/>
    <col min="10242" max="10242" width="1.6640625" style="773" customWidth="1"/>
    <col min="10243" max="10243" width="24.44140625" style="773" customWidth="1"/>
    <col min="10244" max="10244" width="14.33203125" style="773" customWidth="1"/>
    <col min="10245" max="10245" width="9" style="773" customWidth="1"/>
    <col min="10246" max="10246" width="1.33203125" style="773" customWidth="1"/>
    <col min="10247" max="10247" width="14.33203125" style="773" customWidth="1"/>
    <col min="10248" max="10248" width="9" style="773" customWidth="1"/>
    <col min="10249" max="10249" width="1.33203125" style="773" customWidth="1"/>
    <col min="10250" max="10250" width="14.33203125" style="773" customWidth="1"/>
    <col min="10251" max="10251" width="9" style="773" customWidth="1"/>
    <col min="10252" max="10252" width="1.33203125" style="773" customWidth="1"/>
    <col min="10253" max="10253" width="14.33203125" style="773" customWidth="1"/>
    <col min="10254" max="10254" width="9" style="773" customWidth="1"/>
    <col min="10255" max="10255" width="1.33203125" style="773" customWidth="1"/>
    <col min="10256" max="10256" width="13" style="773" customWidth="1"/>
    <col min="10257" max="10257" width="9" style="773" customWidth="1"/>
    <col min="10258" max="10259" width="11.44140625" style="773"/>
    <col min="10260" max="10260" width="7" style="773" customWidth="1"/>
    <col min="10261" max="10261" width="5.6640625" style="773" customWidth="1"/>
    <col min="10262" max="10262" width="9" style="773" customWidth="1"/>
    <col min="10263" max="10263" width="2" style="773" customWidth="1"/>
    <col min="10264" max="10265" width="12.33203125" style="773" customWidth="1"/>
    <col min="10266" max="10266" width="2" style="773" customWidth="1"/>
    <col min="10267" max="10267" width="12.33203125" style="773" customWidth="1"/>
    <col min="10268" max="10268" width="12.77734375" style="773" customWidth="1"/>
    <col min="10269" max="10269" width="2" style="773" customWidth="1"/>
    <col min="10270" max="10270" width="5.6640625" style="773" customWidth="1"/>
    <col min="10271" max="10271" width="8.5546875" style="773" customWidth="1"/>
    <col min="10272" max="10272" width="2.33203125" style="773" customWidth="1"/>
    <col min="10273" max="10273" width="5.6640625" style="773" customWidth="1"/>
    <col min="10274" max="10274" width="10.33203125" style="773" customWidth="1"/>
    <col min="10275" max="10281" width="5.6640625" style="773" customWidth="1"/>
    <col min="10282" max="10496" width="11.44140625" style="773"/>
    <col min="10497" max="10497" width="1.5546875" style="773" customWidth="1"/>
    <col min="10498" max="10498" width="1.6640625" style="773" customWidth="1"/>
    <col min="10499" max="10499" width="24.44140625" style="773" customWidth="1"/>
    <col min="10500" max="10500" width="14.33203125" style="773" customWidth="1"/>
    <col min="10501" max="10501" width="9" style="773" customWidth="1"/>
    <col min="10502" max="10502" width="1.33203125" style="773" customWidth="1"/>
    <col min="10503" max="10503" width="14.33203125" style="773" customWidth="1"/>
    <col min="10504" max="10504" width="9" style="773" customWidth="1"/>
    <col min="10505" max="10505" width="1.33203125" style="773" customWidth="1"/>
    <col min="10506" max="10506" width="14.33203125" style="773" customWidth="1"/>
    <col min="10507" max="10507" width="9" style="773" customWidth="1"/>
    <col min="10508" max="10508" width="1.33203125" style="773" customWidth="1"/>
    <col min="10509" max="10509" width="14.33203125" style="773" customWidth="1"/>
    <col min="10510" max="10510" width="9" style="773" customWidth="1"/>
    <col min="10511" max="10511" width="1.33203125" style="773" customWidth="1"/>
    <col min="10512" max="10512" width="13" style="773" customWidth="1"/>
    <col min="10513" max="10513" width="9" style="773" customWidth="1"/>
    <col min="10514" max="10515" width="11.44140625" style="773"/>
    <col min="10516" max="10516" width="7" style="773" customWidth="1"/>
    <col min="10517" max="10517" width="5.6640625" style="773" customWidth="1"/>
    <col min="10518" max="10518" width="9" style="773" customWidth="1"/>
    <col min="10519" max="10519" width="2" style="773" customWidth="1"/>
    <col min="10520" max="10521" width="12.33203125" style="773" customWidth="1"/>
    <col min="10522" max="10522" width="2" style="773" customWidth="1"/>
    <col min="10523" max="10523" width="12.33203125" style="773" customWidth="1"/>
    <col min="10524" max="10524" width="12.77734375" style="773" customWidth="1"/>
    <col min="10525" max="10525" width="2" style="773" customWidth="1"/>
    <col min="10526" max="10526" width="5.6640625" style="773" customWidth="1"/>
    <col min="10527" max="10527" width="8.5546875" style="773" customWidth="1"/>
    <col min="10528" max="10528" width="2.33203125" style="773" customWidth="1"/>
    <col min="10529" max="10529" width="5.6640625" style="773" customWidth="1"/>
    <col min="10530" max="10530" width="10.33203125" style="773" customWidth="1"/>
    <col min="10531" max="10537" width="5.6640625" style="773" customWidth="1"/>
    <col min="10538" max="10752" width="11.44140625" style="773"/>
    <col min="10753" max="10753" width="1.5546875" style="773" customWidth="1"/>
    <col min="10754" max="10754" width="1.6640625" style="773" customWidth="1"/>
    <col min="10755" max="10755" width="24.44140625" style="773" customWidth="1"/>
    <col min="10756" max="10756" width="14.33203125" style="773" customWidth="1"/>
    <col min="10757" max="10757" width="9" style="773" customWidth="1"/>
    <col min="10758" max="10758" width="1.33203125" style="773" customWidth="1"/>
    <col min="10759" max="10759" width="14.33203125" style="773" customWidth="1"/>
    <col min="10760" max="10760" width="9" style="773" customWidth="1"/>
    <col min="10761" max="10761" width="1.33203125" style="773" customWidth="1"/>
    <col min="10762" max="10762" width="14.33203125" style="773" customWidth="1"/>
    <col min="10763" max="10763" width="9" style="773" customWidth="1"/>
    <col min="10764" max="10764" width="1.33203125" style="773" customWidth="1"/>
    <col min="10765" max="10765" width="14.33203125" style="773" customWidth="1"/>
    <col min="10766" max="10766" width="9" style="773" customWidth="1"/>
    <col min="10767" max="10767" width="1.33203125" style="773" customWidth="1"/>
    <col min="10768" max="10768" width="13" style="773" customWidth="1"/>
    <col min="10769" max="10769" width="9" style="773" customWidth="1"/>
    <col min="10770" max="10771" width="11.44140625" style="773"/>
    <col min="10772" max="10772" width="7" style="773" customWidth="1"/>
    <col min="10773" max="10773" width="5.6640625" style="773" customWidth="1"/>
    <col min="10774" max="10774" width="9" style="773" customWidth="1"/>
    <col min="10775" max="10775" width="2" style="773" customWidth="1"/>
    <col min="10776" max="10777" width="12.33203125" style="773" customWidth="1"/>
    <col min="10778" max="10778" width="2" style="773" customWidth="1"/>
    <col min="10779" max="10779" width="12.33203125" style="773" customWidth="1"/>
    <col min="10780" max="10780" width="12.77734375" style="773" customWidth="1"/>
    <col min="10781" max="10781" width="2" style="773" customWidth="1"/>
    <col min="10782" max="10782" width="5.6640625" style="773" customWidth="1"/>
    <col min="10783" max="10783" width="8.5546875" style="773" customWidth="1"/>
    <col min="10784" max="10784" width="2.33203125" style="773" customWidth="1"/>
    <col min="10785" max="10785" width="5.6640625" style="773" customWidth="1"/>
    <col min="10786" max="10786" width="10.33203125" style="773" customWidth="1"/>
    <col min="10787" max="10793" width="5.6640625" style="773" customWidth="1"/>
    <col min="10794" max="11008" width="11.44140625" style="773"/>
    <col min="11009" max="11009" width="1.5546875" style="773" customWidth="1"/>
    <col min="11010" max="11010" width="1.6640625" style="773" customWidth="1"/>
    <col min="11011" max="11011" width="24.44140625" style="773" customWidth="1"/>
    <col min="11012" max="11012" width="14.33203125" style="773" customWidth="1"/>
    <col min="11013" max="11013" width="9" style="773" customWidth="1"/>
    <col min="11014" max="11014" width="1.33203125" style="773" customWidth="1"/>
    <col min="11015" max="11015" width="14.33203125" style="773" customWidth="1"/>
    <col min="11016" max="11016" width="9" style="773" customWidth="1"/>
    <col min="11017" max="11017" width="1.33203125" style="773" customWidth="1"/>
    <col min="11018" max="11018" width="14.33203125" style="773" customWidth="1"/>
    <col min="11019" max="11019" width="9" style="773" customWidth="1"/>
    <col min="11020" max="11020" width="1.33203125" style="773" customWidth="1"/>
    <col min="11021" max="11021" width="14.33203125" style="773" customWidth="1"/>
    <col min="11022" max="11022" width="9" style="773" customWidth="1"/>
    <col min="11023" max="11023" width="1.33203125" style="773" customWidth="1"/>
    <col min="11024" max="11024" width="13" style="773" customWidth="1"/>
    <col min="11025" max="11025" width="9" style="773" customWidth="1"/>
    <col min="11026" max="11027" width="11.44140625" style="773"/>
    <col min="11028" max="11028" width="7" style="773" customWidth="1"/>
    <col min="11029" max="11029" width="5.6640625" style="773" customWidth="1"/>
    <col min="11030" max="11030" width="9" style="773" customWidth="1"/>
    <col min="11031" max="11031" width="2" style="773" customWidth="1"/>
    <col min="11032" max="11033" width="12.33203125" style="773" customWidth="1"/>
    <col min="11034" max="11034" width="2" style="773" customWidth="1"/>
    <col min="11035" max="11035" width="12.33203125" style="773" customWidth="1"/>
    <col min="11036" max="11036" width="12.77734375" style="773" customWidth="1"/>
    <col min="11037" max="11037" width="2" style="773" customWidth="1"/>
    <col min="11038" max="11038" width="5.6640625" style="773" customWidth="1"/>
    <col min="11039" max="11039" width="8.5546875" style="773" customWidth="1"/>
    <col min="11040" max="11040" width="2.33203125" style="773" customWidth="1"/>
    <col min="11041" max="11041" width="5.6640625" style="773" customWidth="1"/>
    <col min="11042" max="11042" width="10.33203125" style="773" customWidth="1"/>
    <col min="11043" max="11049" width="5.6640625" style="773" customWidth="1"/>
    <col min="11050" max="11264" width="11.44140625" style="773"/>
    <col min="11265" max="11265" width="1.5546875" style="773" customWidth="1"/>
    <col min="11266" max="11266" width="1.6640625" style="773" customWidth="1"/>
    <col min="11267" max="11267" width="24.44140625" style="773" customWidth="1"/>
    <col min="11268" max="11268" width="14.33203125" style="773" customWidth="1"/>
    <col min="11269" max="11269" width="9" style="773" customWidth="1"/>
    <col min="11270" max="11270" width="1.33203125" style="773" customWidth="1"/>
    <col min="11271" max="11271" width="14.33203125" style="773" customWidth="1"/>
    <col min="11272" max="11272" width="9" style="773" customWidth="1"/>
    <col min="11273" max="11273" width="1.33203125" style="773" customWidth="1"/>
    <col min="11274" max="11274" width="14.33203125" style="773" customWidth="1"/>
    <col min="11275" max="11275" width="9" style="773" customWidth="1"/>
    <col min="11276" max="11276" width="1.33203125" style="773" customWidth="1"/>
    <col min="11277" max="11277" width="14.33203125" style="773" customWidth="1"/>
    <col min="11278" max="11278" width="9" style="773" customWidth="1"/>
    <col min="11279" max="11279" width="1.33203125" style="773" customWidth="1"/>
    <col min="11280" max="11280" width="13" style="773" customWidth="1"/>
    <col min="11281" max="11281" width="9" style="773" customWidth="1"/>
    <col min="11282" max="11283" width="11.44140625" style="773"/>
    <col min="11284" max="11284" width="7" style="773" customWidth="1"/>
    <col min="11285" max="11285" width="5.6640625" style="773" customWidth="1"/>
    <col min="11286" max="11286" width="9" style="773" customWidth="1"/>
    <col min="11287" max="11287" width="2" style="773" customWidth="1"/>
    <col min="11288" max="11289" width="12.33203125" style="773" customWidth="1"/>
    <col min="11290" max="11290" width="2" style="773" customWidth="1"/>
    <col min="11291" max="11291" width="12.33203125" style="773" customWidth="1"/>
    <col min="11292" max="11292" width="12.77734375" style="773" customWidth="1"/>
    <col min="11293" max="11293" width="2" style="773" customWidth="1"/>
    <col min="11294" max="11294" width="5.6640625" style="773" customWidth="1"/>
    <col min="11295" max="11295" width="8.5546875" style="773" customWidth="1"/>
    <col min="11296" max="11296" width="2.33203125" style="773" customWidth="1"/>
    <col min="11297" max="11297" width="5.6640625" style="773" customWidth="1"/>
    <col min="11298" max="11298" width="10.33203125" style="773" customWidth="1"/>
    <col min="11299" max="11305" width="5.6640625" style="773" customWidth="1"/>
    <col min="11306" max="11520" width="11.44140625" style="773"/>
    <col min="11521" max="11521" width="1.5546875" style="773" customWidth="1"/>
    <col min="11522" max="11522" width="1.6640625" style="773" customWidth="1"/>
    <col min="11523" max="11523" width="24.44140625" style="773" customWidth="1"/>
    <col min="11524" max="11524" width="14.33203125" style="773" customWidth="1"/>
    <col min="11525" max="11525" width="9" style="773" customWidth="1"/>
    <col min="11526" max="11526" width="1.33203125" style="773" customWidth="1"/>
    <col min="11527" max="11527" width="14.33203125" style="773" customWidth="1"/>
    <col min="11528" max="11528" width="9" style="773" customWidth="1"/>
    <col min="11529" max="11529" width="1.33203125" style="773" customWidth="1"/>
    <col min="11530" max="11530" width="14.33203125" style="773" customWidth="1"/>
    <col min="11531" max="11531" width="9" style="773" customWidth="1"/>
    <col min="11532" max="11532" width="1.33203125" style="773" customWidth="1"/>
    <col min="11533" max="11533" width="14.33203125" style="773" customWidth="1"/>
    <col min="11534" max="11534" width="9" style="773" customWidth="1"/>
    <col min="11535" max="11535" width="1.33203125" style="773" customWidth="1"/>
    <col min="11536" max="11536" width="13" style="773" customWidth="1"/>
    <col min="11537" max="11537" width="9" style="773" customWidth="1"/>
    <col min="11538" max="11539" width="11.44140625" style="773"/>
    <col min="11540" max="11540" width="7" style="773" customWidth="1"/>
    <col min="11541" max="11541" width="5.6640625" style="773" customWidth="1"/>
    <col min="11542" max="11542" width="9" style="773" customWidth="1"/>
    <col min="11543" max="11543" width="2" style="773" customWidth="1"/>
    <col min="11544" max="11545" width="12.33203125" style="773" customWidth="1"/>
    <col min="11546" max="11546" width="2" style="773" customWidth="1"/>
    <col min="11547" max="11547" width="12.33203125" style="773" customWidth="1"/>
    <col min="11548" max="11548" width="12.77734375" style="773" customWidth="1"/>
    <col min="11549" max="11549" width="2" style="773" customWidth="1"/>
    <col min="11550" max="11550" width="5.6640625" style="773" customWidth="1"/>
    <col min="11551" max="11551" width="8.5546875" style="773" customWidth="1"/>
    <col min="11552" max="11552" width="2.33203125" style="773" customWidth="1"/>
    <col min="11553" max="11553" width="5.6640625" style="773" customWidth="1"/>
    <col min="11554" max="11554" width="10.33203125" style="773" customWidth="1"/>
    <col min="11555" max="11561" width="5.6640625" style="773" customWidth="1"/>
    <col min="11562" max="11776" width="11.44140625" style="773"/>
    <col min="11777" max="11777" width="1.5546875" style="773" customWidth="1"/>
    <col min="11778" max="11778" width="1.6640625" style="773" customWidth="1"/>
    <col min="11779" max="11779" width="24.44140625" style="773" customWidth="1"/>
    <col min="11780" max="11780" width="14.33203125" style="773" customWidth="1"/>
    <col min="11781" max="11781" width="9" style="773" customWidth="1"/>
    <col min="11782" max="11782" width="1.33203125" style="773" customWidth="1"/>
    <col min="11783" max="11783" width="14.33203125" style="773" customWidth="1"/>
    <col min="11784" max="11784" width="9" style="773" customWidth="1"/>
    <col min="11785" max="11785" width="1.33203125" style="773" customWidth="1"/>
    <col min="11786" max="11786" width="14.33203125" style="773" customWidth="1"/>
    <col min="11787" max="11787" width="9" style="773" customWidth="1"/>
    <col min="11788" max="11788" width="1.33203125" style="773" customWidth="1"/>
    <col min="11789" max="11789" width="14.33203125" style="773" customWidth="1"/>
    <col min="11790" max="11790" width="9" style="773" customWidth="1"/>
    <col min="11791" max="11791" width="1.33203125" style="773" customWidth="1"/>
    <col min="11792" max="11792" width="13" style="773" customWidth="1"/>
    <col min="11793" max="11793" width="9" style="773" customWidth="1"/>
    <col min="11794" max="11795" width="11.44140625" style="773"/>
    <col min="11796" max="11796" width="7" style="773" customWidth="1"/>
    <col min="11797" max="11797" width="5.6640625" style="773" customWidth="1"/>
    <col min="11798" max="11798" width="9" style="773" customWidth="1"/>
    <col min="11799" max="11799" width="2" style="773" customWidth="1"/>
    <col min="11800" max="11801" width="12.33203125" style="773" customWidth="1"/>
    <col min="11802" max="11802" width="2" style="773" customWidth="1"/>
    <col min="11803" max="11803" width="12.33203125" style="773" customWidth="1"/>
    <col min="11804" max="11804" width="12.77734375" style="773" customWidth="1"/>
    <col min="11805" max="11805" width="2" style="773" customWidth="1"/>
    <col min="11806" max="11806" width="5.6640625" style="773" customWidth="1"/>
    <col min="11807" max="11807" width="8.5546875" style="773" customWidth="1"/>
    <col min="11808" max="11808" width="2.33203125" style="773" customWidth="1"/>
    <col min="11809" max="11809" width="5.6640625" style="773" customWidth="1"/>
    <col min="11810" max="11810" width="10.33203125" style="773" customWidth="1"/>
    <col min="11811" max="11817" width="5.6640625" style="773" customWidth="1"/>
    <col min="11818" max="12032" width="11.44140625" style="773"/>
    <col min="12033" max="12033" width="1.5546875" style="773" customWidth="1"/>
    <col min="12034" max="12034" width="1.6640625" style="773" customWidth="1"/>
    <col min="12035" max="12035" width="24.44140625" style="773" customWidth="1"/>
    <col min="12036" max="12036" width="14.33203125" style="773" customWidth="1"/>
    <col min="12037" max="12037" width="9" style="773" customWidth="1"/>
    <col min="12038" max="12038" width="1.33203125" style="773" customWidth="1"/>
    <col min="12039" max="12039" width="14.33203125" style="773" customWidth="1"/>
    <col min="12040" max="12040" width="9" style="773" customWidth="1"/>
    <col min="12041" max="12041" width="1.33203125" style="773" customWidth="1"/>
    <col min="12042" max="12042" width="14.33203125" style="773" customWidth="1"/>
    <col min="12043" max="12043" width="9" style="773" customWidth="1"/>
    <col min="12044" max="12044" width="1.33203125" style="773" customWidth="1"/>
    <col min="12045" max="12045" width="14.33203125" style="773" customWidth="1"/>
    <col min="12046" max="12046" width="9" style="773" customWidth="1"/>
    <col min="12047" max="12047" width="1.33203125" style="773" customWidth="1"/>
    <col min="12048" max="12048" width="13" style="773" customWidth="1"/>
    <col min="12049" max="12049" width="9" style="773" customWidth="1"/>
    <col min="12050" max="12051" width="11.44140625" style="773"/>
    <col min="12052" max="12052" width="7" style="773" customWidth="1"/>
    <col min="12053" max="12053" width="5.6640625" style="773" customWidth="1"/>
    <col min="12054" max="12054" width="9" style="773" customWidth="1"/>
    <col min="12055" max="12055" width="2" style="773" customWidth="1"/>
    <col min="12056" max="12057" width="12.33203125" style="773" customWidth="1"/>
    <col min="12058" max="12058" width="2" style="773" customWidth="1"/>
    <col min="12059" max="12059" width="12.33203125" style="773" customWidth="1"/>
    <col min="12060" max="12060" width="12.77734375" style="773" customWidth="1"/>
    <col min="12061" max="12061" width="2" style="773" customWidth="1"/>
    <col min="12062" max="12062" width="5.6640625" style="773" customWidth="1"/>
    <col min="12063" max="12063" width="8.5546875" style="773" customWidth="1"/>
    <col min="12064" max="12064" width="2.33203125" style="773" customWidth="1"/>
    <col min="12065" max="12065" width="5.6640625" style="773" customWidth="1"/>
    <col min="12066" max="12066" width="10.33203125" style="773" customWidth="1"/>
    <col min="12067" max="12073" width="5.6640625" style="773" customWidth="1"/>
    <col min="12074" max="12288" width="11.44140625" style="773"/>
    <col min="12289" max="12289" width="1.5546875" style="773" customWidth="1"/>
    <col min="12290" max="12290" width="1.6640625" style="773" customWidth="1"/>
    <col min="12291" max="12291" width="24.44140625" style="773" customWidth="1"/>
    <col min="12292" max="12292" width="14.33203125" style="773" customWidth="1"/>
    <col min="12293" max="12293" width="9" style="773" customWidth="1"/>
    <col min="12294" max="12294" width="1.33203125" style="773" customWidth="1"/>
    <col min="12295" max="12295" width="14.33203125" style="773" customWidth="1"/>
    <col min="12296" max="12296" width="9" style="773" customWidth="1"/>
    <col min="12297" max="12297" width="1.33203125" style="773" customWidth="1"/>
    <col min="12298" max="12298" width="14.33203125" style="773" customWidth="1"/>
    <col min="12299" max="12299" width="9" style="773" customWidth="1"/>
    <col min="12300" max="12300" width="1.33203125" style="773" customWidth="1"/>
    <col min="12301" max="12301" width="14.33203125" style="773" customWidth="1"/>
    <col min="12302" max="12302" width="9" style="773" customWidth="1"/>
    <col min="12303" max="12303" width="1.33203125" style="773" customWidth="1"/>
    <col min="12304" max="12304" width="13" style="773" customWidth="1"/>
    <col min="12305" max="12305" width="9" style="773" customWidth="1"/>
    <col min="12306" max="12307" width="11.44140625" style="773"/>
    <col min="12308" max="12308" width="7" style="773" customWidth="1"/>
    <col min="12309" max="12309" width="5.6640625" style="773" customWidth="1"/>
    <col min="12310" max="12310" width="9" style="773" customWidth="1"/>
    <col min="12311" max="12311" width="2" style="773" customWidth="1"/>
    <col min="12312" max="12313" width="12.33203125" style="773" customWidth="1"/>
    <col min="12314" max="12314" width="2" style="773" customWidth="1"/>
    <col min="12315" max="12315" width="12.33203125" style="773" customWidth="1"/>
    <col min="12316" max="12316" width="12.77734375" style="773" customWidth="1"/>
    <col min="12317" max="12317" width="2" style="773" customWidth="1"/>
    <col min="12318" max="12318" width="5.6640625" style="773" customWidth="1"/>
    <col min="12319" max="12319" width="8.5546875" style="773" customWidth="1"/>
    <col min="12320" max="12320" width="2.33203125" style="773" customWidth="1"/>
    <col min="12321" max="12321" width="5.6640625" style="773" customWidth="1"/>
    <col min="12322" max="12322" width="10.33203125" style="773" customWidth="1"/>
    <col min="12323" max="12329" width="5.6640625" style="773" customWidth="1"/>
    <col min="12330" max="12544" width="11.44140625" style="773"/>
    <col min="12545" max="12545" width="1.5546875" style="773" customWidth="1"/>
    <col min="12546" max="12546" width="1.6640625" style="773" customWidth="1"/>
    <col min="12547" max="12547" width="24.44140625" style="773" customWidth="1"/>
    <col min="12548" max="12548" width="14.33203125" style="773" customWidth="1"/>
    <col min="12549" max="12549" width="9" style="773" customWidth="1"/>
    <col min="12550" max="12550" width="1.33203125" style="773" customWidth="1"/>
    <col min="12551" max="12551" width="14.33203125" style="773" customWidth="1"/>
    <col min="12552" max="12552" width="9" style="773" customWidth="1"/>
    <col min="12553" max="12553" width="1.33203125" style="773" customWidth="1"/>
    <col min="12554" max="12554" width="14.33203125" style="773" customWidth="1"/>
    <col min="12555" max="12555" width="9" style="773" customWidth="1"/>
    <col min="12556" max="12556" width="1.33203125" style="773" customWidth="1"/>
    <col min="12557" max="12557" width="14.33203125" style="773" customWidth="1"/>
    <col min="12558" max="12558" width="9" style="773" customWidth="1"/>
    <col min="12559" max="12559" width="1.33203125" style="773" customWidth="1"/>
    <col min="12560" max="12560" width="13" style="773" customWidth="1"/>
    <col min="12561" max="12561" width="9" style="773" customWidth="1"/>
    <col min="12562" max="12563" width="11.44140625" style="773"/>
    <col min="12564" max="12564" width="7" style="773" customWidth="1"/>
    <col min="12565" max="12565" width="5.6640625" style="773" customWidth="1"/>
    <col min="12566" max="12566" width="9" style="773" customWidth="1"/>
    <col min="12567" max="12567" width="2" style="773" customWidth="1"/>
    <col min="12568" max="12569" width="12.33203125" style="773" customWidth="1"/>
    <col min="12570" max="12570" width="2" style="773" customWidth="1"/>
    <col min="12571" max="12571" width="12.33203125" style="773" customWidth="1"/>
    <col min="12572" max="12572" width="12.77734375" style="773" customWidth="1"/>
    <col min="12573" max="12573" width="2" style="773" customWidth="1"/>
    <col min="12574" max="12574" width="5.6640625" style="773" customWidth="1"/>
    <col min="12575" max="12575" width="8.5546875" style="773" customWidth="1"/>
    <col min="12576" max="12576" width="2.33203125" style="773" customWidth="1"/>
    <col min="12577" max="12577" width="5.6640625" style="773" customWidth="1"/>
    <col min="12578" max="12578" width="10.33203125" style="773" customWidth="1"/>
    <col min="12579" max="12585" width="5.6640625" style="773" customWidth="1"/>
    <col min="12586" max="12800" width="11.44140625" style="773"/>
    <col min="12801" max="12801" width="1.5546875" style="773" customWidth="1"/>
    <col min="12802" max="12802" width="1.6640625" style="773" customWidth="1"/>
    <col min="12803" max="12803" width="24.44140625" style="773" customWidth="1"/>
    <col min="12804" max="12804" width="14.33203125" style="773" customWidth="1"/>
    <col min="12805" max="12805" width="9" style="773" customWidth="1"/>
    <col min="12806" max="12806" width="1.33203125" style="773" customWidth="1"/>
    <col min="12807" max="12807" width="14.33203125" style="773" customWidth="1"/>
    <col min="12808" max="12808" width="9" style="773" customWidth="1"/>
    <col min="12809" max="12809" width="1.33203125" style="773" customWidth="1"/>
    <col min="12810" max="12810" width="14.33203125" style="773" customWidth="1"/>
    <col min="12811" max="12811" width="9" style="773" customWidth="1"/>
    <col min="12812" max="12812" width="1.33203125" style="773" customWidth="1"/>
    <col min="12813" max="12813" width="14.33203125" style="773" customWidth="1"/>
    <col min="12814" max="12814" width="9" style="773" customWidth="1"/>
    <col min="12815" max="12815" width="1.33203125" style="773" customWidth="1"/>
    <col min="12816" max="12816" width="13" style="773" customWidth="1"/>
    <col min="12817" max="12817" width="9" style="773" customWidth="1"/>
    <col min="12818" max="12819" width="11.44140625" style="773"/>
    <col min="12820" max="12820" width="7" style="773" customWidth="1"/>
    <col min="12821" max="12821" width="5.6640625" style="773" customWidth="1"/>
    <col min="12822" max="12822" width="9" style="773" customWidth="1"/>
    <col min="12823" max="12823" width="2" style="773" customWidth="1"/>
    <col min="12824" max="12825" width="12.33203125" style="773" customWidth="1"/>
    <col min="12826" max="12826" width="2" style="773" customWidth="1"/>
    <col min="12827" max="12827" width="12.33203125" style="773" customWidth="1"/>
    <col min="12828" max="12828" width="12.77734375" style="773" customWidth="1"/>
    <col min="12829" max="12829" width="2" style="773" customWidth="1"/>
    <col min="12830" max="12830" width="5.6640625" style="773" customWidth="1"/>
    <col min="12831" max="12831" width="8.5546875" style="773" customWidth="1"/>
    <col min="12832" max="12832" width="2.33203125" style="773" customWidth="1"/>
    <col min="12833" max="12833" width="5.6640625" style="773" customWidth="1"/>
    <col min="12834" max="12834" width="10.33203125" style="773" customWidth="1"/>
    <col min="12835" max="12841" width="5.6640625" style="773" customWidth="1"/>
    <col min="12842" max="13056" width="11.44140625" style="773"/>
    <col min="13057" max="13057" width="1.5546875" style="773" customWidth="1"/>
    <col min="13058" max="13058" width="1.6640625" style="773" customWidth="1"/>
    <col min="13059" max="13059" width="24.44140625" style="773" customWidth="1"/>
    <col min="13060" max="13060" width="14.33203125" style="773" customWidth="1"/>
    <col min="13061" max="13061" width="9" style="773" customWidth="1"/>
    <col min="13062" max="13062" width="1.33203125" style="773" customWidth="1"/>
    <col min="13063" max="13063" width="14.33203125" style="773" customWidth="1"/>
    <col min="13064" max="13064" width="9" style="773" customWidth="1"/>
    <col min="13065" max="13065" width="1.33203125" style="773" customWidth="1"/>
    <col min="13066" max="13066" width="14.33203125" style="773" customWidth="1"/>
    <col min="13067" max="13067" width="9" style="773" customWidth="1"/>
    <col min="13068" max="13068" width="1.33203125" style="773" customWidth="1"/>
    <col min="13069" max="13069" width="14.33203125" style="773" customWidth="1"/>
    <col min="13070" max="13070" width="9" style="773" customWidth="1"/>
    <col min="13071" max="13071" width="1.33203125" style="773" customWidth="1"/>
    <col min="13072" max="13072" width="13" style="773" customWidth="1"/>
    <col min="13073" max="13073" width="9" style="773" customWidth="1"/>
    <col min="13074" max="13075" width="11.44140625" style="773"/>
    <col min="13076" max="13076" width="7" style="773" customWidth="1"/>
    <col min="13077" max="13077" width="5.6640625" style="773" customWidth="1"/>
    <col min="13078" max="13078" width="9" style="773" customWidth="1"/>
    <col min="13079" max="13079" width="2" style="773" customWidth="1"/>
    <col min="13080" max="13081" width="12.33203125" style="773" customWidth="1"/>
    <col min="13082" max="13082" width="2" style="773" customWidth="1"/>
    <col min="13083" max="13083" width="12.33203125" style="773" customWidth="1"/>
    <col min="13084" max="13084" width="12.77734375" style="773" customWidth="1"/>
    <col min="13085" max="13085" width="2" style="773" customWidth="1"/>
    <col min="13086" max="13086" width="5.6640625" style="773" customWidth="1"/>
    <col min="13087" max="13087" width="8.5546875" style="773" customWidth="1"/>
    <col min="13088" max="13088" width="2.33203125" style="773" customWidth="1"/>
    <col min="13089" max="13089" width="5.6640625" style="773" customWidth="1"/>
    <col min="13090" max="13090" width="10.33203125" style="773" customWidth="1"/>
    <col min="13091" max="13097" width="5.6640625" style="773" customWidth="1"/>
    <col min="13098" max="13312" width="11.44140625" style="773"/>
    <col min="13313" max="13313" width="1.5546875" style="773" customWidth="1"/>
    <col min="13314" max="13314" width="1.6640625" style="773" customWidth="1"/>
    <col min="13315" max="13315" width="24.44140625" style="773" customWidth="1"/>
    <col min="13316" max="13316" width="14.33203125" style="773" customWidth="1"/>
    <col min="13317" max="13317" width="9" style="773" customWidth="1"/>
    <col min="13318" max="13318" width="1.33203125" style="773" customWidth="1"/>
    <col min="13319" max="13319" width="14.33203125" style="773" customWidth="1"/>
    <col min="13320" max="13320" width="9" style="773" customWidth="1"/>
    <col min="13321" max="13321" width="1.33203125" style="773" customWidth="1"/>
    <col min="13322" max="13322" width="14.33203125" style="773" customWidth="1"/>
    <col min="13323" max="13323" width="9" style="773" customWidth="1"/>
    <col min="13324" max="13324" width="1.33203125" style="773" customWidth="1"/>
    <col min="13325" max="13325" width="14.33203125" style="773" customWidth="1"/>
    <col min="13326" max="13326" width="9" style="773" customWidth="1"/>
    <col min="13327" max="13327" width="1.33203125" style="773" customWidth="1"/>
    <col min="13328" max="13328" width="13" style="773" customWidth="1"/>
    <col min="13329" max="13329" width="9" style="773" customWidth="1"/>
    <col min="13330" max="13331" width="11.44140625" style="773"/>
    <col min="13332" max="13332" width="7" style="773" customWidth="1"/>
    <col min="13333" max="13333" width="5.6640625" style="773" customWidth="1"/>
    <col min="13334" max="13334" width="9" style="773" customWidth="1"/>
    <col min="13335" max="13335" width="2" style="773" customWidth="1"/>
    <col min="13336" max="13337" width="12.33203125" style="773" customWidth="1"/>
    <col min="13338" max="13338" width="2" style="773" customWidth="1"/>
    <col min="13339" max="13339" width="12.33203125" style="773" customWidth="1"/>
    <col min="13340" max="13340" width="12.77734375" style="773" customWidth="1"/>
    <col min="13341" max="13341" width="2" style="773" customWidth="1"/>
    <col min="13342" max="13342" width="5.6640625" style="773" customWidth="1"/>
    <col min="13343" max="13343" width="8.5546875" style="773" customWidth="1"/>
    <col min="13344" max="13344" width="2.33203125" style="773" customWidth="1"/>
    <col min="13345" max="13345" width="5.6640625" style="773" customWidth="1"/>
    <col min="13346" max="13346" width="10.33203125" style="773" customWidth="1"/>
    <col min="13347" max="13353" width="5.6640625" style="773" customWidth="1"/>
    <col min="13354" max="13568" width="11.44140625" style="773"/>
    <col min="13569" max="13569" width="1.5546875" style="773" customWidth="1"/>
    <col min="13570" max="13570" width="1.6640625" style="773" customWidth="1"/>
    <col min="13571" max="13571" width="24.44140625" style="773" customWidth="1"/>
    <col min="13572" max="13572" width="14.33203125" style="773" customWidth="1"/>
    <col min="13573" max="13573" width="9" style="773" customWidth="1"/>
    <col min="13574" max="13574" width="1.33203125" style="773" customWidth="1"/>
    <col min="13575" max="13575" width="14.33203125" style="773" customWidth="1"/>
    <col min="13576" max="13576" width="9" style="773" customWidth="1"/>
    <col min="13577" max="13577" width="1.33203125" style="773" customWidth="1"/>
    <col min="13578" max="13578" width="14.33203125" style="773" customWidth="1"/>
    <col min="13579" max="13579" width="9" style="773" customWidth="1"/>
    <col min="13580" max="13580" width="1.33203125" style="773" customWidth="1"/>
    <col min="13581" max="13581" width="14.33203125" style="773" customWidth="1"/>
    <col min="13582" max="13582" width="9" style="773" customWidth="1"/>
    <col min="13583" max="13583" width="1.33203125" style="773" customWidth="1"/>
    <col min="13584" max="13584" width="13" style="773" customWidth="1"/>
    <col min="13585" max="13585" width="9" style="773" customWidth="1"/>
    <col min="13586" max="13587" width="11.44140625" style="773"/>
    <col min="13588" max="13588" width="7" style="773" customWidth="1"/>
    <col min="13589" max="13589" width="5.6640625" style="773" customWidth="1"/>
    <col min="13590" max="13590" width="9" style="773" customWidth="1"/>
    <col min="13591" max="13591" width="2" style="773" customWidth="1"/>
    <col min="13592" max="13593" width="12.33203125" style="773" customWidth="1"/>
    <col min="13594" max="13594" width="2" style="773" customWidth="1"/>
    <col min="13595" max="13595" width="12.33203125" style="773" customWidth="1"/>
    <col min="13596" max="13596" width="12.77734375" style="773" customWidth="1"/>
    <col min="13597" max="13597" width="2" style="773" customWidth="1"/>
    <col min="13598" max="13598" width="5.6640625" style="773" customWidth="1"/>
    <col min="13599" max="13599" width="8.5546875" style="773" customWidth="1"/>
    <col min="13600" max="13600" width="2.33203125" style="773" customWidth="1"/>
    <col min="13601" max="13601" width="5.6640625" style="773" customWidth="1"/>
    <col min="13602" max="13602" width="10.33203125" style="773" customWidth="1"/>
    <col min="13603" max="13609" width="5.6640625" style="773" customWidth="1"/>
    <col min="13610" max="13824" width="11.44140625" style="773"/>
    <col min="13825" max="13825" width="1.5546875" style="773" customWidth="1"/>
    <col min="13826" max="13826" width="1.6640625" style="773" customWidth="1"/>
    <col min="13827" max="13827" width="24.44140625" style="773" customWidth="1"/>
    <col min="13828" max="13828" width="14.33203125" style="773" customWidth="1"/>
    <col min="13829" max="13829" width="9" style="773" customWidth="1"/>
    <col min="13830" max="13830" width="1.33203125" style="773" customWidth="1"/>
    <col min="13831" max="13831" width="14.33203125" style="773" customWidth="1"/>
    <col min="13832" max="13832" width="9" style="773" customWidth="1"/>
    <col min="13833" max="13833" width="1.33203125" style="773" customWidth="1"/>
    <col min="13834" max="13834" width="14.33203125" style="773" customWidth="1"/>
    <col min="13835" max="13835" width="9" style="773" customWidth="1"/>
    <col min="13836" max="13836" width="1.33203125" style="773" customWidth="1"/>
    <col min="13837" max="13837" width="14.33203125" style="773" customWidth="1"/>
    <col min="13838" max="13838" width="9" style="773" customWidth="1"/>
    <col min="13839" max="13839" width="1.33203125" style="773" customWidth="1"/>
    <col min="13840" max="13840" width="13" style="773" customWidth="1"/>
    <col min="13841" max="13841" width="9" style="773" customWidth="1"/>
    <col min="13842" max="13843" width="11.44140625" style="773"/>
    <col min="13844" max="13844" width="7" style="773" customWidth="1"/>
    <col min="13845" max="13845" width="5.6640625" style="773" customWidth="1"/>
    <col min="13846" max="13846" width="9" style="773" customWidth="1"/>
    <col min="13847" max="13847" width="2" style="773" customWidth="1"/>
    <col min="13848" max="13849" width="12.33203125" style="773" customWidth="1"/>
    <col min="13850" max="13850" width="2" style="773" customWidth="1"/>
    <col min="13851" max="13851" width="12.33203125" style="773" customWidth="1"/>
    <col min="13852" max="13852" width="12.77734375" style="773" customWidth="1"/>
    <col min="13853" max="13853" width="2" style="773" customWidth="1"/>
    <col min="13854" max="13854" width="5.6640625" style="773" customWidth="1"/>
    <col min="13855" max="13855" width="8.5546875" style="773" customWidth="1"/>
    <col min="13856" max="13856" width="2.33203125" style="773" customWidth="1"/>
    <col min="13857" max="13857" width="5.6640625" style="773" customWidth="1"/>
    <col min="13858" max="13858" width="10.33203125" style="773" customWidth="1"/>
    <col min="13859" max="13865" width="5.6640625" style="773" customWidth="1"/>
    <col min="13866" max="14080" width="11.44140625" style="773"/>
    <col min="14081" max="14081" width="1.5546875" style="773" customWidth="1"/>
    <col min="14082" max="14082" width="1.6640625" style="773" customWidth="1"/>
    <col min="14083" max="14083" width="24.44140625" style="773" customWidth="1"/>
    <col min="14084" max="14084" width="14.33203125" style="773" customWidth="1"/>
    <col min="14085" max="14085" width="9" style="773" customWidth="1"/>
    <col min="14086" max="14086" width="1.33203125" style="773" customWidth="1"/>
    <col min="14087" max="14087" width="14.33203125" style="773" customWidth="1"/>
    <col min="14088" max="14088" width="9" style="773" customWidth="1"/>
    <col min="14089" max="14089" width="1.33203125" style="773" customWidth="1"/>
    <col min="14090" max="14090" width="14.33203125" style="773" customWidth="1"/>
    <col min="14091" max="14091" width="9" style="773" customWidth="1"/>
    <col min="14092" max="14092" width="1.33203125" style="773" customWidth="1"/>
    <col min="14093" max="14093" width="14.33203125" style="773" customWidth="1"/>
    <col min="14094" max="14094" width="9" style="773" customWidth="1"/>
    <col min="14095" max="14095" width="1.33203125" style="773" customWidth="1"/>
    <col min="14096" max="14096" width="13" style="773" customWidth="1"/>
    <col min="14097" max="14097" width="9" style="773" customWidth="1"/>
    <col min="14098" max="14099" width="11.44140625" style="773"/>
    <col min="14100" max="14100" width="7" style="773" customWidth="1"/>
    <col min="14101" max="14101" width="5.6640625" style="773" customWidth="1"/>
    <col min="14102" max="14102" width="9" style="773" customWidth="1"/>
    <col min="14103" max="14103" width="2" style="773" customWidth="1"/>
    <col min="14104" max="14105" width="12.33203125" style="773" customWidth="1"/>
    <col min="14106" max="14106" width="2" style="773" customWidth="1"/>
    <col min="14107" max="14107" width="12.33203125" style="773" customWidth="1"/>
    <col min="14108" max="14108" width="12.77734375" style="773" customWidth="1"/>
    <col min="14109" max="14109" width="2" style="773" customWidth="1"/>
    <col min="14110" max="14110" width="5.6640625" style="773" customWidth="1"/>
    <col min="14111" max="14111" width="8.5546875" style="773" customWidth="1"/>
    <col min="14112" max="14112" width="2.33203125" style="773" customWidth="1"/>
    <col min="14113" max="14113" width="5.6640625" style="773" customWidth="1"/>
    <col min="14114" max="14114" width="10.33203125" style="773" customWidth="1"/>
    <col min="14115" max="14121" width="5.6640625" style="773" customWidth="1"/>
    <col min="14122" max="14336" width="11.44140625" style="773"/>
    <col min="14337" max="14337" width="1.5546875" style="773" customWidth="1"/>
    <col min="14338" max="14338" width="1.6640625" style="773" customWidth="1"/>
    <col min="14339" max="14339" width="24.44140625" style="773" customWidth="1"/>
    <col min="14340" max="14340" width="14.33203125" style="773" customWidth="1"/>
    <col min="14341" max="14341" width="9" style="773" customWidth="1"/>
    <col min="14342" max="14342" width="1.33203125" style="773" customWidth="1"/>
    <col min="14343" max="14343" width="14.33203125" style="773" customWidth="1"/>
    <col min="14344" max="14344" width="9" style="773" customWidth="1"/>
    <col min="14345" max="14345" width="1.33203125" style="773" customWidth="1"/>
    <col min="14346" max="14346" width="14.33203125" style="773" customWidth="1"/>
    <col min="14347" max="14347" width="9" style="773" customWidth="1"/>
    <col min="14348" max="14348" width="1.33203125" style="773" customWidth="1"/>
    <col min="14349" max="14349" width="14.33203125" style="773" customWidth="1"/>
    <col min="14350" max="14350" width="9" style="773" customWidth="1"/>
    <col min="14351" max="14351" width="1.33203125" style="773" customWidth="1"/>
    <col min="14352" max="14352" width="13" style="773" customWidth="1"/>
    <col min="14353" max="14353" width="9" style="773" customWidth="1"/>
    <col min="14354" max="14355" width="11.44140625" style="773"/>
    <col min="14356" max="14356" width="7" style="773" customWidth="1"/>
    <col min="14357" max="14357" width="5.6640625" style="773" customWidth="1"/>
    <col min="14358" max="14358" width="9" style="773" customWidth="1"/>
    <col min="14359" max="14359" width="2" style="773" customWidth="1"/>
    <col min="14360" max="14361" width="12.33203125" style="773" customWidth="1"/>
    <col min="14362" max="14362" width="2" style="773" customWidth="1"/>
    <col min="14363" max="14363" width="12.33203125" style="773" customWidth="1"/>
    <col min="14364" max="14364" width="12.77734375" style="773" customWidth="1"/>
    <col min="14365" max="14365" width="2" style="773" customWidth="1"/>
    <col min="14366" max="14366" width="5.6640625" style="773" customWidth="1"/>
    <col min="14367" max="14367" width="8.5546875" style="773" customWidth="1"/>
    <col min="14368" max="14368" width="2.33203125" style="773" customWidth="1"/>
    <col min="14369" max="14369" width="5.6640625" style="773" customWidth="1"/>
    <col min="14370" max="14370" width="10.33203125" style="773" customWidth="1"/>
    <col min="14371" max="14377" width="5.6640625" style="773" customWidth="1"/>
    <col min="14378" max="14592" width="11.44140625" style="773"/>
    <col min="14593" max="14593" width="1.5546875" style="773" customWidth="1"/>
    <col min="14594" max="14594" width="1.6640625" style="773" customWidth="1"/>
    <col min="14595" max="14595" width="24.44140625" style="773" customWidth="1"/>
    <col min="14596" max="14596" width="14.33203125" style="773" customWidth="1"/>
    <col min="14597" max="14597" width="9" style="773" customWidth="1"/>
    <col min="14598" max="14598" width="1.33203125" style="773" customWidth="1"/>
    <col min="14599" max="14599" width="14.33203125" style="773" customWidth="1"/>
    <col min="14600" max="14600" width="9" style="773" customWidth="1"/>
    <col min="14601" max="14601" width="1.33203125" style="773" customWidth="1"/>
    <col min="14602" max="14602" width="14.33203125" style="773" customWidth="1"/>
    <col min="14603" max="14603" width="9" style="773" customWidth="1"/>
    <col min="14604" max="14604" width="1.33203125" style="773" customWidth="1"/>
    <col min="14605" max="14605" width="14.33203125" style="773" customWidth="1"/>
    <col min="14606" max="14606" width="9" style="773" customWidth="1"/>
    <col min="14607" max="14607" width="1.33203125" style="773" customWidth="1"/>
    <col min="14608" max="14608" width="13" style="773" customWidth="1"/>
    <col min="14609" max="14609" width="9" style="773" customWidth="1"/>
    <col min="14610" max="14611" width="11.44140625" style="773"/>
    <col min="14612" max="14612" width="7" style="773" customWidth="1"/>
    <col min="14613" max="14613" width="5.6640625" style="773" customWidth="1"/>
    <col min="14614" max="14614" width="9" style="773" customWidth="1"/>
    <col min="14615" max="14615" width="2" style="773" customWidth="1"/>
    <col min="14616" max="14617" width="12.33203125" style="773" customWidth="1"/>
    <col min="14618" max="14618" width="2" style="773" customWidth="1"/>
    <col min="14619" max="14619" width="12.33203125" style="773" customWidth="1"/>
    <col min="14620" max="14620" width="12.77734375" style="773" customWidth="1"/>
    <col min="14621" max="14621" width="2" style="773" customWidth="1"/>
    <col min="14622" max="14622" width="5.6640625" style="773" customWidth="1"/>
    <col min="14623" max="14623" width="8.5546875" style="773" customWidth="1"/>
    <col min="14624" max="14624" width="2.33203125" style="773" customWidth="1"/>
    <col min="14625" max="14625" width="5.6640625" style="773" customWidth="1"/>
    <col min="14626" max="14626" width="10.33203125" style="773" customWidth="1"/>
    <col min="14627" max="14633" width="5.6640625" style="773" customWidth="1"/>
    <col min="14634" max="14848" width="11.44140625" style="773"/>
    <col min="14849" max="14849" width="1.5546875" style="773" customWidth="1"/>
    <col min="14850" max="14850" width="1.6640625" style="773" customWidth="1"/>
    <col min="14851" max="14851" width="24.44140625" style="773" customWidth="1"/>
    <col min="14852" max="14852" width="14.33203125" style="773" customWidth="1"/>
    <col min="14853" max="14853" width="9" style="773" customWidth="1"/>
    <col min="14854" max="14854" width="1.33203125" style="773" customWidth="1"/>
    <col min="14855" max="14855" width="14.33203125" style="773" customWidth="1"/>
    <col min="14856" max="14856" width="9" style="773" customWidth="1"/>
    <col min="14857" max="14857" width="1.33203125" style="773" customWidth="1"/>
    <col min="14858" max="14858" width="14.33203125" style="773" customWidth="1"/>
    <col min="14859" max="14859" width="9" style="773" customWidth="1"/>
    <col min="14860" max="14860" width="1.33203125" style="773" customWidth="1"/>
    <col min="14861" max="14861" width="14.33203125" style="773" customWidth="1"/>
    <col min="14862" max="14862" width="9" style="773" customWidth="1"/>
    <col min="14863" max="14863" width="1.33203125" style="773" customWidth="1"/>
    <col min="14864" max="14864" width="13" style="773" customWidth="1"/>
    <col min="14865" max="14865" width="9" style="773" customWidth="1"/>
    <col min="14866" max="14867" width="11.44140625" style="773"/>
    <col min="14868" max="14868" width="7" style="773" customWidth="1"/>
    <col min="14869" max="14869" width="5.6640625" style="773" customWidth="1"/>
    <col min="14870" max="14870" width="9" style="773" customWidth="1"/>
    <col min="14871" max="14871" width="2" style="773" customWidth="1"/>
    <col min="14872" max="14873" width="12.33203125" style="773" customWidth="1"/>
    <col min="14874" max="14874" width="2" style="773" customWidth="1"/>
    <col min="14875" max="14875" width="12.33203125" style="773" customWidth="1"/>
    <col min="14876" max="14876" width="12.77734375" style="773" customWidth="1"/>
    <col min="14877" max="14877" width="2" style="773" customWidth="1"/>
    <col min="14878" max="14878" width="5.6640625" style="773" customWidth="1"/>
    <col min="14879" max="14879" width="8.5546875" style="773" customWidth="1"/>
    <col min="14880" max="14880" width="2.33203125" style="773" customWidth="1"/>
    <col min="14881" max="14881" width="5.6640625" style="773" customWidth="1"/>
    <col min="14882" max="14882" width="10.33203125" style="773" customWidth="1"/>
    <col min="14883" max="14889" width="5.6640625" style="773" customWidth="1"/>
    <col min="14890" max="15104" width="11.44140625" style="773"/>
    <col min="15105" max="15105" width="1.5546875" style="773" customWidth="1"/>
    <col min="15106" max="15106" width="1.6640625" style="773" customWidth="1"/>
    <col min="15107" max="15107" width="24.44140625" style="773" customWidth="1"/>
    <col min="15108" max="15108" width="14.33203125" style="773" customWidth="1"/>
    <col min="15109" max="15109" width="9" style="773" customWidth="1"/>
    <col min="15110" max="15110" width="1.33203125" style="773" customWidth="1"/>
    <col min="15111" max="15111" width="14.33203125" style="773" customWidth="1"/>
    <col min="15112" max="15112" width="9" style="773" customWidth="1"/>
    <col min="15113" max="15113" width="1.33203125" style="773" customWidth="1"/>
    <col min="15114" max="15114" width="14.33203125" style="773" customWidth="1"/>
    <col min="15115" max="15115" width="9" style="773" customWidth="1"/>
    <col min="15116" max="15116" width="1.33203125" style="773" customWidth="1"/>
    <col min="15117" max="15117" width="14.33203125" style="773" customWidth="1"/>
    <col min="15118" max="15118" width="9" style="773" customWidth="1"/>
    <col min="15119" max="15119" width="1.33203125" style="773" customWidth="1"/>
    <col min="15120" max="15120" width="13" style="773" customWidth="1"/>
    <col min="15121" max="15121" width="9" style="773" customWidth="1"/>
    <col min="15122" max="15123" width="11.44140625" style="773"/>
    <col min="15124" max="15124" width="7" style="773" customWidth="1"/>
    <col min="15125" max="15125" width="5.6640625" style="773" customWidth="1"/>
    <col min="15126" max="15126" width="9" style="773" customWidth="1"/>
    <col min="15127" max="15127" width="2" style="773" customWidth="1"/>
    <col min="15128" max="15129" width="12.33203125" style="773" customWidth="1"/>
    <col min="15130" max="15130" width="2" style="773" customWidth="1"/>
    <col min="15131" max="15131" width="12.33203125" style="773" customWidth="1"/>
    <col min="15132" max="15132" width="12.77734375" style="773" customWidth="1"/>
    <col min="15133" max="15133" width="2" style="773" customWidth="1"/>
    <col min="15134" max="15134" width="5.6640625" style="773" customWidth="1"/>
    <col min="15135" max="15135" width="8.5546875" style="773" customWidth="1"/>
    <col min="15136" max="15136" width="2.33203125" style="773" customWidth="1"/>
    <col min="15137" max="15137" width="5.6640625" style="773" customWidth="1"/>
    <col min="15138" max="15138" width="10.33203125" style="773" customWidth="1"/>
    <col min="15139" max="15145" width="5.6640625" style="773" customWidth="1"/>
    <col min="15146" max="15360" width="11.44140625" style="773"/>
    <col min="15361" max="15361" width="1.5546875" style="773" customWidth="1"/>
    <col min="15362" max="15362" width="1.6640625" style="773" customWidth="1"/>
    <col min="15363" max="15363" width="24.44140625" style="773" customWidth="1"/>
    <col min="15364" max="15364" width="14.33203125" style="773" customWidth="1"/>
    <col min="15365" max="15365" width="9" style="773" customWidth="1"/>
    <col min="15366" max="15366" width="1.33203125" style="773" customWidth="1"/>
    <col min="15367" max="15367" width="14.33203125" style="773" customWidth="1"/>
    <col min="15368" max="15368" width="9" style="773" customWidth="1"/>
    <col min="15369" max="15369" width="1.33203125" style="773" customWidth="1"/>
    <col min="15370" max="15370" width="14.33203125" style="773" customWidth="1"/>
    <col min="15371" max="15371" width="9" style="773" customWidth="1"/>
    <col min="15372" max="15372" width="1.33203125" style="773" customWidth="1"/>
    <col min="15373" max="15373" width="14.33203125" style="773" customWidth="1"/>
    <col min="15374" max="15374" width="9" style="773" customWidth="1"/>
    <col min="15375" max="15375" width="1.33203125" style="773" customWidth="1"/>
    <col min="15376" max="15376" width="13" style="773" customWidth="1"/>
    <col min="15377" max="15377" width="9" style="773" customWidth="1"/>
    <col min="15378" max="15379" width="11.44140625" style="773"/>
    <col min="15380" max="15380" width="7" style="773" customWidth="1"/>
    <col min="15381" max="15381" width="5.6640625" style="773" customWidth="1"/>
    <col min="15382" max="15382" width="9" style="773" customWidth="1"/>
    <col min="15383" max="15383" width="2" style="773" customWidth="1"/>
    <col min="15384" max="15385" width="12.33203125" style="773" customWidth="1"/>
    <col min="15386" max="15386" width="2" style="773" customWidth="1"/>
    <col min="15387" max="15387" width="12.33203125" style="773" customWidth="1"/>
    <col min="15388" max="15388" width="12.77734375" style="773" customWidth="1"/>
    <col min="15389" max="15389" width="2" style="773" customWidth="1"/>
    <col min="15390" max="15390" width="5.6640625" style="773" customWidth="1"/>
    <col min="15391" max="15391" width="8.5546875" style="773" customWidth="1"/>
    <col min="15392" max="15392" width="2.33203125" style="773" customWidth="1"/>
    <col min="15393" max="15393" width="5.6640625" style="773" customWidth="1"/>
    <col min="15394" max="15394" width="10.33203125" style="773" customWidth="1"/>
    <col min="15395" max="15401" width="5.6640625" style="773" customWidth="1"/>
    <col min="15402" max="15616" width="11.44140625" style="773"/>
    <col min="15617" max="15617" width="1.5546875" style="773" customWidth="1"/>
    <col min="15618" max="15618" width="1.6640625" style="773" customWidth="1"/>
    <col min="15619" max="15619" width="24.44140625" style="773" customWidth="1"/>
    <col min="15620" max="15620" width="14.33203125" style="773" customWidth="1"/>
    <col min="15621" max="15621" width="9" style="773" customWidth="1"/>
    <col min="15622" max="15622" width="1.33203125" style="773" customWidth="1"/>
    <col min="15623" max="15623" width="14.33203125" style="773" customWidth="1"/>
    <col min="15624" max="15624" width="9" style="773" customWidth="1"/>
    <col min="15625" max="15625" width="1.33203125" style="773" customWidth="1"/>
    <col min="15626" max="15626" width="14.33203125" style="773" customWidth="1"/>
    <col min="15627" max="15627" width="9" style="773" customWidth="1"/>
    <col min="15628" max="15628" width="1.33203125" style="773" customWidth="1"/>
    <col min="15629" max="15629" width="14.33203125" style="773" customWidth="1"/>
    <col min="15630" max="15630" width="9" style="773" customWidth="1"/>
    <col min="15631" max="15631" width="1.33203125" style="773" customWidth="1"/>
    <col min="15632" max="15632" width="13" style="773" customWidth="1"/>
    <col min="15633" max="15633" width="9" style="773" customWidth="1"/>
    <col min="15634" max="15635" width="11.44140625" style="773"/>
    <col min="15636" max="15636" width="7" style="773" customWidth="1"/>
    <col min="15637" max="15637" width="5.6640625" style="773" customWidth="1"/>
    <col min="15638" max="15638" width="9" style="773" customWidth="1"/>
    <col min="15639" max="15639" width="2" style="773" customWidth="1"/>
    <col min="15640" max="15641" width="12.33203125" style="773" customWidth="1"/>
    <col min="15642" max="15642" width="2" style="773" customWidth="1"/>
    <col min="15643" max="15643" width="12.33203125" style="773" customWidth="1"/>
    <col min="15644" max="15644" width="12.77734375" style="773" customWidth="1"/>
    <col min="15645" max="15645" width="2" style="773" customWidth="1"/>
    <col min="15646" max="15646" width="5.6640625" style="773" customWidth="1"/>
    <col min="15647" max="15647" width="8.5546875" style="773" customWidth="1"/>
    <col min="15648" max="15648" width="2.33203125" style="773" customWidth="1"/>
    <col min="15649" max="15649" width="5.6640625" style="773" customWidth="1"/>
    <col min="15650" max="15650" width="10.33203125" style="773" customWidth="1"/>
    <col min="15651" max="15657" width="5.6640625" style="773" customWidth="1"/>
    <col min="15658" max="15872" width="11.44140625" style="773"/>
    <col min="15873" max="15873" width="1.5546875" style="773" customWidth="1"/>
    <col min="15874" max="15874" width="1.6640625" style="773" customWidth="1"/>
    <col min="15875" max="15875" width="24.44140625" style="773" customWidth="1"/>
    <col min="15876" max="15876" width="14.33203125" style="773" customWidth="1"/>
    <col min="15877" max="15877" width="9" style="773" customWidth="1"/>
    <col min="15878" max="15878" width="1.33203125" style="773" customWidth="1"/>
    <col min="15879" max="15879" width="14.33203125" style="773" customWidth="1"/>
    <col min="15880" max="15880" width="9" style="773" customWidth="1"/>
    <col min="15881" max="15881" width="1.33203125" style="773" customWidth="1"/>
    <col min="15882" max="15882" width="14.33203125" style="773" customWidth="1"/>
    <col min="15883" max="15883" width="9" style="773" customWidth="1"/>
    <col min="15884" max="15884" width="1.33203125" style="773" customWidth="1"/>
    <col min="15885" max="15885" width="14.33203125" style="773" customWidth="1"/>
    <col min="15886" max="15886" width="9" style="773" customWidth="1"/>
    <col min="15887" max="15887" width="1.33203125" style="773" customWidth="1"/>
    <col min="15888" max="15888" width="13" style="773" customWidth="1"/>
    <col min="15889" max="15889" width="9" style="773" customWidth="1"/>
    <col min="15890" max="15891" width="11.44140625" style="773"/>
    <col min="15892" max="15892" width="7" style="773" customWidth="1"/>
    <col min="15893" max="15893" width="5.6640625" style="773" customWidth="1"/>
    <col min="15894" max="15894" width="9" style="773" customWidth="1"/>
    <col min="15895" max="15895" width="2" style="773" customWidth="1"/>
    <col min="15896" max="15897" width="12.33203125" style="773" customWidth="1"/>
    <col min="15898" max="15898" width="2" style="773" customWidth="1"/>
    <col min="15899" max="15899" width="12.33203125" style="773" customWidth="1"/>
    <col min="15900" max="15900" width="12.77734375" style="773" customWidth="1"/>
    <col min="15901" max="15901" width="2" style="773" customWidth="1"/>
    <col min="15902" max="15902" width="5.6640625" style="773" customWidth="1"/>
    <col min="15903" max="15903" width="8.5546875" style="773" customWidth="1"/>
    <col min="15904" max="15904" width="2.33203125" style="773" customWidth="1"/>
    <col min="15905" max="15905" width="5.6640625" style="773" customWidth="1"/>
    <col min="15906" max="15906" width="10.33203125" style="773" customWidth="1"/>
    <col min="15907" max="15913" width="5.6640625" style="773" customWidth="1"/>
    <col min="15914" max="16128" width="11.44140625" style="773"/>
    <col min="16129" max="16129" width="1.5546875" style="773" customWidth="1"/>
    <col min="16130" max="16130" width="1.6640625" style="773" customWidth="1"/>
    <col min="16131" max="16131" width="24.44140625" style="773" customWidth="1"/>
    <col min="16132" max="16132" width="14.33203125" style="773" customWidth="1"/>
    <col min="16133" max="16133" width="9" style="773" customWidth="1"/>
    <col min="16134" max="16134" width="1.33203125" style="773" customWidth="1"/>
    <col min="16135" max="16135" width="14.33203125" style="773" customWidth="1"/>
    <col min="16136" max="16136" width="9" style="773" customWidth="1"/>
    <col min="16137" max="16137" width="1.33203125" style="773" customWidth="1"/>
    <col min="16138" max="16138" width="14.33203125" style="773" customWidth="1"/>
    <col min="16139" max="16139" width="9" style="773" customWidth="1"/>
    <col min="16140" max="16140" width="1.33203125" style="773" customWidth="1"/>
    <col min="16141" max="16141" width="14.33203125" style="773" customWidth="1"/>
    <col min="16142" max="16142" width="9" style="773" customWidth="1"/>
    <col min="16143" max="16143" width="1.33203125" style="773" customWidth="1"/>
    <col min="16144" max="16144" width="13" style="773" customWidth="1"/>
    <col min="16145" max="16145" width="9" style="773" customWidth="1"/>
    <col min="16146" max="16147" width="11.44140625" style="773"/>
    <col min="16148" max="16148" width="7" style="773" customWidth="1"/>
    <col min="16149" max="16149" width="5.6640625" style="773" customWidth="1"/>
    <col min="16150" max="16150" width="9" style="773" customWidth="1"/>
    <col min="16151" max="16151" width="2" style="773" customWidth="1"/>
    <col min="16152" max="16153" width="12.33203125" style="773" customWidth="1"/>
    <col min="16154" max="16154" width="2" style="773" customWidth="1"/>
    <col min="16155" max="16155" width="12.33203125" style="773" customWidth="1"/>
    <col min="16156" max="16156" width="12.77734375" style="773" customWidth="1"/>
    <col min="16157" max="16157" width="2" style="773" customWidth="1"/>
    <col min="16158" max="16158" width="5.6640625" style="773" customWidth="1"/>
    <col min="16159" max="16159" width="8.5546875" style="773" customWidth="1"/>
    <col min="16160" max="16160" width="2.33203125" style="773" customWidth="1"/>
    <col min="16161" max="16161" width="5.6640625" style="773" customWidth="1"/>
    <col min="16162" max="16162" width="10.33203125" style="773" customWidth="1"/>
    <col min="16163" max="16169" width="5.6640625" style="773" customWidth="1"/>
    <col min="16170" max="16384" width="11.44140625" style="773"/>
  </cols>
  <sheetData>
    <row r="1" spans="1:34" ht="14.25" customHeight="1">
      <c r="A1" s="18"/>
      <c r="B1" s="242"/>
      <c r="C1" s="242"/>
    </row>
    <row r="2" spans="1:34" ht="56.4">
      <c r="A2" s="194" t="s">
        <v>1101</v>
      </c>
      <c r="B2" s="771"/>
      <c r="C2" s="772"/>
      <c r="D2" s="772"/>
      <c r="E2" s="772"/>
      <c r="F2" s="772"/>
      <c r="G2" s="771"/>
      <c r="H2" s="771"/>
      <c r="I2" s="772"/>
      <c r="J2" s="771"/>
      <c r="K2" s="771"/>
      <c r="L2" s="772"/>
      <c r="M2" s="771"/>
      <c r="N2" s="771"/>
      <c r="O2" s="772"/>
      <c r="P2" s="771"/>
      <c r="Q2" s="771"/>
    </row>
    <row r="3" spans="1:34" ht="17.25" customHeight="1">
      <c r="A3" s="25">
        <v>45565</v>
      </c>
      <c r="B3" s="878"/>
      <c r="C3" s="879"/>
      <c r="D3" s="879"/>
      <c r="E3" s="879"/>
      <c r="F3" s="879"/>
      <c r="G3" s="878"/>
      <c r="H3" s="878"/>
      <c r="I3" s="879"/>
      <c r="J3" s="878"/>
      <c r="K3" s="878"/>
      <c r="L3" s="879"/>
      <c r="M3" s="878"/>
      <c r="N3" s="878"/>
      <c r="O3" s="879"/>
      <c r="P3" s="878"/>
      <c r="Q3" s="878"/>
      <c r="S3" s="880"/>
    </row>
    <row r="4" spans="1:34" ht="15.6">
      <c r="A4" s="558" t="s">
        <v>231</v>
      </c>
      <c r="B4" s="878"/>
      <c r="C4" s="879"/>
      <c r="D4" s="879"/>
      <c r="E4" s="879"/>
      <c r="F4" s="879"/>
      <c r="G4" s="881"/>
      <c r="H4" s="881"/>
      <c r="I4" s="879"/>
      <c r="J4" s="881"/>
      <c r="K4" s="881"/>
      <c r="L4" s="879"/>
      <c r="M4" s="881"/>
      <c r="N4" s="881"/>
      <c r="O4" s="879"/>
      <c r="P4" s="881"/>
      <c r="Q4" s="881"/>
    </row>
    <row r="5" spans="1:34" s="885" customFormat="1" ht="13.8" thickBot="1">
      <c r="A5" s="882"/>
      <c r="B5" s="882"/>
      <c r="C5" s="882"/>
      <c r="D5" s="882"/>
      <c r="E5" s="882"/>
      <c r="F5" s="882"/>
      <c r="G5" s="883"/>
      <c r="H5" s="883"/>
      <c r="I5" s="882"/>
      <c r="J5" s="883"/>
      <c r="K5" s="883"/>
      <c r="L5" s="882"/>
      <c r="M5" s="884"/>
      <c r="N5" s="884"/>
      <c r="O5" s="882"/>
      <c r="P5" s="884"/>
      <c r="Q5" s="884"/>
    </row>
    <row r="6" spans="1:34" ht="16.5" customHeight="1">
      <c r="A6" s="784"/>
      <c r="B6" s="784"/>
      <c r="C6" s="784"/>
      <c r="D6" s="886" t="s">
        <v>325</v>
      </c>
      <c r="E6" s="886"/>
      <c r="F6" s="886"/>
      <c r="G6" s="886" t="s">
        <v>326</v>
      </c>
      <c r="H6" s="886"/>
      <c r="I6" s="886"/>
      <c r="J6" s="886" t="s">
        <v>327</v>
      </c>
      <c r="K6" s="886"/>
      <c r="L6" s="886"/>
      <c r="M6" s="886" t="s">
        <v>328</v>
      </c>
      <c r="N6" s="886"/>
      <c r="O6" s="886"/>
      <c r="P6" s="1875" t="s">
        <v>294</v>
      </c>
      <c r="Q6" s="1875"/>
    </row>
    <row r="7" spans="1:34" ht="15" customHeight="1">
      <c r="A7" s="887"/>
      <c r="B7" s="887"/>
      <c r="C7" s="887"/>
      <c r="D7" s="888" t="s">
        <v>449</v>
      </c>
      <c r="E7" s="888" t="s">
        <v>129</v>
      </c>
      <c r="F7" s="791"/>
      <c r="G7" s="888" t="s">
        <v>449</v>
      </c>
      <c r="H7" s="888" t="s">
        <v>129</v>
      </c>
      <c r="I7" s="791"/>
      <c r="J7" s="888" t="s">
        <v>449</v>
      </c>
      <c r="K7" s="888" t="s">
        <v>129</v>
      </c>
      <c r="L7" s="791"/>
      <c r="M7" s="888" t="s">
        <v>449</v>
      </c>
      <c r="N7" s="888" t="s">
        <v>129</v>
      </c>
      <c r="O7" s="791"/>
      <c r="P7" s="888" t="s">
        <v>449</v>
      </c>
      <c r="Q7" s="888" t="s">
        <v>129</v>
      </c>
      <c r="U7" s="889"/>
      <c r="V7" s="889"/>
      <c r="W7" s="889"/>
      <c r="X7" s="889"/>
      <c r="Y7" s="889"/>
      <c r="Z7" s="889"/>
      <c r="AA7" s="889"/>
      <c r="AB7" s="889"/>
      <c r="AC7" s="889"/>
      <c r="AD7" s="889"/>
      <c r="AE7" s="889"/>
      <c r="AF7" s="889"/>
      <c r="AG7" s="889"/>
      <c r="AH7" s="889"/>
    </row>
    <row r="8" spans="1:34" ht="4.2" customHeight="1">
      <c r="A8" s="890"/>
      <c r="B8" s="890"/>
      <c r="C8" s="890"/>
      <c r="D8" s="890"/>
      <c r="E8" s="890"/>
      <c r="F8" s="890"/>
      <c r="G8" s="40"/>
      <c r="H8" s="40"/>
      <c r="I8" s="890"/>
      <c r="J8" s="40"/>
      <c r="K8" s="40"/>
      <c r="L8" s="890"/>
      <c r="M8" s="40"/>
      <c r="N8" s="40"/>
      <c r="O8" s="890"/>
      <c r="P8" s="40"/>
      <c r="Q8" s="40"/>
    </row>
    <row r="9" spans="1:34" s="890" customFormat="1" ht="18" customHeight="1">
      <c r="A9" s="890" t="s">
        <v>450</v>
      </c>
      <c r="B9" s="783"/>
      <c r="C9" s="783"/>
      <c r="D9" s="272">
        <v>6025280.6861469997</v>
      </c>
      <c r="E9" s="635">
        <v>100.21990773554774</v>
      </c>
      <c r="F9" s="783"/>
      <c r="G9" s="272">
        <v>9802025.0500719994</v>
      </c>
      <c r="H9" s="632">
        <v>49.762513830948876</v>
      </c>
      <c r="I9" s="632"/>
      <c r="J9" s="272">
        <v>41824661.051384002</v>
      </c>
      <c r="K9" s="632">
        <v>61.436602725954138</v>
      </c>
      <c r="L9" s="632"/>
      <c r="M9" s="272">
        <v>6592208.9115939997</v>
      </c>
      <c r="N9" s="632">
        <v>50.939125045983388</v>
      </c>
      <c r="O9" s="632"/>
      <c r="P9" s="272">
        <v>64244175.699197002</v>
      </c>
      <c r="Q9" s="632">
        <v>60.193867673049006</v>
      </c>
      <c r="S9" s="877"/>
      <c r="X9" s="891"/>
      <c r="Y9" s="892"/>
      <c r="AA9" s="892"/>
      <c r="AB9" s="892"/>
      <c r="AD9" s="892"/>
      <c r="AE9" s="892"/>
      <c r="AG9" s="892"/>
      <c r="AH9" s="892"/>
    </row>
    <row r="10" spans="1:34" s="890" customFormat="1" ht="14.1" customHeight="1">
      <c r="A10" s="773"/>
      <c r="B10" s="804" t="s">
        <v>299</v>
      </c>
      <c r="C10" s="804"/>
      <c r="D10" s="273">
        <v>470192.17359000002</v>
      </c>
      <c r="E10" s="635">
        <v>7.8208167734838021</v>
      </c>
      <c r="F10" s="804"/>
      <c r="G10" s="273">
        <v>5328076.1825010004</v>
      </c>
      <c r="H10" s="635">
        <v>27.049355961614051</v>
      </c>
      <c r="I10" s="635"/>
      <c r="J10" s="273">
        <v>17162979.772045001</v>
      </c>
      <c r="K10" s="635">
        <v>25.210847938571014</v>
      </c>
      <c r="L10" s="635"/>
      <c r="M10" s="273">
        <v>27643.543718000001</v>
      </c>
      <c r="N10" s="635">
        <v>0.21360638733532222</v>
      </c>
      <c r="O10" s="635"/>
      <c r="P10" s="273">
        <v>22988891.671854001</v>
      </c>
      <c r="Q10" s="635">
        <v>21.539544840995358</v>
      </c>
      <c r="S10" s="877"/>
    </row>
    <row r="11" spans="1:34" s="890" customFormat="1" ht="14.1" customHeight="1">
      <c r="A11" s="773"/>
      <c r="B11" s="804"/>
      <c r="C11" s="804" t="s">
        <v>555</v>
      </c>
      <c r="D11" s="273">
        <v>470192.17359000002</v>
      </c>
      <c r="E11" s="635">
        <v>7.8208167734838021</v>
      </c>
      <c r="F11" s="804"/>
      <c r="G11" s="273">
        <v>0</v>
      </c>
      <c r="H11" s="635">
        <v>0</v>
      </c>
      <c r="I11" s="635"/>
      <c r="J11" s="273">
        <v>0</v>
      </c>
      <c r="K11" s="635">
        <v>0</v>
      </c>
      <c r="L11" s="635"/>
      <c r="M11" s="273">
        <v>0</v>
      </c>
      <c r="N11" s="635">
        <v>0</v>
      </c>
      <c r="O11" s="635"/>
      <c r="P11" s="273">
        <v>470192.17359000002</v>
      </c>
      <c r="Q11" s="635">
        <v>0.44054865939129034</v>
      </c>
      <c r="S11" s="877"/>
    </row>
    <row r="12" spans="1:34" s="890" customFormat="1" ht="14.1" customHeight="1">
      <c r="A12" s="773"/>
      <c r="B12" s="804"/>
      <c r="C12" s="804" t="s">
        <v>556</v>
      </c>
      <c r="D12" s="273">
        <v>0</v>
      </c>
      <c r="E12" s="635">
        <v>0</v>
      </c>
      <c r="F12" s="804"/>
      <c r="G12" s="273">
        <v>5328076.1825010004</v>
      </c>
      <c r="H12" s="635">
        <v>27.049355961614051</v>
      </c>
      <c r="I12" s="635"/>
      <c r="J12" s="273">
        <v>17162979.772045001</v>
      </c>
      <c r="K12" s="635">
        <v>25.210847938571014</v>
      </c>
      <c r="L12" s="635"/>
      <c r="M12" s="273">
        <v>27643.543718000001</v>
      </c>
      <c r="N12" s="635">
        <v>0.21360638733532222</v>
      </c>
      <c r="O12" s="635"/>
      <c r="P12" s="273">
        <v>22518699.498264</v>
      </c>
      <c r="Q12" s="635">
        <v>21.098996181604065</v>
      </c>
      <c r="S12" s="877"/>
    </row>
    <row r="13" spans="1:34" s="890" customFormat="1" ht="14.1" customHeight="1">
      <c r="A13" s="773"/>
      <c r="B13" s="804" t="s">
        <v>1102</v>
      </c>
      <c r="C13" s="804"/>
      <c r="D13" s="273">
        <v>5346041.7680900004</v>
      </c>
      <c r="E13" s="635">
        <v>88.921967399825931</v>
      </c>
      <c r="F13" s="804"/>
      <c r="G13" s="273">
        <v>1512688.2997059999</v>
      </c>
      <c r="H13" s="635">
        <v>7.6795531588119568</v>
      </c>
      <c r="I13" s="635"/>
      <c r="J13" s="273">
        <v>6929392.0809749998</v>
      </c>
      <c r="K13" s="635">
        <v>10.178643357999107</v>
      </c>
      <c r="L13" s="635"/>
      <c r="M13" s="273">
        <v>1139232.5879470001</v>
      </c>
      <c r="N13" s="635">
        <v>8.8030449326065821</v>
      </c>
      <c r="O13" s="635"/>
      <c r="P13" s="273">
        <v>14927354.736718001</v>
      </c>
      <c r="Q13" s="635">
        <v>13.98625176448323</v>
      </c>
      <c r="S13" s="877"/>
    </row>
    <row r="14" spans="1:34" s="890" customFormat="1" ht="14.1" customHeight="1">
      <c r="A14" s="893"/>
      <c r="B14" s="783"/>
      <c r="C14" s="835" t="s">
        <v>1103</v>
      </c>
      <c r="D14" s="273">
        <v>5068344.5815390004</v>
      </c>
      <c r="E14" s="635">
        <v>84.302964922721515</v>
      </c>
      <c r="F14" s="835"/>
      <c r="G14" s="273">
        <v>660804.71018299996</v>
      </c>
      <c r="H14" s="635">
        <v>3.3547459185279433</v>
      </c>
      <c r="I14" s="635"/>
      <c r="J14" s="273">
        <v>3234780.476828</v>
      </c>
      <c r="K14" s="635">
        <v>4.7515967389765166</v>
      </c>
      <c r="L14" s="635"/>
      <c r="M14" s="273">
        <v>389148.48229399999</v>
      </c>
      <c r="N14" s="635">
        <v>3.00701683864499</v>
      </c>
      <c r="O14" s="635"/>
      <c r="P14" s="273">
        <v>9353078.2508429997</v>
      </c>
      <c r="Q14" s="635">
        <v>8.7634084870662168</v>
      </c>
      <c r="S14" s="877"/>
    </row>
    <row r="15" spans="1:34" s="890" customFormat="1" ht="14.1" customHeight="1">
      <c r="A15" s="773"/>
      <c r="B15" s="783"/>
      <c r="C15" s="804" t="s">
        <v>1104</v>
      </c>
      <c r="D15" s="273">
        <v>0</v>
      </c>
      <c r="E15" s="635">
        <v>0</v>
      </c>
      <c r="F15" s="804"/>
      <c r="G15" s="273">
        <v>0</v>
      </c>
      <c r="H15" s="70">
        <v>0</v>
      </c>
      <c r="I15" s="635"/>
      <c r="J15" s="273">
        <v>0</v>
      </c>
      <c r="K15" s="635">
        <v>0</v>
      </c>
      <c r="L15" s="635"/>
      <c r="M15" s="273">
        <v>0</v>
      </c>
      <c r="N15" s="635">
        <v>0</v>
      </c>
      <c r="O15" s="635"/>
      <c r="P15" s="273">
        <v>0</v>
      </c>
      <c r="Q15" s="635">
        <v>0</v>
      </c>
      <c r="S15" s="877"/>
    </row>
    <row r="16" spans="1:34" s="894" customFormat="1" ht="14.1" customHeight="1">
      <c r="B16" s="895"/>
      <c r="C16" s="804" t="s">
        <v>1105</v>
      </c>
      <c r="D16" s="273">
        <v>0</v>
      </c>
      <c r="E16" s="635">
        <v>0</v>
      </c>
      <c r="F16" s="804"/>
      <c r="G16" s="273">
        <v>0</v>
      </c>
      <c r="H16" s="635">
        <v>0</v>
      </c>
      <c r="I16" s="635"/>
      <c r="J16" s="273">
        <v>0</v>
      </c>
      <c r="K16" s="635">
        <v>0</v>
      </c>
      <c r="L16" s="635"/>
      <c r="M16" s="273">
        <v>0</v>
      </c>
      <c r="N16" s="635">
        <v>0</v>
      </c>
      <c r="O16" s="635"/>
      <c r="P16" s="273">
        <v>0</v>
      </c>
      <c r="Q16" s="635">
        <v>0</v>
      </c>
      <c r="S16" s="877"/>
    </row>
    <row r="17" spans="1:19" s="890" customFormat="1" ht="14.1" customHeight="1">
      <c r="A17" s="773"/>
      <c r="B17" s="783"/>
      <c r="C17" s="804" t="s">
        <v>303</v>
      </c>
      <c r="D17" s="273">
        <v>268524.55726999999</v>
      </c>
      <c r="E17" s="635">
        <v>4.4664319815343516</v>
      </c>
      <c r="F17" s="804"/>
      <c r="G17" s="273">
        <v>398892.458874</v>
      </c>
      <c r="H17" s="817">
        <v>2.0250806746951566</v>
      </c>
      <c r="I17" s="635"/>
      <c r="J17" s="273">
        <v>677664.83655899996</v>
      </c>
      <c r="K17" s="635">
        <v>0.99542768066607556</v>
      </c>
      <c r="L17" s="635"/>
      <c r="M17" s="273">
        <v>18472.051557999999</v>
      </c>
      <c r="N17" s="635">
        <v>0.14273669975991282</v>
      </c>
      <c r="O17" s="635"/>
      <c r="P17" s="273">
        <v>1363553.90426</v>
      </c>
      <c r="Q17" s="635">
        <v>1.2775879273850139</v>
      </c>
      <c r="S17" s="877"/>
    </row>
    <row r="18" spans="1:19" s="890" customFormat="1" ht="14.1" customHeight="1">
      <c r="A18" s="773"/>
      <c r="B18" s="783"/>
      <c r="C18" s="804" t="s">
        <v>1106</v>
      </c>
      <c r="D18" s="273">
        <v>0</v>
      </c>
      <c r="E18" s="635">
        <v>0</v>
      </c>
      <c r="F18" s="804"/>
      <c r="G18" s="273">
        <v>0</v>
      </c>
      <c r="H18" s="635">
        <v>0</v>
      </c>
      <c r="I18" s="635"/>
      <c r="J18" s="273">
        <v>0</v>
      </c>
      <c r="K18" s="635">
        <v>0</v>
      </c>
      <c r="L18" s="635"/>
      <c r="M18" s="273">
        <v>0</v>
      </c>
      <c r="N18" s="635">
        <v>0</v>
      </c>
      <c r="O18" s="635"/>
      <c r="P18" s="273">
        <v>0</v>
      </c>
      <c r="Q18" s="635">
        <v>0</v>
      </c>
      <c r="S18" s="877"/>
    </row>
    <row r="19" spans="1:19" s="890" customFormat="1" ht="14.1" customHeight="1">
      <c r="A19" s="773"/>
      <c r="B19" s="783"/>
      <c r="C19" s="804" t="s">
        <v>549</v>
      </c>
      <c r="D19" s="273">
        <v>9172.6292819999999</v>
      </c>
      <c r="E19" s="635">
        <v>0.15257049558670063</v>
      </c>
      <c r="F19" s="804"/>
      <c r="G19" s="273">
        <v>452991.130649</v>
      </c>
      <c r="H19" s="635">
        <v>2.2997265655888577</v>
      </c>
      <c r="I19" s="635"/>
      <c r="J19" s="273">
        <v>3016946.7675879998</v>
      </c>
      <c r="K19" s="635">
        <v>4.4316189383565145</v>
      </c>
      <c r="L19" s="635"/>
      <c r="M19" s="273">
        <v>731612.05409600004</v>
      </c>
      <c r="N19" s="635">
        <v>5.6532913942094059</v>
      </c>
      <c r="O19" s="635"/>
      <c r="P19" s="273">
        <v>4210722.581615</v>
      </c>
      <c r="Q19" s="635">
        <v>3.9452553500319976</v>
      </c>
      <c r="S19" s="877"/>
    </row>
    <row r="20" spans="1:19" s="890" customFormat="1" ht="14.1" customHeight="1">
      <c r="A20" s="773"/>
      <c r="B20" s="804" t="s">
        <v>1107</v>
      </c>
      <c r="C20" s="804"/>
      <c r="D20" s="273">
        <v>0</v>
      </c>
      <c r="E20" s="635">
        <v>0</v>
      </c>
      <c r="F20" s="804"/>
      <c r="G20" s="273">
        <v>37381.699112000002</v>
      </c>
      <c r="H20" s="635">
        <v>0.18977785810408693</v>
      </c>
      <c r="I20" s="635"/>
      <c r="J20" s="273">
        <v>119822.817077</v>
      </c>
      <c r="K20" s="635">
        <v>0.17600876194119749</v>
      </c>
      <c r="L20" s="635"/>
      <c r="M20" s="273">
        <v>0</v>
      </c>
      <c r="N20" s="635">
        <v>0</v>
      </c>
      <c r="O20" s="635"/>
      <c r="P20" s="273">
        <v>157204.51618999999</v>
      </c>
      <c r="Q20" s="635">
        <v>0.14729347434470744</v>
      </c>
      <c r="S20" s="877"/>
    </row>
    <row r="21" spans="1:19" s="890" customFormat="1" ht="14.1" customHeight="1">
      <c r="A21" s="773"/>
      <c r="B21" s="804" t="s">
        <v>1108</v>
      </c>
      <c r="C21" s="804"/>
      <c r="D21" s="273">
        <v>0</v>
      </c>
      <c r="E21" s="635">
        <v>0</v>
      </c>
      <c r="F21" s="804"/>
      <c r="G21" s="273">
        <v>184463.89011199999</v>
      </c>
      <c r="H21" s="635">
        <v>0.93647861907286256</v>
      </c>
      <c r="I21" s="635"/>
      <c r="J21" s="273">
        <v>3831292.5849979999</v>
      </c>
      <c r="K21" s="635">
        <v>5.6278184820729606</v>
      </c>
      <c r="L21" s="635"/>
      <c r="M21" s="273">
        <v>580738.64907699998</v>
      </c>
      <c r="N21" s="635">
        <v>4.4874668052981574</v>
      </c>
      <c r="O21" s="635"/>
      <c r="P21" s="273">
        <v>4596495.1241870001</v>
      </c>
      <c r="Q21" s="635">
        <v>4.3067066586798086</v>
      </c>
      <c r="S21" s="877"/>
    </row>
    <row r="22" spans="1:19" s="890" customFormat="1" ht="14.1" customHeight="1">
      <c r="A22" s="773"/>
      <c r="B22" s="804" t="s">
        <v>1109</v>
      </c>
      <c r="C22" s="783"/>
      <c r="D22" s="273">
        <v>0</v>
      </c>
      <c r="E22" s="635">
        <v>0</v>
      </c>
      <c r="F22" s="783"/>
      <c r="G22" s="273">
        <v>62324.203747</v>
      </c>
      <c r="H22" s="635">
        <v>0.31640493011596438</v>
      </c>
      <c r="I22" s="635"/>
      <c r="J22" s="273">
        <v>572986.08209100005</v>
      </c>
      <c r="K22" s="635">
        <v>0.84166416195645066</v>
      </c>
      <c r="L22" s="635"/>
      <c r="M22" s="273">
        <v>50150.848766000003</v>
      </c>
      <c r="N22" s="635">
        <v>0.38752418054599591</v>
      </c>
      <c r="O22" s="635"/>
      <c r="P22" s="273">
        <v>685461.13460400002</v>
      </c>
      <c r="Q22" s="635">
        <v>0.64224587493441732</v>
      </c>
      <c r="S22" s="877"/>
    </row>
    <row r="23" spans="1:19" s="890" customFormat="1" ht="14.1" customHeight="1">
      <c r="A23" s="773"/>
      <c r="B23" s="804" t="s">
        <v>404</v>
      </c>
      <c r="C23" s="783"/>
      <c r="D23" s="273">
        <v>163820.51971699999</v>
      </c>
      <c r="E23" s="635">
        <v>2.724865151755465</v>
      </c>
      <c r="F23" s="783"/>
      <c r="G23" s="273">
        <v>283411.28962599998</v>
      </c>
      <c r="H23" s="635">
        <v>1.4388106690012272</v>
      </c>
      <c r="I23" s="635"/>
      <c r="J23" s="273">
        <v>2238982.3477559998</v>
      </c>
      <c r="K23" s="635">
        <v>3.2888603410441184</v>
      </c>
      <c r="L23" s="635"/>
      <c r="M23" s="273">
        <v>635915.31153800001</v>
      </c>
      <c r="N23" s="635">
        <v>4.9138263073123749</v>
      </c>
      <c r="O23" s="635"/>
      <c r="P23" s="273">
        <v>3322129.4686360001</v>
      </c>
      <c r="Q23" s="635">
        <v>3.1126840597055319</v>
      </c>
      <c r="S23" s="877"/>
    </row>
    <row r="24" spans="1:19" s="890" customFormat="1" ht="14.1" customHeight="1">
      <c r="A24" s="773"/>
      <c r="B24" s="804" t="s">
        <v>1110</v>
      </c>
      <c r="C24" s="804"/>
      <c r="D24" s="273">
        <v>34236.549600999999</v>
      </c>
      <c r="E24" s="635">
        <v>0.56946456454460559</v>
      </c>
      <c r="F24" s="804"/>
      <c r="G24" s="273">
        <v>598903.16082600004</v>
      </c>
      <c r="H24" s="635">
        <v>3.0404867026721085</v>
      </c>
      <c r="I24" s="635"/>
      <c r="J24" s="273">
        <v>1823604.8425650001</v>
      </c>
      <c r="K24" s="635">
        <v>2.6787087671589083</v>
      </c>
      <c r="L24" s="635"/>
      <c r="M24" s="273">
        <v>908880.72727499995</v>
      </c>
      <c r="N24" s="635">
        <v>7.0230767318553875</v>
      </c>
      <c r="O24" s="635"/>
      <c r="P24" s="273">
        <v>3365625.2802670002</v>
      </c>
      <c r="Q24" s="635">
        <v>3.1534376548937884</v>
      </c>
      <c r="S24" s="877"/>
    </row>
    <row r="25" spans="1:19" s="890" customFormat="1" ht="14.1" customHeight="1">
      <c r="B25" s="783"/>
      <c r="C25" s="804" t="s">
        <v>650</v>
      </c>
      <c r="D25" s="273">
        <v>34236.549600999999</v>
      </c>
      <c r="E25" s="635">
        <v>0.56946456454460559</v>
      </c>
      <c r="F25" s="804"/>
      <c r="G25" s="273">
        <v>371294.36654100002</v>
      </c>
      <c r="H25" s="635">
        <v>1.8849718253080978</v>
      </c>
      <c r="I25" s="635"/>
      <c r="J25" s="273">
        <v>608277.57635300001</v>
      </c>
      <c r="K25" s="635">
        <v>0.89350414004775036</v>
      </c>
      <c r="L25" s="635"/>
      <c r="M25" s="273">
        <v>101786.96389100001</v>
      </c>
      <c r="N25" s="635">
        <v>0.78652526812001844</v>
      </c>
      <c r="O25" s="635"/>
      <c r="P25" s="273">
        <v>1115595.4563849999</v>
      </c>
      <c r="Q25" s="635">
        <v>1.0452621509646476</v>
      </c>
      <c r="S25" s="877"/>
    </row>
    <row r="26" spans="1:19" s="890" customFormat="1" ht="14.1" customHeight="1">
      <c r="B26" s="783"/>
      <c r="C26" s="804" t="s">
        <v>659</v>
      </c>
      <c r="D26" s="273">
        <v>0</v>
      </c>
      <c r="E26" s="635">
        <v>0</v>
      </c>
      <c r="F26" s="804"/>
      <c r="G26" s="273">
        <v>84116.078127999994</v>
      </c>
      <c r="H26" s="635">
        <v>0.42703701325666676</v>
      </c>
      <c r="I26" s="635"/>
      <c r="J26" s="273">
        <v>553404.35670799995</v>
      </c>
      <c r="K26" s="635">
        <v>0.8129003978803685</v>
      </c>
      <c r="L26" s="635"/>
      <c r="M26" s="273">
        <v>339078.13426100003</v>
      </c>
      <c r="N26" s="635">
        <v>2.6201147010226298</v>
      </c>
      <c r="O26" s="635"/>
      <c r="P26" s="273">
        <v>976598.56909600005</v>
      </c>
      <c r="Q26" s="635">
        <v>0.91502839592956919</v>
      </c>
      <c r="S26" s="877"/>
    </row>
    <row r="27" spans="1:19" s="890" customFormat="1" ht="14.1" customHeight="1">
      <c r="B27" s="783"/>
      <c r="C27" s="804" t="s">
        <v>263</v>
      </c>
      <c r="D27" s="273">
        <v>0</v>
      </c>
      <c r="E27" s="635">
        <v>0</v>
      </c>
      <c r="F27" s="804"/>
      <c r="G27" s="273">
        <v>143492.716158</v>
      </c>
      <c r="H27" s="635">
        <v>0.72847786411242088</v>
      </c>
      <c r="I27" s="635"/>
      <c r="J27" s="273">
        <v>661922.90950499999</v>
      </c>
      <c r="K27" s="635">
        <v>0.97230422923225823</v>
      </c>
      <c r="L27" s="635"/>
      <c r="M27" s="273">
        <v>468015.62912300002</v>
      </c>
      <c r="N27" s="635">
        <v>3.6164367627127407</v>
      </c>
      <c r="O27" s="635"/>
      <c r="P27" s="273">
        <v>1273431.2547859999</v>
      </c>
      <c r="Q27" s="635">
        <v>1.1931471079995712</v>
      </c>
      <c r="S27" s="877"/>
    </row>
    <row r="28" spans="1:19" s="890" customFormat="1" ht="14.1" customHeight="1">
      <c r="A28" s="893"/>
      <c r="B28" s="831" t="s">
        <v>1111</v>
      </c>
      <c r="C28" s="835"/>
      <c r="D28" s="273">
        <v>0</v>
      </c>
      <c r="E28" s="635">
        <v>0</v>
      </c>
      <c r="F28" s="835"/>
      <c r="G28" s="273">
        <v>106030.560629</v>
      </c>
      <c r="H28" s="635">
        <v>0.53829154821075664</v>
      </c>
      <c r="I28" s="635"/>
      <c r="J28" s="273">
        <v>270009.80357400002</v>
      </c>
      <c r="K28" s="635">
        <v>0.39661971232495691</v>
      </c>
      <c r="L28" s="635"/>
      <c r="M28" s="273">
        <v>5616.6201579999997</v>
      </c>
      <c r="N28" s="635">
        <v>4.3400583992562289E-2</v>
      </c>
      <c r="O28" s="635"/>
      <c r="P28" s="273">
        <v>381656.98436100001</v>
      </c>
      <c r="Q28" s="635">
        <v>0.35759521798032995</v>
      </c>
      <c r="S28" s="877"/>
    </row>
    <row r="29" spans="1:19" s="890" customFormat="1" ht="14.1" customHeight="1">
      <c r="A29" s="773"/>
      <c r="B29" s="804" t="s">
        <v>1112</v>
      </c>
      <c r="C29" s="804"/>
      <c r="D29" s="273">
        <v>0</v>
      </c>
      <c r="E29" s="635">
        <v>0</v>
      </c>
      <c r="F29" s="804"/>
      <c r="G29" s="273">
        <v>14042.451849999999</v>
      </c>
      <c r="H29" s="635">
        <v>7.1290136562232695E-2</v>
      </c>
      <c r="I29" s="635"/>
      <c r="J29" s="273">
        <v>129455.370842</v>
      </c>
      <c r="K29" s="635">
        <v>0.19015810264164335</v>
      </c>
      <c r="L29" s="635"/>
      <c r="M29" s="273">
        <v>174322.89943399999</v>
      </c>
      <c r="N29" s="635">
        <v>1.3470228404062758</v>
      </c>
      <c r="O29" s="635"/>
      <c r="P29" s="273">
        <v>317820.72212599998</v>
      </c>
      <c r="Q29" s="635">
        <v>0.29778354665144285</v>
      </c>
      <c r="S29" s="877"/>
    </row>
    <row r="30" spans="1:19" s="890" customFormat="1" ht="14.1" customHeight="1">
      <c r="A30" s="893"/>
      <c r="B30" s="831" t="s">
        <v>1113</v>
      </c>
      <c r="C30" s="835"/>
      <c r="D30" s="273">
        <v>0</v>
      </c>
      <c r="E30" s="635">
        <v>0</v>
      </c>
      <c r="F30" s="835"/>
      <c r="G30" s="273">
        <v>392166.583935</v>
      </c>
      <c r="H30" s="635">
        <v>1.9909350320379013</v>
      </c>
      <c r="I30" s="635"/>
      <c r="J30" s="273">
        <v>4020233.699645</v>
      </c>
      <c r="K30" s="635">
        <v>5.9053557031135737</v>
      </c>
      <c r="L30" s="635"/>
      <c r="M30" s="273">
        <v>1907445.0865839999</v>
      </c>
      <c r="N30" s="635">
        <v>14.739154217786279</v>
      </c>
      <c r="O30" s="635"/>
      <c r="P30" s="273">
        <v>6319845.3701640004</v>
      </c>
      <c r="Q30" s="635">
        <v>5.9214073771754867</v>
      </c>
      <c r="S30" s="877"/>
    </row>
    <row r="31" spans="1:19" s="890" customFormat="1" ht="14.1" customHeight="1">
      <c r="A31" s="893"/>
      <c r="B31" s="831" t="s">
        <v>1114</v>
      </c>
      <c r="C31" s="835"/>
      <c r="D31" s="273">
        <v>0</v>
      </c>
      <c r="E31" s="635">
        <v>0</v>
      </c>
      <c r="F31" s="835"/>
      <c r="G31" s="273">
        <v>136853.71885199999</v>
      </c>
      <c r="H31" s="635">
        <v>0.69477327821554735</v>
      </c>
      <c r="I31" s="635"/>
      <c r="J31" s="273">
        <v>1799991.9381279999</v>
      </c>
      <c r="K31" s="635">
        <v>2.6440235696549852</v>
      </c>
      <c r="L31" s="635"/>
      <c r="M31" s="273">
        <v>656586.39444399998</v>
      </c>
      <c r="N31" s="635">
        <v>5.073555298171982</v>
      </c>
      <c r="O31" s="635"/>
      <c r="P31" s="273">
        <v>2593432.0514239999</v>
      </c>
      <c r="Q31" s="635">
        <v>2.4299277564613768</v>
      </c>
      <c r="S31" s="877"/>
    </row>
    <row r="32" spans="1:19" s="890" customFormat="1" ht="14.1" customHeight="1">
      <c r="A32" s="773"/>
      <c r="B32" s="804" t="s">
        <v>401</v>
      </c>
      <c r="C32" s="783"/>
      <c r="D32" s="273">
        <v>0</v>
      </c>
      <c r="E32" s="635">
        <v>0</v>
      </c>
      <c r="F32" s="783"/>
      <c r="G32" s="273">
        <v>588533.12570900004</v>
      </c>
      <c r="H32" s="635">
        <v>2.987840538915024</v>
      </c>
      <c r="I32" s="635"/>
      <c r="J32" s="273">
        <v>1016069.102361</v>
      </c>
      <c r="K32" s="635">
        <v>1.4925126041590229</v>
      </c>
      <c r="L32" s="635"/>
      <c r="M32" s="273">
        <v>21416.330348</v>
      </c>
      <c r="N32" s="635">
        <v>0.16548764522680665</v>
      </c>
      <c r="O32" s="635"/>
      <c r="P32" s="273">
        <v>1626018.5584189999</v>
      </c>
      <c r="Q32" s="635">
        <v>1.5235053586440297</v>
      </c>
      <c r="S32" s="877"/>
    </row>
    <row r="33" spans="1:19" s="890" customFormat="1" ht="14.1" customHeight="1">
      <c r="A33" s="773"/>
      <c r="B33" s="804" t="s">
        <v>1115</v>
      </c>
      <c r="C33" s="804"/>
      <c r="D33" s="273">
        <v>10989.675149000001</v>
      </c>
      <c r="E33" s="635">
        <v>0.18279384593794359</v>
      </c>
      <c r="F33" s="804"/>
      <c r="G33" s="273">
        <v>557149.88346799999</v>
      </c>
      <c r="H33" s="635">
        <v>2.8285153976202349</v>
      </c>
      <c r="I33" s="635"/>
      <c r="J33" s="273">
        <v>1909840.6093270001</v>
      </c>
      <c r="K33" s="635">
        <v>2.8053812233161999</v>
      </c>
      <c r="L33" s="635"/>
      <c r="M33" s="273">
        <v>484259.912304</v>
      </c>
      <c r="N33" s="635">
        <v>3.7419591154379428</v>
      </c>
      <c r="O33" s="635"/>
      <c r="P33" s="273">
        <v>2962240.0802480001</v>
      </c>
      <c r="Q33" s="635">
        <v>2.7754840881004395</v>
      </c>
      <c r="S33" s="877"/>
    </row>
    <row r="34" spans="1:19" s="890" customFormat="1" ht="3" customHeight="1">
      <c r="A34" s="896"/>
      <c r="B34" s="812"/>
      <c r="C34" s="812"/>
      <c r="D34" s="812"/>
      <c r="E34" s="812"/>
      <c r="F34" s="812"/>
      <c r="G34" s="297"/>
      <c r="H34" s="897"/>
      <c r="I34" s="897"/>
      <c r="J34" s="297"/>
      <c r="K34" s="897"/>
      <c r="L34" s="897"/>
      <c r="M34" s="297"/>
      <c r="N34" s="897"/>
      <c r="O34" s="897"/>
      <c r="P34" s="297"/>
      <c r="Q34" s="897"/>
      <c r="S34" s="877"/>
    </row>
    <row r="35" spans="1:19" s="890" customFormat="1" ht="17.25" customHeight="1">
      <c r="A35" s="890" t="s">
        <v>1116</v>
      </c>
      <c r="B35" s="783"/>
      <c r="C35" s="783"/>
      <c r="D35" s="272">
        <v>0</v>
      </c>
      <c r="E35" s="635">
        <v>0</v>
      </c>
      <c r="F35" s="783"/>
      <c r="G35" s="272">
        <v>10310175.958117999</v>
      </c>
      <c r="H35" s="632">
        <v>52.342273264400085</v>
      </c>
      <c r="I35" s="632"/>
      <c r="J35" s="272">
        <v>32715183.442102998</v>
      </c>
      <c r="K35" s="632">
        <v>48.05561306928238</v>
      </c>
      <c r="L35" s="632"/>
      <c r="M35" s="272">
        <v>6414227.3943609996</v>
      </c>
      <c r="N35" s="632">
        <v>49.563831440487895</v>
      </c>
      <c r="O35" s="632"/>
      <c r="P35" s="272">
        <v>49439586.794581003</v>
      </c>
      <c r="Q35" s="632">
        <v>46.322641903870313</v>
      </c>
      <c r="S35" s="877"/>
    </row>
    <row r="36" spans="1:19" s="890" customFormat="1" ht="14.1" customHeight="1">
      <c r="B36" s="804" t="s">
        <v>299</v>
      </c>
      <c r="C36" s="804"/>
      <c r="D36" s="273">
        <v>0</v>
      </c>
      <c r="E36" s="635">
        <v>0</v>
      </c>
      <c r="F36" s="804"/>
      <c r="G36" s="273">
        <v>4249259.7288680002</v>
      </c>
      <c r="H36" s="635">
        <v>21.572465378216382</v>
      </c>
      <c r="I36" s="635"/>
      <c r="J36" s="273">
        <v>813367.12052899995</v>
      </c>
      <c r="K36" s="635">
        <v>1.1947619274882293</v>
      </c>
      <c r="L36" s="635"/>
      <c r="M36" s="273">
        <v>121.409525</v>
      </c>
      <c r="N36" s="635">
        <v>9.3815215183358513E-4</v>
      </c>
      <c r="O36" s="635"/>
      <c r="P36" s="273">
        <v>5062748.2589220004</v>
      </c>
      <c r="Q36" s="635">
        <v>4.7435646180034849</v>
      </c>
      <c r="S36" s="877"/>
    </row>
    <row r="37" spans="1:19" s="890" customFormat="1" ht="14.1" customHeight="1">
      <c r="B37" s="804" t="s">
        <v>1102</v>
      </c>
      <c r="C37" s="804"/>
      <c r="D37" s="273">
        <v>0</v>
      </c>
      <c r="E37" s="635">
        <v>0</v>
      </c>
      <c r="F37" s="804"/>
      <c r="G37" s="273">
        <v>4794625.1492760004</v>
      </c>
      <c r="H37" s="635">
        <v>24.341153903020246</v>
      </c>
      <c r="I37" s="635"/>
      <c r="J37" s="273">
        <v>29685172.301350001</v>
      </c>
      <c r="K37" s="635">
        <v>43.60480376132513</v>
      </c>
      <c r="L37" s="635"/>
      <c r="M37" s="273">
        <v>6218549.3244850002</v>
      </c>
      <c r="N37" s="635">
        <v>48.051793547902363</v>
      </c>
      <c r="O37" s="635"/>
      <c r="P37" s="273">
        <v>40698346.775110997</v>
      </c>
      <c r="Q37" s="635">
        <v>38.132497983369916</v>
      </c>
      <c r="S37" s="877"/>
    </row>
    <row r="38" spans="1:19" s="890" customFormat="1" ht="14.1" customHeight="1">
      <c r="B38" s="804"/>
      <c r="C38" s="835" t="s">
        <v>1117</v>
      </c>
      <c r="D38" s="273">
        <v>0</v>
      </c>
      <c r="E38" s="635">
        <v>0</v>
      </c>
      <c r="F38" s="835"/>
      <c r="G38" s="273">
        <v>600252.13896300003</v>
      </c>
      <c r="H38" s="635">
        <v>3.0473351388735259</v>
      </c>
      <c r="I38" s="635"/>
      <c r="J38" s="273">
        <v>910168.37202500005</v>
      </c>
      <c r="K38" s="635">
        <v>1.3369541146341941</v>
      </c>
      <c r="L38" s="635"/>
      <c r="M38" s="273">
        <v>160653.461844</v>
      </c>
      <c r="N38" s="635">
        <v>1.2413967596732083</v>
      </c>
      <c r="O38" s="635"/>
      <c r="P38" s="273">
        <v>1671073.9728320001</v>
      </c>
      <c r="Q38" s="635">
        <v>1.5657202306322529</v>
      </c>
      <c r="S38" s="877"/>
    </row>
    <row r="39" spans="1:19" s="890" customFormat="1" ht="14.1" customHeight="1">
      <c r="C39" s="804" t="s">
        <v>302</v>
      </c>
      <c r="D39" s="273">
        <v>0</v>
      </c>
      <c r="E39" s="635">
        <v>0</v>
      </c>
      <c r="F39" s="804"/>
      <c r="G39" s="273">
        <v>4194373.0103129996</v>
      </c>
      <c r="H39" s="635">
        <v>21.293818764146717</v>
      </c>
      <c r="I39" s="635"/>
      <c r="J39" s="273">
        <v>28775003.929324001</v>
      </c>
      <c r="K39" s="635">
        <v>42.267849646689463</v>
      </c>
      <c r="L39" s="635"/>
      <c r="M39" s="273">
        <v>6057895.8626410002</v>
      </c>
      <c r="N39" s="635">
        <v>46.810396788229156</v>
      </c>
      <c r="O39" s="635"/>
      <c r="P39" s="273">
        <v>39027272.802279003</v>
      </c>
      <c r="Q39" s="635">
        <v>36.566777752737664</v>
      </c>
      <c r="S39" s="877"/>
    </row>
    <row r="40" spans="1:19" s="890" customFormat="1" ht="14.1" customHeight="1">
      <c r="B40" s="831" t="s">
        <v>1111</v>
      </c>
      <c r="C40" s="804"/>
      <c r="D40" s="273">
        <v>0</v>
      </c>
      <c r="E40" s="635">
        <v>0</v>
      </c>
      <c r="F40" s="804"/>
      <c r="G40" s="273">
        <v>435362.153055</v>
      </c>
      <c r="H40" s="635">
        <v>2.210228504028561</v>
      </c>
      <c r="I40" s="635"/>
      <c r="J40" s="273">
        <v>484449.34500199999</v>
      </c>
      <c r="K40" s="635">
        <v>0.71161179078465475</v>
      </c>
      <c r="L40" s="635"/>
      <c r="M40" s="273">
        <v>0</v>
      </c>
      <c r="N40" s="635">
        <v>0</v>
      </c>
      <c r="O40" s="635"/>
      <c r="P40" s="273">
        <v>919811.49805699999</v>
      </c>
      <c r="Q40" s="635">
        <v>0.86182149581046108</v>
      </c>
      <c r="S40" s="877"/>
    </row>
    <row r="41" spans="1:19" s="890" customFormat="1" ht="14.1" customHeight="1">
      <c r="B41" s="804" t="s">
        <v>1113</v>
      </c>
      <c r="C41" s="804"/>
      <c r="D41" s="898">
        <v>0</v>
      </c>
      <c r="E41" s="635">
        <v>0</v>
      </c>
      <c r="F41" s="804"/>
      <c r="G41" s="898">
        <v>30184.986267</v>
      </c>
      <c r="H41" s="635">
        <v>0.15324188511307221</v>
      </c>
      <c r="I41" s="635"/>
      <c r="J41" s="898">
        <v>12593.040399</v>
      </c>
      <c r="K41" s="635">
        <v>1.8498024865156743E-2</v>
      </c>
      <c r="L41" s="635"/>
      <c r="M41" s="898">
        <v>0</v>
      </c>
      <c r="N41" s="635">
        <v>0</v>
      </c>
      <c r="O41" s="635"/>
      <c r="P41" s="273">
        <v>42778.026664999998</v>
      </c>
      <c r="Q41" s="635">
        <v>4.0081063354967396E-2</v>
      </c>
      <c r="S41" s="877"/>
    </row>
    <row r="42" spans="1:19" s="890" customFormat="1" ht="14.1" customHeight="1">
      <c r="B42" s="804" t="s">
        <v>1115</v>
      </c>
      <c r="C42" s="804"/>
      <c r="D42" s="898">
        <v>0</v>
      </c>
      <c r="E42" s="635">
        <v>0</v>
      </c>
      <c r="F42" s="804"/>
      <c r="G42" s="898">
        <v>800743.94065200002</v>
      </c>
      <c r="H42" s="635">
        <v>4.0651835940218257</v>
      </c>
      <c r="I42" s="635"/>
      <c r="J42" s="898">
        <v>1719601.6348230001</v>
      </c>
      <c r="K42" s="635">
        <v>2.5259375648192135</v>
      </c>
      <c r="L42" s="635"/>
      <c r="M42" s="898">
        <v>195556.660351</v>
      </c>
      <c r="N42" s="635">
        <v>1.5110997404337114</v>
      </c>
      <c r="O42" s="635"/>
      <c r="P42" s="273">
        <v>2715902.2358260001</v>
      </c>
      <c r="Q42" s="635">
        <v>2.5446767433314825</v>
      </c>
      <c r="S42" s="877"/>
    </row>
    <row r="43" spans="1:19" s="890" customFormat="1" ht="6" customHeight="1">
      <c r="A43" s="773"/>
      <c r="B43" s="804"/>
      <c r="C43" s="804"/>
      <c r="D43" s="899"/>
      <c r="E43" s="635"/>
      <c r="F43" s="804"/>
      <c r="G43" s="899"/>
      <c r="H43" s="635"/>
      <c r="I43" s="635"/>
      <c r="J43" s="899"/>
      <c r="K43" s="635"/>
      <c r="L43" s="635"/>
      <c r="M43" s="899"/>
      <c r="N43" s="635"/>
      <c r="O43" s="635"/>
      <c r="P43" s="899"/>
      <c r="Q43" s="635"/>
      <c r="S43" s="877"/>
    </row>
    <row r="44" spans="1:19" s="890" customFormat="1" ht="17.25" customHeight="1">
      <c r="A44" s="890" t="s">
        <v>388</v>
      </c>
      <c r="B44" s="783"/>
      <c r="C44" s="783"/>
      <c r="D44" s="643">
        <v>-13220.984350000001</v>
      </c>
      <c r="E44" s="870">
        <v>-0.21990773554774012</v>
      </c>
      <c r="F44" s="783"/>
      <c r="G44" s="643">
        <v>-414592.717397</v>
      </c>
      <c r="H44" s="870">
        <v>-2.1047870953489705</v>
      </c>
      <c r="I44" s="870"/>
      <c r="J44" s="643">
        <v>-6462087.5935030002</v>
      </c>
      <c r="K44" s="870">
        <v>-9.4922157952365183</v>
      </c>
      <c r="L44" s="632"/>
      <c r="M44" s="643">
        <v>-65089.343980999998</v>
      </c>
      <c r="N44" s="870">
        <v>-0.50295648646357494</v>
      </c>
      <c r="O44" s="632"/>
      <c r="P44" s="643">
        <v>-6954990.6392310001</v>
      </c>
      <c r="Q44" s="870">
        <v>-6.5165095769202637</v>
      </c>
      <c r="S44" s="877"/>
    </row>
    <row r="45" spans="1:19" s="890" customFormat="1" ht="3" customHeight="1">
      <c r="A45" s="900"/>
      <c r="B45" s="901"/>
      <c r="C45" s="901"/>
      <c r="D45" s="901"/>
      <c r="E45" s="901"/>
      <c r="F45" s="901"/>
      <c r="G45" s="902"/>
      <c r="H45" s="897"/>
      <c r="I45" s="897"/>
      <c r="J45" s="902"/>
      <c r="K45" s="897"/>
      <c r="L45" s="897"/>
      <c r="M45" s="902"/>
      <c r="N45" s="897"/>
      <c r="O45" s="897"/>
      <c r="P45" s="902"/>
      <c r="Q45" s="897"/>
      <c r="S45" s="877"/>
    </row>
    <row r="46" spans="1:19" s="890" customFormat="1" ht="18" customHeight="1">
      <c r="A46" s="890" t="s">
        <v>389</v>
      </c>
      <c r="B46" s="783"/>
      <c r="C46" s="783"/>
      <c r="D46" s="903">
        <v>6012059.7017970001</v>
      </c>
      <c r="E46" s="632">
        <v>100</v>
      </c>
      <c r="F46" s="783"/>
      <c r="G46" s="904">
        <v>19697608.290793002</v>
      </c>
      <c r="H46" s="632">
        <v>100</v>
      </c>
      <c r="I46" s="632"/>
      <c r="J46" s="272">
        <v>68077756.899984002</v>
      </c>
      <c r="K46" s="632">
        <v>100</v>
      </c>
      <c r="L46" s="632"/>
      <c r="M46" s="272">
        <v>12941346.961973</v>
      </c>
      <c r="N46" s="632">
        <v>100</v>
      </c>
      <c r="O46" s="632"/>
      <c r="P46" s="272">
        <v>106728771.85454801</v>
      </c>
      <c r="Q46" s="632">
        <v>100</v>
      </c>
      <c r="S46" s="877"/>
    </row>
    <row r="47" spans="1:19" s="890" customFormat="1" ht="4.5" customHeight="1" thickBot="1">
      <c r="A47" s="872"/>
      <c r="B47" s="905"/>
      <c r="C47" s="905"/>
      <c r="D47" s="905"/>
      <c r="E47" s="905"/>
      <c r="F47" s="905"/>
      <c r="G47" s="681"/>
      <c r="H47" s="681"/>
      <c r="I47" s="905"/>
      <c r="J47" s="681"/>
      <c r="K47" s="681"/>
      <c r="L47" s="905"/>
      <c r="M47" s="650"/>
      <c r="N47" s="681"/>
      <c r="O47" s="905"/>
      <c r="P47" s="650"/>
      <c r="Q47" s="681"/>
      <c r="S47" s="877"/>
    </row>
    <row r="48" spans="1:19" ht="13.5" customHeight="1">
      <c r="A48" s="804" t="s">
        <v>1118</v>
      </c>
      <c r="B48" s="804"/>
      <c r="C48" s="804"/>
      <c r="D48" s="804"/>
      <c r="E48" s="804"/>
      <c r="F48" s="804"/>
      <c r="G48" s="804"/>
      <c r="H48" s="804"/>
      <c r="I48" s="804"/>
      <c r="J48" s="804"/>
      <c r="K48" s="804"/>
      <c r="L48" s="804"/>
      <c r="M48" s="804"/>
      <c r="N48" s="804"/>
      <c r="O48" s="804"/>
      <c r="P48" s="804"/>
      <c r="Q48" s="804"/>
    </row>
    <row r="49" spans="1:17" ht="13.5" customHeight="1">
      <c r="A49" s="804" t="s">
        <v>1119</v>
      </c>
      <c r="B49" s="804"/>
      <c r="C49" s="804"/>
      <c r="D49" s="804"/>
      <c r="E49" s="804"/>
      <c r="F49" s="804"/>
      <c r="G49" s="804"/>
      <c r="H49" s="804"/>
      <c r="I49" s="804"/>
      <c r="J49" s="804"/>
      <c r="K49" s="804"/>
      <c r="L49" s="804"/>
      <c r="M49" s="804"/>
      <c r="N49" s="804"/>
      <c r="O49" s="804"/>
      <c r="P49" s="804"/>
      <c r="Q49" s="804"/>
    </row>
    <row r="543" spans="3:3">
      <c r="C543" s="773" t="s">
        <v>1120</v>
      </c>
    </row>
    <row r="725" spans="4:14">
      <c r="D725" s="773" t="s">
        <v>1120</v>
      </c>
      <c r="F725" s="773" t="s">
        <v>1120</v>
      </c>
      <c r="K725" s="773" t="s">
        <v>1120</v>
      </c>
      <c r="N725" s="773" t="s">
        <v>1120</v>
      </c>
    </row>
  </sheetData>
  <mergeCells count="1">
    <mergeCell ref="P6:Q6"/>
  </mergeCells>
  <printOptions horizontalCentered="1" verticalCentered="1"/>
  <pageMargins left="0.78740157480314965" right="0.78740157480314965" top="0.78740157480314965" bottom="0.78740157480314965" header="0" footer="0"/>
  <pageSetup scale="61" orientation="portrait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69E926-AFC2-4F2C-9904-4209E5732C03}">
  <sheetPr codeName="Hoja42">
    <pageSetUpPr fitToPage="1"/>
  </sheetPr>
  <dimension ref="A2:Q34"/>
  <sheetViews>
    <sheetView showGridLines="0" zoomScale="85" zoomScaleNormal="85" workbookViewId="0">
      <selection activeCell="A34" sqref="A34"/>
    </sheetView>
  </sheetViews>
  <sheetFormatPr baseColWidth="10" defaultColWidth="11.44140625" defaultRowHeight="13.2"/>
  <cols>
    <col min="1" max="1" width="15.33203125" style="123" customWidth="1"/>
    <col min="2" max="15" width="13.5546875" style="123" customWidth="1"/>
    <col min="16" max="18" width="10.5546875" style="123" customWidth="1"/>
    <col min="19" max="23" width="17.5546875" style="123" customWidth="1"/>
    <col min="24" max="256" width="11.44140625" style="123"/>
    <col min="257" max="257" width="15.33203125" style="123" customWidth="1"/>
    <col min="258" max="271" width="13.5546875" style="123" customWidth="1"/>
    <col min="272" max="274" width="10.5546875" style="123" customWidth="1"/>
    <col min="275" max="279" width="17.5546875" style="123" customWidth="1"/>
    <col min="280" max="512" width="11.44140625" style="123"/>
    <col min="513" max="513" width="15.33203125" style="123" customWidth="1"/>
    <col min="514" max="527" width="13.5546875" style="123" customWidth="1"/>
    <col min="528" max="530" width="10.5546875" style="123" customWidth="1"/>
    <col min="531" max="535" width="17.5546875" style="123" customWidth="1"/>
    <col min="536" max="768" width="11.44140625" style="123"/>
    <col min="769" max="769" width="15.33203125" style="123" customWidth="1"/>
    <col min="770" max="783" width="13.5546875" style="123" customWidth="1"/>
    <col min="784" max="786" width="10.5546875" style="123" customWidth="1"/>
    <col min="787" max="791" width="17.5546875" style="123" customWidth="1"/>
    <col min="792" max="1024" width="11.44140625" style="123"/>
    <col min="1025" max="1025" width="15.33203125" style="123" customWidth="1"/>
    <col min="1026" max="1039" width="13.5546875" style="123" customWidth="1"/>
    <col min="1040" max="1042" width="10.5546875" style="123" customWidth="1"/>
    <col min="1043" max="1047" width="17.5546875" style="123" customWidth="1"/>
    <col min="1048" max="1280" width="11.44140625" style="123"/>
    <col min="1281" max="1281" width="15.33203125" style="123" customWidth="1"/>
    <col min="1282" max="1295" width="13.5546875" style="123" customWidth="1"/>
    <col min="1296" max="1298" width="10.5546875" style="123" customWidth="1"/>
    <col min="1299" max="1303" width="17.5546875" style="123" customWidth="1"/>
    <col min="1304" max="1536" width="11.44140625" style="123"/>
    <col min="1537" max="1537" width="15.33203125" style="123" customWidth="1"/>
    <col min="1538" max="1551" width="13.5546875" style="123" customWidth="1"/>
    <col min="1552" max="1554" width="10.5546875" style="123" customWidth="1"/>
    <col min="1555" max="1559" width="17.5546875" style="123" customWidth="1"/>
    <col min="1560" max="1792" width="11.44140625" style="123"/>
    <col min="1793" max="1793" width="15.33203125" style="123" customWidth="1"/>
    <col min="1794" max="1807" width="13.5546875" style="123" customWidth="1"/>
    <col min="1808" max="1810" width="10.5546875" style="123" customWidth="1"/>
    <col min="1811" max="1815" width="17.5546875" style="123" customWidth="1"/>
    <col min="1816" max="2048" width="11.44140625" style="123"/>
    <col min="2049" max="2049" width="15.33203125" style="123" customWidth="1"/>
    <col min="2050" max="2063" width="13.5546875" style="123" customWidth="1"/>
    <col min="2064" max="2066" width="10.5546875" style="123" customWidth="1"/>
    <col min="2067" max="2071" width="17.5546875" style="123" customWidth="1"/>
    <col min="2072" max="2304" width="11.44140625" style="123"/>
    <col min="2305" max="2305" width="15.33203125" style="123" customWidth="1"/>
    <col min="2306" max="2319" width="13.5546875" style="123" customWidth="1"/>
    <col min="2320" max="2322" width="10.5546875" style="123" customWidth="1"/>
    <col min="2323" max="2327" width="17.5546875" style="123" customWidth="1"/>
    <col min="2328" max="2560" width="11.44140625" style="123"/>
    <col min="2561" max="2561" width="15.33203125" style="123" customWidth="1"/>
    <col min="2562" max="2575" width="13.5546875" style="123" customWidth="1"/>
    <col min="2576" max="2578" width="10.5546875" style="123" customWidth="1"/>
    <col min="2579" max="2583" width="17.5546875" style="123" customWidth="1"/>
    <col min="2584" max="2816" width="11.44140625" style="123"/>
    <col min="2817" max="2817" width="15.33203125" style="123" customWidth="1"/>
    <col min="2818" max="2831" width="13.5546875" style="123" customWidth="1"/>
    <col min="2832" max="2834" width="10.5546875" style="123" customWidth="1"/>
    <col min="2835" max="2839" width="17.5546875" style="123" customWidth="1"/>
    <col min="2840" max="3072" width="11.44140625" style="123"/>
    <col min="3073" max="3073" width="15.33203125" style="123" customWidth="1"/>
    <col min="3074" max="3087" width="13.5546875" style="123" customWidth="1"/>
    <col min="3088" max="3090" width="10.5546875" style="123" customWidth="1"/>
    <col min="3091" max="3095" width="17.5546875" style="123" customWidth="1"/>
    <col min="3096" max="3328" width="11.44140625" style="123"/>
    <col min="3329" max="3329" width="15.33203125" style="123" customWidth="1"/>
    <col min="3330" max="3343" width="13.5546875" style="123" customWidth="1"/>
    <col min="3344" max="3346" width="10.5546875" style="123" customWidth="1"/>
    <col min="3347" max="3351" width="17.5546875" style="123" customWidth="1"/>
    <col min="3352" max="3584" width="11.44140625" style="123"/>
    <col min="3585" max="3585" width="15.33203125" style="123" customWidth="1"/>
    <col min="3586" max="3599" width="13.5546875" style="123" customWidth="1"/>
    <col min="3600" max="3602" width="10.5546875" style="123" customWidth="1"/>
    <col min="3603" max="3607" width="17.5546875" style="123" customWidth="1"/>
    <col min="3608" max="3840" width="11.44140625" style="123"/>
    <col min="3841" max="3841" width="15.33203125" style="123" customWidth="1"/>
    <col min="3842" max="3855" width="13.5546875" style="123" customWidth="1"/>
    <col min="3856" max="3858" width="10.5546875" style="123" customWidth="1"/>
    <col min="3859" max="3863" width="17.5546875" style="123" customWidth="1"/>
    <col min="3864" max="4096" width="11.44140625" style="123"/>
    <col min="4097" max="4097" width="15.33203125" style="123" customWidth="1"/>
    <col min="4098" max="4111" width="13.5546875" style="123" customWidth="1"/>
    <col min="4112" max="4114" width="10.5546875" style="123" customWidth="1"/>
    <col min="4115" max="4119" width="17.5546875" style="123" customWidth="1"/>
    <col min="4120" max="4352" width="11.44140625" style="123"/>
    <col min="4353" max="4353" width="15.33203125" style="123" customWidth="1"/>
    <col min="4354" max="4367" width="13.5546875" style="123" customWidth="1"/>
    <col min="4368" max="4370" width="10.5546875" style="123" customWidth="1"/>
    <col min="4371" max="4375" width="17.5546875" style="123" customWidth="1"/>
    <col min="4376" max="4608" width="11.44140625" style="123"/>
    <col min="4609" max="4609" width="15.33203125" style="123" customWidth="1"/>
    <col min="4610" max="4623" width="13.5546875" style="123" customWidth="1"/>
    <col min="4624" max="4626" width="10.5546875" style="123" customWidth="1"/>
    <col min="4627" max="4631" width="17.5546875" style="123" customWidth="1"/>
    <col min="4632" max="4864" width="11.44140625" style="123"/>
    <col min="4865" max="4865" width="15.33203125" style="123" customWidth="1"/>
    <col min="4866" max="4879" width="13.5546875" style="123" customWidth="1"/>
    <col min="4880" max="4882" width="10.5546875" style="123" customWidth="1"/>
    <col min="4883" max="4887" width="17.5546875" style="123" customWidth="1"/>
    <col min="4888" max="5120" width="11.44140625" style="123"/>
    <col min="5121" max="5121" width="15.33203125" style="123" customWidth="1"/>
    <col min="5122" max="5135" width="13.5546875" style="123" customWidth="1"/>
    <col min="5136" max="5138" width="10.5546875" style="123" customWidth="1"/>
    <col min="5139" max="5143" width="17.5546875" style="123" customWidth="1"/>
    <col min="5144" max="5376" width="11.44140625" style="123"/>
    <col min="5377" max="5377" width="15.33203125" style="123" customWidth="1"/>
    <col min="5378" max="5391" width="13.5546875" style="123" customWidth="1"/>
    <col min="5392" max="5394" width="10.5546875" style="123" customWidth="1"/>
    <col min="5395" max="5399" width="17.5546875" style="123" customWidth="1"/>
    <col min="5400" max="5632" width="11.44140625" style="123"/>
    <col min="5633" max="5633" width="15.33203125" style="123" customWidth="1"/>
    <col min="5634" max="5647" width="13.5546875" style="123" customWidth="1"/>
    <col min="5648" max="5650" width="10.5546875" style="123" customWidth="1"/>
    <col min="5651" max="5655" width="17.5546875" style="123" customWidth="1"/>
    <col min="5656" max="5888" width="11.44140625" style="123"/>
    <col min="5889" max="5889" width="15.33203125" style="123" customWidth="1"/>
    <col min="5890" max="5903" width="13.5546875" style="123" customWidth="1"/>
    <col min="5904" max="5906" width="10.5546875" style="123" customWidth="1"/>
    <col min="5907" max="5911" width="17.5546875" style="123" customWidth="1"/>
    <col min="5912" max="6144" width="11.44140625" style="123"/>
    <col min="6145" max="6145" width="15.33203125" style="123" customWidth="1"/>
    <col min="6146" max="6159" width="13.5546875" style="123" customWidth="1"/>
    <col min="6160" max="6162" width="10.5546875" style="123" customWidth="1"/>
    <col min="6163" max="6167" width="17.5546875" style="123" customWidth="1"/>
    <col min="6168" max="6400" width="11.44140625" style="123"/>
    <col min="6401" max="6401" width="15.33203125" style="123" customWidth="1"/>
    <col min="6402" max="6415" width="13.5546875" style="123" customWidth="1"/>
    <col min="6416" max="6418" width="10.5546875" style="123" customWidth="1"/>
    <col min="6419" max="6423" width="17.5546875" style="123" customWidth="1"/>
    <col min="6424" max="6656" width="11.44140625" style="123"/>
    <col min="6657" max="6657" width="15.33203125" style="123" customWidth="1"/>
    <col min="6658" max="6671" width="13.5546875" style="123" customWidth="1"/>
    <col min="6672" max="6674" width="10.5546875" style="123" customWidth="1"/>
    <col min="6675" max="6679" width="17.5546875" style="123" customWidth="1"/>
    <col min="6680" max="6912" width="11.44140625" style="123"/>
    <col min="6913" max="6913" width="15.33203125" style="123" customWidth="1"/>
    <col min="6914" max="6927" width="13.5546875" style="123" customWidth="1"/>
    <col min="6928" max="6930" width="10.5546875" style="123" customWidth="1"/>
    <col min="6931" max="6935" width="17.5546875" style="123" customWidth="1"/>
    <col min="6936" max="7168" width="11.44140625" style="123"/>
    <col min="7169" max="7169" width="15.33203125" style="123" customWidth="1"/>
    <col min="7170" max="7183" width="13.5546875" style="123" customWidth="1"/>
    <col min="7184" max="7186" width="10.5546875" style="123" customWidth="1"/>
    <col min="7187" max="7191" width="17.5546875" style="123" customWidth="1"/>
    <col min="7192" max="7424" width="11.44140625" style="123"/>
    <col min="7425" max="7425" width="15.33203125" style="123" customWidth="1"/>
    <col min="7426" max="7439" width="13.5546875" style="123" customWidth="1"/>
    <col min="7440" max="7442" width="10.5546875" style="123" customWidth="1"/>
    <col min="7443" max="7447" width="17.5546875" style="123" customWidth="1"/>
    <col min="7448" max="7680" width="11.44140625" style="123"/>
    <col min="7681" max="7681" width="15.33203125" style="123" customWidth="1"/>
    <col min="7682" max="7695" width="13.5546875" style="123" customWidth="1"/>
    <col min="7696" max="7698" width="10.5546875" style="123" customWidth="1"/>
    <col min="7699" max="7703" width="17.5546875" style="123" customWidth="1"/>
    <col min="7704" max="7936" width="11.44140625" style="123"/>
    <col min="7937" max="7937" width="15.33203125" style="123" customWidth="1"/>
    <col min="7938" max="7951" width="13.5546875" style="123" customWidth="1"/>
    <col min="7952" max="7954" width="10.5546875" style="123" customWidth="1"/>
    <col min="7955" max="7959" width="17.5546875" style="123" customWidth="1"/>
    <col min="7960" max="8192" width="11.44140625" style="123"/>
    <col min="8193" max="8193" width="15.33203125" style="123" customWidth="1"/>
    <col min="8194" max="8207" width="13.5546875" style="123" customWidth="1"/>
    <col min="8208" max="8210" width="10.5546875" style="123" customWidth="1"/>
    <col min="8211" max="8215" width="17.5546875" style="123" customWidth="1"/>
    <col min="8216" max="8448" width="11.44140625" style="123"/>
    <col min="8449" max="8449" width="15.33203125" style="123" customWidth="1"/>
    <col min="8450" max="8463" width="13.5546875" style="123" customWidth="1"/>
    <col min="8464" max="8466" width="10.5546875" style="123" customWidth="1"/>
    <col min="8467" max="8471" width="17.5546875" style="123" customWidth="1"/>
    <col min="8472" max="8704" width="11.44140625" style="123"/>
    <col min="8705" max="8705" width="15.33203125" style="123" customWidth="1"/>
    <col min="8706" max="8719" width="13.5546875" style="123" customWidth="1"/>
    <col min="8720" max="8722" width="10.5546875" style="123" customWidth="1"/>
    <col min="8723" max="8727" width="17.5546875" style="123" customWidth="1"/>
    <col min="8728" max="8960" width="11.44140625" style="123"/>
    <col min="8961" max="8961" width="15.33203125" style="123" customWidth="1"/>
    <col min="8962" max="8975" width="13.5546875" style="123" customWidth="1"/>
    <col min="8976" max="8978" width="10.5546875" style="123" customWidth="1"/>
    <col min="8979" max="8983" width="17.5546875" style="123" customWidth="1"/>
    <col min="8984" max="9216" width="11.44140625" style="123"/>
    <col min="9217" max="9217" width="15.33203125" style="123" customWidth="1"/>
    <col min="9218" max="9231" width="13.5546875" style="123" customWidth="1"/>
    <col min="9232" max="9234" width="10.5546875" style="123" customWidth="1"/>
    <col min="9235" max="9239" width="17.5546875" style="123" customWidth="1"/>
    <col min="9240" max="9472" width="11.44140625" style="123"/>
    <col min="9473" max="9473" width="15.33203125" style="123" customWidth="1"/>
    <col min="9474" max="9487" width="13.5546875" style="123" customWidth="1"/>
    <col min="9488" max="9490" width="10.5546875" style="123" customWidth="1"/>
    <col min="9491" max="9495" width="17.5546875" style="123" customWidth="1"/>
    <col min="9496" max="9728" width="11.44140625" style="123"/>
    <col min="9729" max="9729" width="15.33203125" style="123" customWidth="1"/>
    <col min="9730" max="9743" width="13.5546875" style="123" customWidth="1"/>
    <col min="9744" max="9746" width="10.5546875" style="123" customWidth="1"/>
    <col min="9747" max="9751" width="17.5546875" style="123" customWidth="1"/>
    <col min="9752" max="9984" width="11.44140625" style="123"/>
    <col min="9985" max="9985" width="15.33203125" style="123" customWidth="1"/>
    <col min="9986" max="9999" width="13.5546875" style="123" customWidth="1"/>
    <col min="10000" max="10002" width="10.5546875" style="123" customWidth="1"/>
    <col min="10003" max="10007" width="17.5546875" style="123" customWidth="1"/>
    <col min="10008" max="10240" width="11.44140625" style="123"/>
    <col min="10241" max="10241" width="15.33203125" style="123" customWidth="1"/>
    <col min="10242" max="10255" width="13.5546875" style="123" customWidth="1"/>
    <col min="10256" max="10258" width="10.5546875" style="123" customWidth="1"/>
    <col min="10259" max="10263" width="17.5546875" style="123" customWidth="1"/>
    <col min="10264" max="10496" width="11.44140625" style="123"/>
    <col min="10497" max="10497" width="15.33203125" style="123" customWidth="1"/>
    <col min="10498" max="10511" width="13.5546875" style="123" customWidth="1"/>
    <col min="10512" max="10514" width="10.5546875" style="123" customWidth="1"/>
    <col min="10515" max="10519" width="17.5546875" style="123" customWidth="1"/>
    <col min="10520" max="10752" width="11.44140625" style="123"/>
    <col min="10753" max="10753" width="15.33203125" style="123" customWidth="1"/>
    <col min="10754" max="10767" width="13.5546875" style="123" customWidth="1"/>
    <col min="10768" max="10770" width="10.5546875" style="123" customWidth="1"/>
    <col min="10771" max="10775" width="17.5546875" style="123" customWidth="1"/>
    <col min="10776" max="11008" width="11.44140625" style="123"/>
    <col min="11009" max="11009" width="15.33203125" style="123" customWidth="1"/>
    <col min="11010" max="11023" width="13.5546875" style="123" customWidth="1"/>
    <col min="11024" max="11026" width="10.5546875" style="123" customWidth="1"/>
    <col min="11027" max="11031" width="17.5546875" style="123" customWidth="1"/>
    <col min="11032" max="11264" width="11.44140625" style="123"/>
    <col min="11265" max="11265" width="15.33203125" style="123" customWidth="1"/>
    <col min="11266" max="11279" width="13.5546875" style="123" customWidth="1"/>
    <col min="11280" max="11282" width="10.5546875" style="123" customWidth="1"/>
    <col min="11283" max="11287" width="17.5546875" style="123" customWidth="1"/>
    <col min="11288" max="11520" width="11.44140625" style="123"/>
    <col min="11521" max="11521" width="15.33203125" style="123" customWidth="1"/>
    <col min="11522" max="11535" width="13.5546875" style="123" customWidth="1"/>
    <col min="11536" max="11538" width="10.5546875" style="123" customWidth="1"/>
    <col min="11539" max="11543" width="17.5546875" style="123" customWidth="1"/>
    <col min="11544" max="11776" width="11.44140625" style="123"/>
    <col min="11777" max="11777" width="15.33203125" style="123" customWidth="1"/>
    <col min="11778" max="11791" width="13.5546875" style="123" customWidth="1"/>
    <col min="11792" max="11794" width="10.5546875" style="123" customWidth="1"/>
    <col min="11795" max="11799" width="17.5546875" style="123" customWidth="1"/>
    <col min="11800" max="12032" width="11.44140625" style="123"/>
    <col min="12033" max="12033" width="15.33203125" style="123" customWidth="1"/>
    <col min="12034" max="12047" width="13.5546875" style="123" customWidth="1"/>
    <col min="12048" max="12050" width="10.5546875" style="123" customWidth="1"/>
    <col min="12051" max="12055" width="17.5546875" style="123" customWidth="1"/>
    <col min="12056" max="12288" width="11.44140625" style="123"/>
    <col min="12289" max="12289" width="15.33203125" style="123" customWidth="1"/>
    <col min="12290" max="12303" width="13.5546875" style="123" customWidth="1"/>
    <col min="12304" max="12306" width="10.5546875" style="123" customWidth="1"/>
    <col min="12307" max="12311" width="17.5546875" style="123" customWidth="1"/>
    <col min="12312" max="12544" width="11.44140625" style="123"/>
    <col min="12545" max="12545" width="15.33203125" style="123" customWidth="1"/>
    <col min="12546" max="12559" width="13.5546875" style="123" customWidth="1"/>
    <col min="12560" max="12562" width="10.5546875" style="123" customWidth="1"/>
    <col min="12563" max="12567" width="17.5546875" style="123" customWidth="1"/>
    <col min="12568" max="12800" width="11.44140625" style="123"/>
    <col min="12801" max="12801" width="15.33203125" style="123" customWidth="1"/>
    <col min="12802" max="12815" width="13.5546875" style="123" customWidth="1"/>
    <col min="12816" max="12818" width="10.5546875" style="123" customWidth="1"/>
    <col min="12819" max="12823" width="17.5546875" style="123" customWidth="1"/>
    <col min="12824" max="13056" width="11.44140625" style="123"/>
    <col min="13057" max="13057" width="15.33203125" style="123" customWidth="1"/>
    <col min="13058" max="13071" width="13.5546875" style="123" customWidth="1"/>
    <col min="13072" max="13074" width="10.5546875" style="123" customWidth="1"/>
    <col min="13075" max="13079" width="17.5546875" style="123" customWidth="1"/>
    <col min="13080" max="13312" width="11.44140625" style="123"/>
    <col min="13313" max="13313" width="15.33203125" style="123" customWidth="1"/>
    <col min="13314" max="13327" width="13.5546875" style="123" customWidth="1"/>
    <col min="13328" max="13330" width="10.5546875" style="123" customWidth="1"/>
    <col min="13331" max="13335" width="17.5546875" style="123" customWidth="1"/>
    <col min="13336" max="13568" width="11.44140625" style="123"/>
    <col min="13569" max="13569" width="15.33203125" style="123" customWidth="1"/>
    <col min="13570" max="13583" width="13.5546875" style="123" customWidth="1"/>
    <col min="13584" max="13586" width="10.5546875" style="123" customWidth="1"/>
    <col min="13587" max="13591" width="17.5546875" style="123" customWidth="1"/>
    <col min="13592" max="13824" width="11.44140625" style="123"/>
    <col min="13825" max="13825" width="15.33203125" style="123" customWidth="1"/>
    <col min="13826" max="13839" width="13.5546875" style="123" customWidth="1"/>
    <col min="13840" max="13842" width="10.5546875" style="123" customWidth="1"/>
    <col min="13843" max="13847" width="17.5546875" style="123" customWidth="1"/>
    <col min="13848" max="14080" width="11.44140625" style="123"/>
    <col min="14081" max="14081" width="15.33203125" style="123" customWidth="1"/>
    <col min="14082" max="14095" width="13.5546875" style="123" customWidth="1"/>
    <col min="14096" max="14098" width="10.5546875" style="123" customWidth="1"/>
    <col min="14099" max="14103" width="17.5546875" style="123" customWidth="1"/>
    <col min="14104" max="14336" width="11.44140625" style="123"/>
    <col min="14337" max="14337" width="15.33203125" style="123" customWidth="1"/>
    <col min="14338" max="14351" width="13.5546875" style="123" customWidth="1"/>
    <col min="14352" max="14354" width="10.5546875" style="123" customWidth="1"/>
    <col min="14355" max="14359" width="17.5546875" style="123" customWidth="1"/>
    <col min="14360" max="14592" width="11.44140625" style="123"/>
    <col min="14593" max="14593" width="15.33203125" style="123" customWidth="1"/>
    <col min="14594" max="14607" width="13.5546875" style="123" customWidth="1"/>
    <col min="14608" max="14610" width="10.5546875" style="123" customWidth="1"/>
    <col min="14611" max="14615" width="17.5546875" style="123" customWidth="1"/>
    <col min="14616" max="14848" width="11.44140625" style="123"/>
    <col min="14849" max="14849" width="15.33203125" style="123" customWidth="1"/>
    <col min="14850" max="14863" width="13.5546875" style="123" customWidth="1"/>
    <col min="14864" max="14866" width="10.5546875" style="123" customWidth="1"/>
    <col min="14867" max="14871" width="17.5546875" style="123" customWidth="1"/>
    <col min="14872" max="15104" width="11.44140625" style="123"/>
    <col min="15105" max="15105" width="15.33203125" style="123" customWidth="1"/>
    <col min="15106" max="15119" width="13.5546875" style="123" customWidth="1"/>
    <col min="15120" max="15122" width="10.5546875" style="123" customWidth="1"/>
    <col min="15123" max="15127" width="17.5546875" style="123" customWidth="1"/>
    <col min="15128" max="15360" width="11.44140625" style="123"/>
    <col min="15361" max="15361" width="15.33203125" style="123" customWidth="1"/>
    <col min="15362" max="15375" width="13.5546875" style="123" customWidth="1"/>
    <col min="15376" max="15378" width="10.5546875" style="123" customWidth="1"/>
    <col min="15379" max="15383" width="17.5546875" style="123" customWidth="1"/>
    <col min="15384" max="15616" width="11.44140625" style="123"/>
    <col min="15617" max="15617" width="15.33203125" style="123" customWidth="1"/>
    <col min="15618" max="15631" width="13.5546875" style="123" customWidth="1"/>
    <col min="15632" max="15634" width="10.5546875" style="123" customWidth="1"/>
    <col min="15635" max="15639" width="17.5546875" style="123" customWidth="1"/>
    <col min="15640" max="15872" width="11.44140625" style="123"/>
    <col min="15873" max="15873" width="15.33203125" style="123" customWidth="1"/>
    <col min="15874" max="15887" width="13.5546875" style="123" customWidth="1"/>
    <col min="15888" max="15890" width="10.5546875" style="123" customWidth="1"/>
    <col min="15891" max="15895" width="17.5546875" style="123" customWidth="1"/>
    <col min="15896" max="16128" width="11.44140625" style="123"/>
    <col min="16129" max="16129" width="15.33203125" style="123" customWidth="1"/>
    <col min="16130" max="16143" width="13.5546875" style="123" customWidth="1"/>
    <col min="16144" max="16146" width="10.5546875" style="123" customWidth="1"/>
    <col min="16147" max="16151" width="17.5546875" style="123" customWidth="1"/>
    <col min="16152" max="16384" width="11.44140625" style="123"/>
  </cols>
  <sheetData>
    <row r="2" spans="1:17" ht="45.75" customHeight="1">
      <c r="A2" s="1876" t="s">
        <v>50</v>
      </c>
      <c r="B2" s="1876"/>
      <c r="C2" s="1876"/>
      <c r="D2" s="1876"/>
      <c r="E2" s="1876"/>
      <c r="F2" s="1876"/>
      <c r="G2" s="1876"/>
      <c r="H2" s="1876"/>
      <c r="I2" s="1876"/>
      <c r="J2" s="1876"/>
      <c r="K2" s="1876"/>
      <c r="L2" s="1876"/>
      <c r="M2" s="1876"/>
      <c r="N2" s="1876"/>
      <c r="O2" s="1876"/>
    </row>
    <row r="3" spans="1:17" ht="18" customHeight="1">
      <c r="A3" s="1877" t="s">
        <v>1121</v>
      </c>
      <c r="B3" s="1877"/>
      <c r="C3" s="1877"/>
      <c r="D3" s="1877"/>
      <c r="E3" s="1877"/>
      <c r="F3" s="1877"/>
      <c r="G3" s="1877"/>
      <c r="H3" s="1877"/>
      <c r="I3" s="1877"/>
      <c r="J3" s="1877"/>
      <c r="K3" s="1877"/>
      <c r="L3" s="1877"/>
      <c r="M3" s="1877"/>
      <c r="N3" s="1877"/>
      <c r="O3" s="1877"/>
    </row>
    <row r="4" spans="1:17" ht="11.25" customHeight="1" thickBot="1">
      <c r="B4" s="906"/>
      <c r="C4" s="906"/>
    </row>
    <row r="5" spans="1:17" ht="16.5" customHeight="1">
      <c r="A5" s="786"/>
      <c r="B5" s="1878" t="s">
        <v>1122</v>
      </c>
      <c r="C5" s="1878"/>
      <c r="D5" s="1878" t="s">
        <v>1123</v>
      </c>
      <c r="E5" s="1878"/>
      <c r="F5" s="1878" t="s">
        <v>1124</v>
      </c>
      <c r="G5" s="1878"/>
      <c r="H5" s="1878" t="s">
        <v>1125</v>
      </c>
      <c r="I5" s="1878"/>
      <c r="J5" s="1878" t="s">
        <v>1126</v>
      </c>
      <c r="K5" s="1878"/>
      <c r="L5" s="1878" t="s">
        <v>1127</v>
      </c>
      <c r="M5" s="1878"/>
      <c r="N5" s="1878" t="s">
        <v>1128</v>
      </c>
      <c r="O5" s="1878"/>
      <c r="P5" s="1878" t="str">
        <f>+'[33]Rent-Fondo2'!P5</f>
        <v>Set 2024 / Set 2016</v>
      </c>
      <c r="Q5" s="1878"/>
    </row>
    <row r="6" spans="1:17" ht="16.5" customHeight="1">
      <c r="B6" s="1879" t="s">
        <v>1129</v>
      </c>
      <c r="C6" s="1879"/>
      <c r="D6" s="1879" t="s">
        <v>1130</v>
      </c>
      <c r="E6" s="1879"/>
      <c r="F6" s="1879" t="s">
        <v>1131</v>
      </c>
      <c r="G6" s="1879"/>
      <c r="H6" s="1879" t="s">
        <v>1132</v>
      </c>
      <c r="I6" s="1879"/>
      <c r="J6" s="1879" t="s">
        <v>1133</v>
      </c>
      <c r="K6" s="1879"/>
      <c r="L6" s="1879" t="s">
        <v>1134</v>
      </c>
      <c r="M6" s="1879"/>
      <c r="N6" s="1879" t="s">
        <v>1135</v>
      </c>
      <c r="O6" s="1879"/>
      <c r="P6" s="1879" t="s">
        <v>1136</v>
      </c>
      <c r="Q6" s="1879"/>
    </row>
    <row r="7" spans="1:17" ht="16.5" customHeight="1">
      <c r="A7" s="849"/>
      <c r="B7" s="907" t="s">
        <v>1137</v>
      </c>
      <c r="C7" s="908" t="s">
        <v>1138</v>
      </c>
      <c r="D7" s="907" t="s">
        <v>1137</v>
      </c>
      <c r="E7" s="908" t="s">
        <v>1138</v>
      </c>
      <c r="F7" s="907" t="s">
        <v>1137</v>
      </c>
      <c r="G7" s="908" t="s">
        <v>1138</v>
      </c>
      <c r="H7" s="907" t="s">
        <v>1137</v>
      </c>
      <c r="I7" s="908" t="s">
        <v>1138</v>
      </c>
      <c r="J7" s="907" t="s">
        <v>1137</v>
      </c>
      <c r="K7" s="908" t="s">
        <v>1138</v>
      </c>
      <c r="L7" s="907" t="s">
        <v>1137</v>
      </c>
      <c r="M7" s="908" t="s">
        <v>1138</v>
      </c>
      <c r="N7" s="907" t="s">
        <v>1137</v>
      </c>
      <c r="O7" s="908" t="s">
        <v>1138</v>
      </c>
      <c r="P7" s="907" t="s">
        <v>1137</v>
      </c>
      <c r="Q7" s="908" t="s">
        <v>1138</v>
      </c>
    </row>
    <row r="8" spans="1:17" ht="16.5" customHeight="1">
      <c r="A8" s="909" t="s">
        <v>1139</v>
      </c>
      <c r="B8" s="910">
        <v>7.5504000000000007</v>
      </c>
      <c r="C8" s="910">
        <v>5.6747000000000005</v>
      </c>
      <c r="D8" s="910">
        <v>16.232800000000001</v>
      </c>
      <c r="E8" s="910">
        <v>8.7211999999999996</v>
      </c>
      <c r="F8" s="910">
        <v>20.4344</v>
      </c>
      <c r="G8" s="910">
        <v>3.7975000000000003</v>
      </c>
      <c r="H8" s="910">
        <v>22.3047</v>
      </c>
      <c r="I8" s="910">
        <v>0.1709</v>
      </c>
      <c r="J8" s="910">
        <v>26.994300000000003</v>
      </c>
      <c r="K8" s="910">
        <v>2.153</v>
      </c>
      <c r="L8" s="910">
        <v>32.7044</v>
      </c>
      <c r="M8" s="910">
        <v>4.8062000000000005</v>
      </c>
      <c r="N8" s="910">
        <v>38.454700000000003</v>
      </c>
      <c r="O8" s="910">
        <v>7.9654000000000007</v>
      </c>
      <c r="P8" s="910">
        <v>45.534800000000004</v>
      </c>
      <c r="Q8" s="910">
        <v>10.239800000000001</v>
      </c>
    </row>
    <row r="9" spans="1:17" ht="18" customHeight="1">
      <c r="A9" s="909" t="s">
        <v>117</v>
      </c>
      <c r="B9" s="910">
        <v>7.1276999999999999</v>
      </c>
      <c r="C9" s="910">
        <v>5.2593000000000005</v>
      </c>
      <c r="D9" s="910">
        <v>15.634</v>
      </c>
      <c r="E9" s="910">
        <v>8.1611000000000011</v>
      </c>
      <c r="F9" s="910">
        <v>19.404500000000002</v>
      </c>
      <c r="G9" s="910">
        <v>2.9098000000000002</v>
      </c>
      <c r="H9" s="910">
        <v>20.2761</v>
      </c>
      <c r="I9" s="910">
        <v>-1.4905000000000002</v>
      </c>
      <c r="J9" s="910">
        <v>24.2303</v>
      </c>
      <c r="K9" s="910">
        <v>-7.0199999999999999E-2</v>
      </c>
      <c r="L9" s="910">
        <v>29.2255</v>
      </c>
      <c r="M9" s="910">
        <v>2.0587</v>
      </c>
      <c r="N9" s="910">
        <v>34.043500000000002</v>
      </c>
      <c r="O9" s="910">
        <v>4.5255000000000001</v>
      </c>
      <c r="P9" s="910">
        <v>40.644100000000002</v>
      </c>
      <c r="Q9" s="910">
        <v>6.5352000000000006</v>
      </c>
    </row>
    <row r="10" spans="1:17" ht="18" customHeight="1">
      <c r="A10" s="909" t="s">
        <v>118</v>
      </c>
      <c r="B10" s="910">
        <v>7.3938000000000006</v>
      </c>
      <c r="C10" s="910">
        <v>5.5207000000000006</v>
      </c>
      <c r="D10" s="910">
        <v>15.764700000000001</v>
      </c>
      <c r="E10" s="910">
        <v>8.2833000000000006</v>
      </c>
      <c r="F10" s="910">
        <v>20.464700000000001</v>
      </c>
      <c r="G10" s="910">
        <v>3.8235000000000001</v>
      </c>
      <c r="H10" s="910">
        <v>21.4847</v>
      </c>
      <c r="I10" s="910">
        <v>-0.50060000000000004</v>
      </c>
      <c r="J10" s="910">
        <v>25.63</v>
      </c>
      <c r="K10" s="910">
        <v>1.0556000000000001</v>
      </c>
      <c r="L10" s="910">
        <v>30.997600000000002</v>
      </c>
      <c r="M10" s="910">
        <v>3.4582000000000002</v>
      </c>
      <c r="N10" s="910">
        <v>35.768100000000004</v>
      </c>
      <c r="O10" s="910">
        <v>5.8704000000000001</v>
      </c>
      <c r="P10" s="910">
        <v>41.995400000000004</v>
      </c>
      <c r="Q10" s="910">
        <v>7.5588000000000006</v>
      </c>
    </row>
    <row r="11" spans="1:17" ht="18" customHeight="1">
      <c r="A11" s="911" t="s">
        <v>119</v>
      </c>
      <c r="B11" s="912">
        <v>7.3580000000000005</v>
      </c>
      <c r="C11" s="912">
        <v>5.4857000000000005</v>
      </c>
      <c r="D11" s="912">
        <v>16.2014</v>
      </c>
      <c r="E11" s="912">
        <v>8.6918000000000006</v>
      </c>
      <c r="F11" s="912">
        <v>20.0746</v>
      </c>
      <c r="G11" s="912">
        <v>3.4874000000000001</v>
      </c>
      <c r="H11" s="912">
        <v>21.265900000000002</v>
      </c>
      <c r="I11" s="912">
        <v>-0.67990000000000006</v>
      </c>
      <c r="J11" s="912">
        <v>25.543600000000001</v>
      </c>
      <c r="K11" s="912">
        <v>0.98610000000000009</v>
      </c>
      <c r="L11" s="912">
        <v>30.9298</v>
      </c>
      <c r="M11" s="912">
        <v>3.4047000000000001</v>
      </c>
      <c r="N11" s="912">
        <v>36.062400000000004</v>
      </c>
      <c r="O11" s="912">
        <v>6.0998999999999999</v>
      </c>
      <c r="P11" s="912">
        <v>42.674100000000003</v>
      </c>
      <c r="Q11" s="912">
        <v>8.0728000000000009</v>
      </c>
    </row>
    <row r="12" spans="1:17" ht="18" customHeight="1">
      <c r="A12" s="909" t="s">
        <v>1140</v>
      </c>
      <c r="B12" s="913">
        <v>7.2769000000000004</v>
      </c>
      <c r="C12" s="913">
        <v>5.4058999999999999</v>
      </c>
      <c r="D12" s="913">
        <v>15.8459</v>
      </c>
      <c r="E12" s="913">
        <v>8.3591999999999995</v>
      </c>
      <c r="F12" s="913">
        <v>19.902200000000001</v>
      </c>
      <c r="G12" s="913">
        <v>3.3387000000000002</v>
      </c>
      <c r="H12" s="913">
        <v>20.923400000000001</v>
      </c>
      <c r="I12" s="913">
        <v>-0.96040000000000003</v>
      </c>
      <c r="J12" s="913">
        <v>25.030200000000001</v>
      </c>
      <c r="K12" s="913">
        <v>0.57320000000000004</v>
      </c>
      <c r="L12" s="913">
        <v>30.240300000000001</v>
      </c>
      <c r="M12" s="913">
        <v>2.8601000000000001</v>
      </c>
      <c r="N12" s="913">
        <v>35.142499999999998</v>
      </c>
      <c r="O12" s="913">
        <v>5.3825000000000003</v>
      </c>
      <c r="P12" s="913">
        <v>41.661500000000004</v>
      </c>
      <c r="Q12" s="913">
        <v>7.3058000000000005</v>
      </c>
    </row>
    <row r="13" spans="1:17" ht="3" customHeight="1" thickBot="1">
      <c r="A13" s="914"/>
      <c r="B13" s="253"/>
      <c r="C13" s="253"/>
      <c r="D13" s="253"/>
      <c r="E13" s="253"/>
      <c r="F13" s="253"/>
      <c r="G13" s="253"/>
      <c r="H13" s="253"/>
      <c r="I13" s="253"/>
      <c r="J13" s="253"/>
      <c r="K13" s="253"/>
      <c r="L13" s="253"/>
      <c r="M13" s="253"/>
      <c r="N13" s="253"/>
      <c r="O13" s="253"/>
      <c r="P13" s="253"/>
      <c r="Q13" s="253"/>
    </row>
    <row r="14" spans="1:17" ht="13.5" customHeight="1">
      <c r="A14" s="915"/>
      <c r="B14" s="916"/>
      <c r="C14" s="916"/>
    </row>
    <row r="15" spans="1:17" ht="19.5" customHeight="1">
      <c r="A15" s="915"/>
    </row>
    <row r="16" spans="1:17" ht="40.5" customHeight="1">
      <c r="A16" s="1876" t="s">
        <v>1141</v>
      </c>
      <c r="B16" s="1876"/>
      <c r="C16" s="1876"/>
      <c r="D16" s="1876"/>
      <c r="E16" s="1876"/>
      <c r="F16" s="1876"/>
      <c r="G16" s="1876"/>
      <c r="H16" s="1876"/>
      <c r="I16" s="1876"/>
      <c r="J16" s="1876"/>
      <c r="K16" s="1876"/>
      <c r="L16" s="1876"/>
      <c r="M16" s="1876"/>
      <c r="N16" s="1876"/>
      <c r="O16" s="1876"/>
    </row>
    <row r="17" spans="1:17" ht="19.5" customHeight="1">
      <c r="A17" s="1877" t="s">
        <v>1121</v>
      </c>
      <c r="B17" s="1877"/>
      <c r="C17" s="1877"/>
      <c r="D17" s="1877"/>
      <c r="E17" s="1877"/>
      <c r="F17" s="1877"/>
      <c r="G17" s="1877"/>
      <c r="H17" s="1877"/>
      <c r="I17" s="1877"/>
      <c r="J17" s="1877"/>
      <c r="K17" s="1877"/>
      <c r="L17" s="1877"/>
      <c r="M17" s="1877"/>
      <c r="N17" s="1877"/>
      <c r="O17" s="1877"/>
    </row>
    <row r="18" spans="1:17" ht="13.5" customHeight="1" thickBot="1">
      <c r="B18" s="906"/>
      <c r="C18" s="906"/>
    </row>
    <row r="19" spans="1:17" ht="15.75" customHeight="1">
      <c r="A19" s="786"/>
      <c r="B19" s="917" t="s">
        <v>1122</v>
      </c>
      <c r="C19" s="917"/>
      <c r="D19" s="917" t="s">
        <v>1123</v>
      </c>
      <c r="E19" s="917"/>
      <c r="F19" s="917" t="s">
        <v>1124</v>
      </c>
      <c r="G19" s="917"/>
      <c r="H19" s="917" t="s">
        <v>1125</v>
      </c>
      <c r="I19" s="917"/>
      <c r="J19" s="917" t="s">
        <v>1126</v>
      </c>
      <c r="K19" s="917"/>
      <c r="L19" s="917" t="s">
        <v>1127</v>
      </c>
      <c r="M19" s="917"/>
      <c r="N19" s="917" t="s">
        <v>1128</v>
      </c>
      <c r="O19" s="917"/>
      <c r="P19" s="917" t="str">
        <f>+P5</f>
        <v>Set 2024 / Set 2016</v>
      </c>
      <c r="Q19" s="917"/>
    </row>
    <row r="20" spans="1:17" ht="15.75" customHeight="1">
      <c r="B20" s="918" t="s">
        <v>1129</v>
      </c>
      <c r="C20" s="918"/>
      <c r="D20" s="918" t="s">
        <v>1130</v>
      </c>
      <c r="E20" s="918"/>
      <c r="F20" s="918" t="s">
        <v>1131</v>
      </c>
      <c r="G20" s="918"/>
      <c r="H20" s="918" t="s">
        <v>1132</v>
      </c>
      <c r="I20" s="918"/>
      <c r="J20" s="918" t="s">
        <v>1133</v>
      </c>
      <c r="K20" s="918"/>
      <c r="L20" s="918" t="s">
        <v>1134</v>
      </c>
      <c r="M20" s="918"/>
      <c r="N20" s="918" t="s">
        <v>1135</v>
      </c>
      <c r="O20" s="918"/>
      <c r="P20" s="918" t="str">
        <f>+P6</f>
        <v>(8 años)</v>
      </c>
      <c r="Q20" s="918"/>
    </row>
    <row r="21" spans="1:17" ht="15.75" customHeight="1">
      <c r="A21" s="849"/>
      <c r="B21" s="907" t="s">
        <v>1137</v>
      </c>
      <c r="C21" s="907" t="s">
        <v>1138</v>
      </c>
      <c r="D21" s="907" t="s">
        <v>1137</v>
      </c>
      <c r="E21" s="907" t="s">
        <v>1138</v>
      </c>
      <c r="F21" s="907" t="s">
        <v>1137</v>
      </c>
      <c r="G21" s="907" t="s">
        <v>1138</v>
      </c>
      <c r="H21" s="907" t="s">
        <v>1137</v>
      </c>
      <c r="I21" s="907" t="s">
        <v>1138</v>
      </c>
      <c r="J21" s="907" t="s">
        <v>1137</v>
      </c>
      <c r="K21" s="907" t="s">
        <v>1138</v>
      </c>
      <c r="L21" s="907" t="s">
        <v>1137</v>
      </c>
      <c r="M21" s="907" t="s">
        <v>1138</v>
      </c>
      <c r="N21" s="907" t="s">
        <v>1137</v>
      </c>
      <c r="O21" s="907" t="s">
        <v>1138</v>
      </c>
      <c r="P21" s="907" t="s">
        <v>1137</v>
      </c>
      <c r="Q21" s="907" t="s">
        <v>1138</v>
      </c>
    </row>
    <row r="22" spans="1:17" ht="15.75" customHeight="1">
      <c r="A22" s="909" t="s">
        <v>1139</v>
      </c>
      <c r="B22" s="910">
        <v>7.5504000000000007</v>
      </c>
      <c r="C22" s="910">
        <v>5.6747000000000005</v>
      </c>
      <c r="D22" s="910">
        <v>7.8113000000000001</v>
      </c>
      <c r="E22" s="910">
        <v>4.2694000000000001</v>
      </c>
      <c r="F22" s="910">
        <v>6.3939000000000004</v>
      </c>
      <c r="G22" s="910">
        <v>1.2501</v>
      </c>
      <c r="H22" s="910">
        <v>5.1623999999999999</v>
      </c>
      <c r="I22" s="910">
        <v>4.2700000000000002E-2</v>
      </c>
      <c r="J22" s="910">
        <v>4.8955000000000002</v>
      </c>
      <c r="K22" s="910">
        <v>0.4269</v>
      </c>
      <c r="L22" s="910">
        <v>4.8288000000000002</v>
      </c>
      <c r="M22" s="910">
        <v>0.78539999999999999</v>
      </c>
      <c r="N22" s="910">
        <v>4.7579000000000002</v>
      </c>
      <c r="O22" s="910">
        <v>1.1008</v>
      </c>
      <c r="P22" s="910">
        <v>4.8022999999999998</v>
      </c>
      <c r="Q22" s="910">
        <v>1.226</v>
      </c>
    </row>
    <row r="23" spans="1:17" ht="18" customHeight="1">
      <c r="A23" s="909" t="s">
        <v>117</v>
      </c>
      <c r="B23" s="910">
        <v>7.1276999999999999</v>
      </c>
      <c r="C23" s="910">
        <v>5.2593000000000005</v>
      </c>
      <c r="D23" s="910">
        <v>7.5332000000000008</v>
      </c>
      <c r="E23" s="910">
        <v>4.0005000000000006</v>
      </c>
      <c r="F23" s="910">
        <v>6.0898000000000003</v>
      </c>
      <c r="G23" s="910">
        <v>0.96060000000000001</v>
      </c>
      <c r="H23" s="910">
        <v>4.7236000000000002</v>
      </c>
      <c r="I23" s="910">
        <v>-0.37470000000000003</v>
      </c>
      <c r="J23" s="910">
        <v>4.4348000000000001</v>
      </c>
      <c r="K23" s="910">
        <v>-1.4E-2</v>
      </c>
      <c r="L23" s="910">
        <v>4.3657000000000004</v>
      </c>
      <c r="M23" s="910">
        <v>0.3402</v>
      </c>
      <c r="N23" s="910">
        <v>4.2744</v>
      </c>
      <c r="O23" s="910">
        <v>0.63429999999999997</v>
      </c>
      <c r="P23" s="910">
        <v>4.3554000000000004</v>
      </c>
      <c r="Q23" s="910">
        <v>0.7944</v>
      </c>
    </row>
    <row r="24" spans="1:17" ht="18" customHeight="1">
      <c r="A24" s="909" t="s">
        <v>118</v>
      </c>
      <c r="B24" s="910">
        <v>7.3938000000000006</v>
      </c>
      <c r="C24" s="910">
        <v>5.5207000000000006</v>
      </c>
      <c r="D24" s="910">
        <v>7.5940000000000003</v>
      </c>
      <c r="E24" s="910">
        <v>4.0592000000000006</v>
      </c>
      <c r="F24" s="910">
        <v>6.4028</v>
      </c>
      <c r="G24" s="910">
        <v>1.2586000000000002</v>
      </c>
      <c r="H24" s="910">
        <v>4.9857000000000005</v>
      </c>
      <c r="I24" s="910">
        <v>-0.12540000000000001</v>
      </c>
      <c r="J24" s="910">
        <v>4.6691000000000003</v>
      </c>
      <c r="K24" s="910">
        <v>0.2102</v>
      </c>
      <c r="L24" s="910">
        <v>4.6029</v>
      </c>
      <c r="M24" s="910">
        <v>0.56820000000000004</v>
      </c>
      <c r="N24" s="910">
        <v>4.4649999999999999</v>
      </c>
      <c r="O24" s="910">
        <v>0.81820000000000004</v>
      </c>
      <c r="P24" s="910">
        <v>4.4802</v>
      </c>
      <c r="Q24" s="910">
        <v>0.91500000000000004</v>
      </c>
    </row>
    <row r="25" spans="1:17" ht="18" customHeight="1">
      <c r="A25" s="911" t="s">
        <v>119</v>
      </c>
      <c r="B25" s="912">
        <v>7.3580000000000005</v>
      </c>
      <c r="C25" s="912">
        <v>5.4857000000000005</v>
      </c>
      <c r="D25" s="912">
        <v>7.7967000000000004</v>
      </c>
      <c r="E25" s="912">
        <v>4.2553000000000001</v>
      </c>
      <c r="F25" s="912">
        <v>6.2879000000000005</v>
      </c>
      <c r="G25" s="912">
        <v>1.1492</v>
      </c>
      <c r="H25" s="912">
        <v>4.9384000000000006</v>
      </c>
      <c r="I25" s="912">
        <v>-0.1704</v>
      </c>
      <c r="J25" s="912">
        <v>4.6547000000000001</v>
      </c>
      <c r="K25" s="912">
        <v>0.19640000000000002</v>
      </c>
      <c r="L25" s="912">
        <v>4.5939000000000005</v>
      </c>
      <c r="M25" s="912">
        <v>0.5595</v>
      </c>
      <c r="N25" s="912">
        <v>4.4973999999999998</v>
      </c>
      <c r="O25" s="912">
        <v>0.84940000000000004</v>
      </c>
      <c r="P25" s="912">
        <v>4.5425000000000004</v>
      </c>
      <c r="Q25" s="912">
        <v>0.97510000000000008</v>
      </c>
    </row>
    <row r="26" spans="1:17" ht="18" customHeight="1">
      <c r="A26" s="909" t="s">
        <v>1140</v>
      </c>
      <c r="B26" s="913">
        <v>7.2769000000000004</v>
      </c>
      <c r="C26" s="913">
        <v>5.4058999999999999</v>
      </c>
      <c r="D26" s="913">
        <v>7.6317000000000004</v>
      </c>
      <c r="E26" s="913">
        <v>4.0956999999999999</v>
      </c>
      <c r="F26" s="913">
        <v>6.2369000000000003</v>
      </c>
      <c r="G26" s="913">
        <v>1.1007</v>
      </c>
      <c r="H26" s="913">
        <v>4.8642000000000003</v>
      </c>
      <c r="I26" s="913">
        <v>-0.2409</v>
      </c>
      <c r="J26" s="913">
        <v>4.569</v>
      </c>
      <c r="K26" s="913">
        <v>0.1143</v>
      </c>
      <c r="L26" s="913">
        <v>4.5019</v>
      </c>
      <c r="M26" s="913">
        <v>0.47110000000000002</v>
      </c>
      <c r="N26" s="913">
        <v>4.3961000000000006</v>
      </c>
      <c r="O26" s="913">
        <v>0.75170000000000003</v>
      </c>
      <c r="P26" s="913">
        <v>4.4495000000000005</v>
      </c>
      <c r="Q26" s="913">
        <v>0.88530000000000009</v>
      </c>
    </row>
    <row r="27" spans="1:17" ht="1.5" customHeight="1" thickBot="1">
      <c r="A27" s="919"/>
      <c r="B27" s="920"/>
      <c r="C27" s="920"/>
      <c r="D27" s="920"/>
      <c r="E27" s="920"/>
      <c r="F27" s="920"/>
      <c r="G27" s="920"/>
      <c r="H27" s="920"/>
      <c r="I27" s="920"/>
      <c r="J27" s="920"/>
      <c r="K27" s="920"/>
      <c r="L27" s="920"/>
      <c r="M27" s="920"/>
      <c r="N27" s="920"/>
      <c r="O27" s="920"/>
      <c r="P27" s="920"/>
      <c r="Q27" s="920"/>
    </row>
    <row r="28" spans="1:17" ht="13.8">
      <c r="A28" s="921" t="s">
        <v>205</v>
      </c>
      <c r="B28" s="922"/>
      <c r="C28" s="922"/>
      <c r="D28" s="47"/>
      <c r="E28" s="47"/>
      <c r="F28" s="47"/>
      <c r="G28" s="47"/>
      <c r="H28" s="47"/>
      <c r="I28" s="47"/>
      <c r="J28" s="47"/>
      <c r="K28" s="47"/>
      <c r="L28" s="47"/>
      <c r="M28" s="47"/>
    </row>
    <row r="29" spans="1:17">
      <c r="A29" s="923" t="s">
        <v>1142</v>
      </c>
      <c r="B29" s="924"/>
      <c r="C29" s="924"/>
    </row>
    <row r="30" spans="1:17">
      <c r="A30" s="925" t="s">
        <v>1143</v>
      </c>
      <c r="B30" s="924"/>
      <c r="C30" s="924"/>
    </row>
    <row r="31" spans="1:17">
      <c r="A31" s="924" t="s">
        <v>1144</v>
      </c>
      <c r="B31" s="924"/>
      <c r="C31" s="924"/>
    </row>
    <row r="32" spans="1:17">
      <c r="A32" s="926" t="s">
        <v>1145</v>
      </c>
      <c r="B32" s="924"/>
      <c r="C32" s="924"/>
    </row>
    <row r="34" spans="1:1">
      <c r="A34" s="217" t="s">
        <v>1146</v>
      </c>
    </row>
  </sheetData>
  <sheetProtection password="C3DF"/>
  <mergeCells count="20">
    <mergeCell ref="A2:O2"/>
    <mergeCell ref="A3:O3"/>
    <mergeCell ref="B5:C5"/>
    <mergeCell ref="D5:E5"/>
    <mergeCell ref="F5:G5"/>
    <mergeCell ref="H5:I5"/>
    <mergeCell ref="J5:K5"/>
    <mergeCell ref="L5:M5"/>
    <mergeCell ref="N5:O5"/>
    <mergeCell ref="A16:O16"/>
    <mergeCell ref="A17:O17"/>
    <mergeCell ref="P5:Q5"/>
    <mergeCell ref="B6:C6"/>
    <mergeCell ref="D6:E6"/>
    <mergeCell ref="F6:G6"/>
    <mergeCell ref="H6:I6"/>
    <mergeCell ref="J6:K6"/>
    <mergeCell ref="L6:M6"/>
    <mergeCell ref="N6:O6"/>
    <mergeCell ref="P6:Q6"/>
  </mergeCells>
  <printOptions horizontalCentered="1" verticalCentered="1"/>
  <pageMargins left="0.98425196850393704" right="0.98425196850393704" top="0.98425196850393704" bottom="0.98425196850393704" header="0.59055118110236227" footer="0.59055118110236227"/>
  <pageSetup paperSize="9" scale="10" orientation="portrait" useFirstPageNumber="1" verticalDpi="300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C203DB-39C4-4DDD-BE27-F5CA71110DEF}">
  <sheetPr codeName="Hoja43">
    <pageSetUpPr fitToPage="1"/>
  </sheetPr>
  <dimension ref="A2:AK97"/>
  <sheetViews>
    <sheetView zoomScale="70" zoomScaleNormal="70" workbookViewId="0"/>
  </sheetViews>
  <sheetFormatPr baseColWidth="10" defaultColWidth="11.44140625" defaultRowHeight="13.2"/>
  <cols>
    <col min="1" max="1" width="11.88671875" style="123" customWidth="1"/>
    <col min="2" max="2" width="12.6640625" style="123" customWidth="1"/>
    <col min="3" max="15" width="11.5546875" style="123" customWidth="1"/>
    <col min="16" max="23" width="11.6640625" style="123" customWidth="1"/>
    <col min="24" max="27" width="12" style="123" customWidth="1"/>
    <col min="28" max="29" width="13" style="123" customWidth="1"/>
    <col min="30" max="30" width="8.88671875" style="123" customWidth="1"/>
    <col min="31" max="31" width="9.6640625" style="123" customWidth="1"/>
    <col min="32" max="33" width="12" style="123" customWidth="1"/>
    <col min="34" max="256" width="11.44140625" style="123"/>
    <col min="257" max="257" width="11.88671875" style="123" customWidth="1"/>
    <col min="258" max="258" width="12.6640625" style="123" customWidth="1"/>
    <col min="259" max="271" width="11.5546875" style="123" customWidth="1"/>
    <col min="272" max="279" width="11.6640625" style="123" customWidth="1"/>
    <col min="280" max="283" width="12" style="123" customWidth="1"/>
    <col min="284" max="285" width="13" style="123" customWidth="1"/>
    <col min="286" max="286" width="8.88671875" style="123" customWidth="1"/>
    <col min="287" max="287" width="9.6640625" style="123" customWidth="1"/>
    <col min="288" max="289" width="12" style="123" customWidth="1"/>
    <col min="290" max="512" width="11.44140625" style="123"/>
    <col min="513" max="513" width="11.88671875" style="123" customWidth="1"/>
    <col min="514" max="514" width="12.6640625" style="123" customWidth="1"/>
    <col min="515" max="527" width="11.5546875" style="123" customWidth="1"/>
    <col min="528" max="535" width="11.6640625" style="123" customWidth="1"/>
    <col min="536" max="539" width="12" style="123" customWidth="1"/>
    <col min="540" max="541" width="13" style="123" customWidth="1"/>
    <col min="542" max="542" width="8.88671875" style="123" customWidth="1"/>
    <col min="543" max="543" width="9.6640625" style="123" customWidth="1"/>
    <col min="544" max="545" width="12" style="123" customWidth="1"/>
    <col min="546" max="768" width="11.44140625" style="123"/>
    <col min="769" max="769" width="11.88671875" style="123" customWidth="1"/>
    <col min="770" max="770" width="12.6640625" style="123" customWidth="1"/>
    <col min="771" max="783" width="11.5546875" style="123" customWidth="1"/>
    <col min="784" max="791" width="11.6640625" style="123" customWidth="1"/>
    <col min="792" max="795" width="12" style="123" customWidth="1"/>
    <col min="796" max="797" width="13" style="123" customWidth="1"/>
    <col min="798" max="798" width="8.88671875" style="123" customWidth="1"/>
    <col min="799" max="799" width="9.6640625" style="123" customWidth="1"/>
    <col min="800" max="801" width="12" style="123" customWidth="1"/>
    <col min="802" max="1024" width="11.44140625" style="123"/>
    <col min="1025" max="1025" width="11.88671875" style="123" customWidth="1"/>
    <col min="1026" max="1026" width="12.6640625" style="123" customWidth="1"/>
    <col min="1027" max="1039" width="11.5546875" style="123" customWidth="1"/>
    <col min="1040" max="1047" width="11.6640625" style="123" customWidth="1"/>
    <col min="1048" max="1051" width="12" style="123" customWidth="1"/>
    <col min="1052" max="1053" width="13" style="123" customWidth="1"/>
    <col min="1054" max="1054" width="8.88671875" style="123" customWidth="1"/>
    <col min="1055" max="1055" width="9.6640625" style="123" customWidth="1"/>
    <col min="1056" max="1057" width="12" style="123" customWidth="1"/>
    <col min="1058" max="1280" width="11.44140625" style="123"/>
    <col min="1281" max="1281" width="11.88671875" style="123" customWidth="1"/>
    <col min="1282" max="1282" width="12.6640625" style="123" customWidth="1"/>
    <col min="1283" max="1295" width="11.5546875" style="123" customWidth="1"/>
    <col min="1296" max="1303" width="11.6640625" style="123" customWidth="1"/>
    <col min="1304" max="1307" width="12" style="123" customWidth="1"/>
    <col min="1308" max="1309" width="13" style="123" customWidth="1"/>
    <col min="1310" max="1310" width="8.88671875" style="123" customWidth="1"/>
    <col min="1311" max="1311" width="9.6640625" style="123" customWidth="1"/>
    <col min="1312" max="1313" width="12" style="123" customWidth="1"/>
    <col min="1314" max="1536" width="11.44140625" style="123"/>
    <col min="1537" max="1537" width="11.88671875" style="123" customWidth="1"/>
    <col min="1538" max="1538" width="12.6640625" style="123" customWidth="1"/>
    <col min="1539" max="1551" width="11.5546875" style="123" customWidth="1"/>
    <col min="1552" max="1559" width="11.6640625" style="123" customWidth="1"/>
    <col min="1560" max="1563" width="12" style="123" customWidth="1"/>
    <col min="1564" max="1565" width="13" style="123" customWidth="1"/>
    <col min="1566" max="1566" width="8.88671875" style="123" customWidth="1"/>
    <col min="1567" max="1567" width="9.6640625" style="123" customWidth="1"/>
    <col min="1568" max="1569" width="12" style="123" customWidth="1"/>
    <col min="1570" max="1792" width="11.44140625" style="123"/>
    <col min="1793" max="1793" width="11.88671875" style="123" customWidth="1"/>
    <col min="1794" max="1794" width="12.6640625" style="123" customWidth="1"/>
    <col min="1795" max="1807" width="11.5546875" style="123" customWidth="1"/>
    <col min="1808" max="1815" width="11.6640625" style="123" customWidth="1"/>
    <col min="1816" max="1819" width="12" style="123" customWidth="1"/>
    <col min="1820" max="1821" width="13" style="123" customWidth="1"/>
    <col min="1822" max="1822" width="8.88671875" style="123" customWidth="1"/>
    <col min="1823" max="1823" width="9.6640625" style="123" customWidth="1"/>
    <col min="1824" max="1825" width="12" style="123" customWidth="1"/>
    <col min="1826" max="2048" width="11.44140625" style="123"/>
    <col min="2049" max="2049" width="11.88671875" style="123" customWidth="1"/>
    <col min="2050" max="2050" width="12.6640625" style="123" customWidth="1"/>
    <col min="2051" max="2063" width="11.5546875" style="123" customWidth="1"/>
    <col min="2064" max="2071" width="11.6640625" style="123" customWidth="1"/>
    <col min="2072" max="2075" width="12" style="123" customWidth="1"/>
    <col min="2076" max="2077" width="13" style="123" customWidth="1"/>
    <col min="2078" max="2078" width="8.88671875" style="123" customWidth="1"/>
    <col min="2079" max="2079" width="9.6640625" style="123" customWidth="1"/>
    <col min="2080" max="2081" width="12" style="123" customWidth="1"/>
    <col min="2082" max="2304" width="11.44140625" style="123"/>
    <col min="2305" max="2305" width="11.88671875" style="123" customWidth="1"/>
    <col min="2306" max="2306" width="12.6640625" style="123" customWidth="1"/>
    <col min="2307" max="2319" width="11.5546875" style="123" customWidth="1"/>
    <col min="2320" max="2327" width="11.6640625" style="123" customWidth="1"/>
    <col min="2328" max="2331" width="12" style="123" customWidth="1"/>
    <col min="2332" max="2333" width="13" style="123" customWidth="1"/>
    <col min="2334" max="2334" width="8.88671875" style="123" customWidth="1"/>
    <col min="2335" max="2335" width="9.6640625" style="123" customWidth="1"/>
    <col min="2336" max="2337" width="12" style="123" customWidth="1"/>
    <col min="2338" max="2560" width="11.44140625" style="123"/>
    <col min="2561" max="2561" width="11.88671875" style="123" customWidth="1"/>
    <col min="2562" max="2562" width="12.6640625" style="123" customWidth="1"/>
    <col min="2563" max="2575" width="11.5546875" style="123" customWidth="1"/>
    <col min="2576" max="2583" width="11.6640625" style="123" customWidth="1"/>
    <col min="2584" max="2587" width="12" style="123" customWidth="1"/>
    <col min="2588" max="2589" width="13" style="123" customWidth="1"/>
    <col min="2590" max="2590" width="8.88671875" style="123" customWidth="1"/>
    <col min="2591" max="2591" width="9.6640625" style="123" customWidth="1"/>
    <col min="2592" max="2593" width="12" style="123" customWidth="1"/>
    <col min="2594" max="2816" width="11.44140625" style="123"/>
    <col min="2817" max="2817" width="11.88671875" style="123" customWidth="1"/>
    <col min="2818" max="2818" width="12.6640625" style="123" customWidth="1"/>
    <col min="2819" max="2831" width="11.5546875" style="123" customWidth="1"/>
    <col min="2832" max="2839" width="11.6640625" style="123" customWidth="1"/>
    <col min="2840" max="2843" width="12" style="123" customWidth="1"/>
    <col min="2844" max="2845" width="13" style="123" customWidth="1"/>
    <col min="2846" max="2846" width="8.88671875" style="123" customWidth="1"/>
    <col min="2847" max="2847" width="9.6640625" style="123" customWidth="1"/>
    <col min="2848" max="2849" width="12" style="123" customWidth="1"/>
    <col min="2850" max="3072" width="11.44140625" style="123"/>
    <col min="3073" max="3073" width="11.88671875" style="123" customWidth="1"/>
    <col min="3074" max="3074" width="12.6640625" style="123" customWidth="1"/>
    <col min="3075" max="3087" width="11.5546875" style="123" customWidth="1"/>
    <col min="3088" max="3095" width="11.6640625" style="123" customWidth="1"/>
    <col min="3096" max="3099" width="12" style="123" customWidth="1"/>
    <col min="3100" max="3101" width="13" style="123" customWidth="1"/>
    <col min="3102" max="3102" width="8.88671875" style="123" customWidth="1"/>
    <col min="3103" max="3103" width="9.6640625" style="123" customWidth="1"/>
    <col min="3104" max="3105" width="12" style="123" customWidth="1"/>
    <col min="3106" max="3328" width="11.44140625" style="123"/>
    <col min="3329" max="3329" width="11.88671875" style="123" customWidth="1"/>
    <col min="3330" max="3330" width="12.6640625" style="123" customWidth="1"/>
    <col min="3331" max="3343" width="11.5546875" style="123" customWidth="1"/>
    <col min="3344" max="3351" width="11.6640625" style="123" customWidth="1"/>
    <col min="3352" max="3355" width="12" style="123" customWidth="1"/>
    <col min="3356" max="3357" width="13" style="123" customWidth="1"/>
    <col min="3358" max="3358" width="8.88671875" style="123" customWidth="1"/>
    <col min="3359" max="3359" width="9.6640625" style="123" customWidth="1"/>
    <col min="3360" max="3361" width="12" style="123" customWidth="1"/>
    <col min="3362" max="3584" width="11.44140625" style="123"/>
    <col min="3585" max="3585" width="11.88671875" style="123" customWidth="1"/>
    <col min="3586" max="3586" width="12.6640625" style="123" customWidth="1"/>
    <col min="3587" max="3599" width="11.5546875" style="123" customWidth="1"/>
    <col min="3600" max="3607" width="11.6640625" style="123" customWidth="1"/>
    <col min="3608" max="3611" width="12" style="123" customWidth="1"/>
    <col min="3612" max="3613" width="13" style="123" customWidth="1"/>
    <col min="3614" max="3614" width="8.88671875" style="123" customWidth="1"/>
    <col min="3615" max="3615" width="9.6640625" style="123" customWidth="1"/>
    <col min="3616" max="3617" width="12" style="123" customWidth="1"/>
    <col min="3618" max="3840" width="11.44140625" style="123"/>
    <col min="3841" max="3841" width="11.88671875" style="123" customWidth="1"/>
    <col min="3842" max="3842" width="12.6640625" style="123" customWidth="1"/>
    <col min="3843" max="3855" width="11.5546875" style="123" customWidth="1"/>
    <col min="3856" max="3863" width="11.6640625" style="123" customWidth="1"/>
    <col min="3864" max="3867" width="12" style="123" customWidth="1"/>
    <col min="3868" max="3869" width="13" style="123" customWidth="1"/>
    <col min="3870" max="3870" width="8.88671875" style="123" customWidth="1"/>
    <col min="3871" max="3871" width="9.6640625" style="123" customWidth="1"/>
    <col min="3872" max="3873" width="12" style="123" customWidth="1"/>
    <col min="3874" max="4096" width="11.44140625" style="123"/>
    <col min="4097" max="4097" width="11.88671875" style="123" customWidth="1"/>
    <col min="4098" max="4098" width="12.6640625" style="123" customWidth="1"/>
    <col min="4099" max="4111" width="11.5546875" style="123" customWidth="1"/>
    <col min="4112" max="4119" width="11.6640625" style="123" customWidth="1"/>
    <col min="4120" max="4123" width="12" style="123" customWidth="1"/>
    <col min="4124" max="4125" width="13" style="123" customWidth="1"/>
    <col min="4126" max="4126" width="8.88671875" style="123" customWidth="1"/>
    <col min="4127" max="4127" width="9.6640625" style="123" customWidth="1"/>
    <col min="4128" max="4129" width="12" style="123" customWidth="1"/>
    <col min="4130" max="4352" width="11.44140625" style="123"/>
    <col min="4353" max="4353" width="11.88671875" style="123" customWidth="1"/>
    <col min="4354" max="4354" width="12.6640625" style="123" customWidth="1"/>
    <col min="4355" max="4367" width="11.5546875" style="123" customWidth="1"/>
    <col min="4368" max="4375" width="11.6640625" style="123" customWidth="1"/>
    <col min="4376" max="4379" width="12" style="123" customWidth="1"/>
    <col min="4380" max="4381" width="13" style="123" customWidth="1"/>
    <col min="4382" max="4382" width="8.88671875" style="123" customWidth="1"/>
    <col min="4383" max="4383" width="9.6640625" style="123" customWidth="1"/>
    <col min="4384" max="4385" width="12" style="123" customWidth="1"/>
    <col min="4386" max="4608" width="11.44140625" style="123"/>
    <col min="4609" max="4609" width="11.88671875" style="123" customWidth="1"/>
    <col min="4610" max="4610" width="12.6640625" style="123" customWidth="1"/>
    <col min="4611" max="4623" width="11.5546875" style="123" customWidth="1"/>
    <col min="4624" max="4631" width="11.6640625" style="123" customWidth="1"/>
    <col min="4632" max="4635" width="12" style="123" customWidth="1"/>
    <col min="4636" max="4637" width="13" style="123" customWidth="1"/>
    <col min="4638" max="4638" width="8.88671875" style="123" customWidth="1"/>
    <col min="4639" max="4639" width="9.6640625" style="123" customWidth="1"/>
    <col min="4640" max="4641" width="12" style="123" customWidth="1"/>
    <col min="4642" max="4864" width="11.44140625" style="123"/>
    <col min="4865" max="4865" width="11.88671875" style="123" customWidth="1"/>
    <col min="4866" max="4866" width="12.6640625" style="123" customWidth="1"/>
    <col min="4867" max="4879" width="11.5546875" style="123" customWidth="1"/>
    <col min="4880" max="4887" width="11.6640625" style="123" customWidth="1"/>
    <col min="4888" max="4891" width="12" style="123" customWidth="1"/>
    <col min="4892" max="4893" width="13" style="123" customWidth="1"/>
    <col min="4894" max="4894" width="8.88671875" style="123" customWidth="1"/>
    <col min="4895" max="4895" width="9.6640625" style="123" customWidth="1"/>
    <col min="4896" max="4897" width="12" style="123" customWidth="1"/>
    <col min="4898" max="5120" width="11.44140625" style="123"/>
    <col min="5121" max="5121" width="11.88671875" style="123" customWidth="1"/>
    <col min="5122" max="5122" width="12.6640625" style="123" customWidth="1"/>
    <col min="5123" max="5135" width="11.5546875" style="123" customWidth="1"/>
    <col min="5136" max="5143" width="11.6640625" style="123" customWidth="1"/>
    <col min="5144" max="5147" width="12" style="123" customWidth="1"/>
    <col min="5148" max="5149" width="13" style="123" customWidth="1"/>
    <col min="5150" max="5150" width="8.88671875" style="123" customWidth="1"/>
    <col min="5151" max="5151" width="9.6640625" style="123" customWidth="1"/>
    <col min="5152" max="5153" width="12" style="123" customWidth="1"/>
    <col min="5154" max="5376" width="11.44140625" style="123"/>
    <col min="5377" max="5377" width="11.88671875" style="123" customWidth="1"/>
    <col min="5378" max="5378" width="12.6640625" style="123" customWidth="1"/>
    <col min="5379" max="5391" width="11.5546875" style="123" customWidth="1"/>
    <col min="5392" max="5399" width="11.6640625" style="123" customWidth="1"/>
    <col min="5400" max="5403" width="12" style="123" customWidth="1"/>
    <col min="5404" max="5405" width="13" style="123" customWidth="1"/>
    <col min="5406" max="5406" width="8.88671875" style="123" customWidth="1"/>
    <col min="5407" max="5407" width="9.6640625" style="123" customWidth="1"/>
    <col min="5408" max="5409" width="12" style="123" customWidth="1"/>
    <col min="5410" max="5632" width="11.44140625" style="123"/>
    <col min="5633" max="5633" width="11.88671875" style="123" customWidth="1"/>
    <col min="5634" max="5634" width="12.6640625" style="123" customWidth="1"/>
    <col min="5635" max="5647" width="11.5546875" style="123" customWidth="1"/>
    <col min="5648" max="5655" width="11.6640625" style="123" customWidth="1"/>
    <col min="5656" max="5659" width="12" style="123" customWidth="1"/>
    <col min="5660" max="5661" width="13" style="123" customWidth="1"/>
    <col min="5662" max="5662" width="8.88671875" style="123" customWidth="1"/>
    <col min="5663" max="5663" width="9.6640625" style="123" customWidth="1"/>
    <col min="5664" max="5665" width="12" style="123" customWidth="1"/>
    <col min="5666" max="5888" width="11.44140625" style="123"/>
    <col min="5889" max="5889" width="11.88671875" style="123" customWidth="1"/>
    <col min="5890" max="5890" width="12.6640625" style="123" customWidth="1"/>
    <col min="5891" max="5903" width="11.5546875" style="123" customWidth="1"/>
    <col min="5904" max="5911" width="11.6640625" style="123" customWidth="1"/>
    <col min="5912" max="5915" width="12" style="123" customWidth="1"/>
    <col min="5916" max="5917" width="13" style="123" customWidth="1"/>
    <col min="5918" max="5918" width="8.88671875" style="123" customWidth="1"/>
    <col min="5919" max="5919" width="9.6640625" style="123" customWidth="1"/>
    <col min="5920" max="5921" width="12" style="123" customWidth="1"/>
    <col min="5922" max="6144" width="11.44140625" style="123"/>
    <col min="6145" max="6145" width="11.88671875" style="123" customWidth="1"/>
    <col min="6146" max="6146" width="12.6640625" style="123" customWidth="1"/>
    <col min="6147" max="6159" width="11.5546875" style="123" customWidth="1"/>
    <col min="6160" max="6167" width="11.6640625" style="123" customWidth="1"/>
    <col min="6168" max="6171" width="12" style="123" customWidth="1"/>
    <col min="6172" max="6173" width="13" style="123" customWidth="1"/>
    <col min="6174" max="6174" width="8.88671875" style="123" customWidth="1"/>
    <col min="6175" max="6175" width="9.6640625" style="123" customWidth="1"/>
    <col min="6176" max="6177" width="12" style="123" customWidth="1"/>
    <col min="6178" max="6400" width="11.44140625" style="123"/>
    <col min="6401" max="6401" width="11.88671875" style="123" customWidth="1"/>
    <col min="6402" max="6402" width="12.6640625" style="123" customWidth="1"/>
    <col min="6403" max="6415" width="11.5546875" style="123" customWidth="1"/>
    <col min="6416" max="6423" width="11.6640625" style="123" customWidth="1"/>
    <col min="6424" max="6427" width="12" style="123" customWidth="1"/>
    <col min="6428" max="6429" width="13" style="123" customWidth="1"/>
    <col min="6430" max="6430" width="8.88671875" style="123" customWidth="1"/>
    <col min="6431" max="6431" width="9.6640625" style="123" customWidth="1"/>
    <col min="6432" max="6433" width="12" style="123" customWidth="1"/>
    <col min="6434" max="6656" width="11.44140625" style="123"/>
    <col min="6657" max="6657" width="11.88671875" style="123" customWidth="1"/>
    <col min="6658" max="6658" width="12.6640625" style="123" customWidth="1"/>
    <col min="6659" max="6671" width="11.5546875" style="123" customWidth="1"/>
    <col min="6672" max="6679" width="11.6640625" style="123" customWidth="1"/>
    <col min="6680" max="6683" width="12" style="123" customWidth="1"/>
    <col min="6684" max="6685" width="13" style="123" customWidth="1"/>
    <col min="6686" max="6686" width="8.88671875" style="123" customWidth="1"/>
    <col min="6687" max="6687" width="9.6640625" style="123" customWidth="1"/>
    <col min="6688" max="6689" width="12" style="123" customWidth="1"/>
    <col min="6690" max="6912" width="11.44140625" style="123"/>
    <col min="6913" max="6913" width="11.88671875" style="123" customWidth="1"/>
    <col min="6914" max="6914" width="12.6640625" style="123" customWidth="1"/>
    <col min="6915" max="6927" width="11.5546875" style="123" customWidth="1"/>
    <col min="6928" max="6935" width="11.6640625" style="123" customWidth="1"/>
    <col min="6936" max="6939" width="12" style="123" customWidth="1"/>
    <col min="6940" max="6941" width="13" style="123" customWidth="1"/>
    <col min="6942" max="6942" width="8.88671875" style="123" customWidth="1"/>
    <col min="6943" max="6943" width="9.6640625" style="123" customWidth="1"/>
    <col min="6944" max="6945" width="12" style="123" customWidth="1"/>
    <col min="6946" max="7168" width="11.44140625" style="123"/>
    <col min="7169" max="7169" width="11.88671875" style="123" customWidth="1"/>
    <col min="7170" max="7170" width="12.6640625" style="123" customWidth="1"/>
    <col min="7171" max="7183" width="11.5546875" style="123" customWidth="1"/>
    <col min="7184" max="7191" width="11.6640625" style="123" customWidth="1"/>
    <col min="7192" max="7195" width="12" style="123" customWidth="1"/>
    <col min="7196" max="7197" width="13" style="123" customWidth="1"/>
    <col min="7198" max="7198" width="8.88671875" style="123" customWidth="1"/>
    <col min="7199" max="7199" width="9.6640625" style="123" customWidth="1"/>
    <col min="7200" max="7201" width="12" style="123" customWidth="1"/>
    <col min="7202" max="7424" width="11.44140625" style="123"/>
    <col min="7425" max="7425" width="11.88671875" style="123" customWidth="1"/>
    <col min="7426" max="7426" width="12.6640625" style="123" customWidth="1"/>
    <col min="7427" max="7439" width="11.5546875" style="123" customWidth="1"/>
    <col min="7440" max="7447" width="11.6640625" style="123" customWidth="1"/>
    <col min="7448" max="7451" width="12" style="123" customWidth="1"/>
    <col min="7452" max="7453" width="13" style="123" customWidth="1"/>
    <col min="7454" max="7454" width="8.88671875" style="123" customWidth="1"/>
    <col min="7455" max="7455" width="9.6640625" style="123" customWidth="1"/>
    <col min="7456" max="7457" width="12" style="123" customWidth="1"/>
    <col min="7458" max="7680" width="11.44140625" style="123"/>
    <col min="7681" max="7681" width="11.88671875" style="123" customWidth="1"/>
    <col min="7682" max="7682" width="12.6640625" style="123" customWidth="1"/>
    <col min="7683" max="7695" width="11.5546875" style="123" customWidth="1"/>
    <col min="7696" max="7703" width="11.6640625" style="123" customWidth="1"/>
    <col min="7704" max="7707" width="12" style="123" customWidth="1"/>
    <col min="7708" max="7709" width="13" style="123" customWidth="1"/>
    <col min="7710" max="7710" width="8.88671875" style="123" customWidth="1"/>
    <col min="7711" max="7711" width="9.6640625" style="123" customWidth="1"/>
    <col min="7712" max="7713" width="12" style="123" customWidth="1"/>
    <col min="7714" max="7936" width="11.44140625" style="123"/>
    <col min="7937" max="7937" width="11.88671875" style="123" customWidth="1"/>
    <col min="7938" max="7938" width="12.6640625" style="123" customWidth="1"/>
    <col min="7939" max="7951" width="11.5546875" style="123" customWidth="1"/>
    <col min="7952" max="7959" width="11.6640625" style="123" customWidth="1"/>
    <col min="7960" max="7963" width="12" style="123" customWidth="1"/>
    <col min="7964" max="7965" width="13" style="123" customWidth="1"/>
    <col min="7966" max="7966" width="8.88671875" style="123" customWidth="1"/>
    <col min="7967" max="7967" width="9.6640625" style="123" customWidth="1"/>
    <col min="7968" max="7969" width="12" style="123" customWidth="1"/>
    <col min="7970" max="8192" width="11.44140625" style="123"/>
    <col min="8193" max="8193" width="11.88671875" style="123" customWidth="1"/>
    <col min="8194" max="8194" width="12.6640625" style="123" customWidth="1"/>
    <col min="8195" max="8207" width="11.5546875" style="123" customWidth="1"/>
    <col min="8208" max="8215" width="11.6640625" style="123" customWidth="1"/>
    <col min="8216" max="8219" width="12" style="123" customWidth="1"/>
    <col min="8220" max="8221" width="13" style="123" customWidth="1"/>
    <col min="8222" max="8222" width="8.88671875" style="123" customWidth="1"/>
    <col min="8223" max="8223" width="9.6640625" style="123" customWidth="1"/>
    <col min="8224" max="8225" width="12" style="123" customWidth="1"/>
    <col min="8226" max="8448" width="11.44140625" style="123"/>
    <col min="8449" max="8449" width="11.88671875" style="123" customWidth="1"/>
    <col min="8450" max="8450" width="12.6640625" style="123" customWidth="1"/>
    <col min="8451" max="8463" width="11.5546875" style="123" customWidth="1"/>
    <col min="8464" max="8471" width="11.6640625" style="123" customWidth="1"/>
    <col min="8472" max="8475" width="12" style="123" customWidth="1"/>
    <col min="8476" max="8477" width="13" style="123" customWidth="1"/>
    <col min="8478" max="8478" width="8.88671875" style="123" customWidth="1"/>
    <col min="8479" max="8479" width="9.6640625" style="123" customWidth="1"/>
    <col min="8480" max="8481" width="12" style="123" customWidth="1"/>
    <col min="8482" max="8704" width="11.44140625" style="123"/>
    <col min="8705" max="8705" width="11.88671875" style="123" customWidth="1"/>
    <col min="8706" max="8706" width="12.6640625" style="123" customWidth="1"/>
    <col min="8707" max="8719" width="11.5546875" style="123" customWidth="1"/>
    <col min="8720" max="8727" width="11.6640625" style="123" customWidth="1"/>
    <col min="8728" max="8731" width="12" style="123" customWidth="1"/>
    <col min="8732" max="8733" width="13" style="123" customWidth="1"/>
    <col min="8734" max="8734" width="8.88671875" style="123" customWidth="1"/>
    <col min="8735" max="8735" width="9.6640625" style="123" customWidth="1"/>
    <col min="8736" max="8737" width="12" style="123" customWidth="1"/>
    <col min="8738" max="8960" width="11.44140625" style="123"/>
    <col min="8961" max="8961" width="11.88671875" style="123" customWidth="1"/>
    <col min="8962" max="8962" width="12.6640625" style="123" customWidth="1"/>
    <col min="8963" max="8975" width="11.5546875" style="123" customWidth="1"/>
    <col min="8976" max="8983" width="11.6640625" style="123" customWidth="1"/>
    <col min="8984" max="8987" width="12" style="123" customWidth="1"/>
    <col min="8988" max="8989" width="13" style="123" customWidth="1"/>
    <col min="8990" max="8990" width="8.88671875" style="123" customWidth="1"/>
    <col min="8991" max="8991" width="9.6640625" style="123" customWidth="1"/>
    <col min="8992" max="8993" width="12" style="123" customWidth="1"/>
    <col min="8994" max="9216" width="11.44140625" style="123"/>
    <col min="9217" max="9217" width="11.88671875" style="123" customWidth="1"/>
    <col min="9218" max="9218" width="12.6640625" style="123" customWidth="1"/>
    <col min="9219" max="9231" width="11.5546875" style="123" customWidth="1"/>
    <col min="9232" max="9239" width="11.6640625" style="123" customWidth="1"/>
    <col min="9240" max="9243" width="12" style="123" customWidth="1"/>
    <col min="9244" max="9245" width="13" style="123" customWidth="1"/>
    <col min="9246" max="9246" width="8.88671875" style="123" customWidth="1"/>
    <col min="9247" max="9247" width="9.6640625" style="123" customWidth="1"/>
    <col min="9248" max="9249" width="12" style="123" customWidth="1"/>
    <col min="9250" max="9472" width="11.44140625" style="123"/>
    <col min="9473" max="9473" width="11.88671875" style="123" customWidth="1"/>
    <col min="9474" max="9474" width="12.6640625" style="123" customWidth="1"/>
    <col min="9475" max="9487" width="11.5546875" style="123" customWidth="1"/>
    <col min="9488" max="9495" width="11.6640625" style="123" customWidth="1"/>
    <col min="9496" max="9499" width="12" style="123" customWidth="1"/>
    <col min="9500" max="9501" width="13" style="123" customWidth="1"/>
    <col min="9502" max="9502" width="8.88671875" style="123" customWidth="1"/>
    <col min="9503" max="9503" width="9.6640625" style="123" customWidth="1"/>
    <col min="9504" max="9505" width="12" style="123" customWidth="1"/>
    <col min="9506" max="9728" width="11.44140625" style="123"/>
    <col min="9729" max="9729" width="11.88671875" style="123" customWidth="1"/>
    <col min="9730" max="9730" width="12.6640625" style="123" customWidth="1"/>
    <col min="9731" max="9743" width="11.5546875" style="123" customWidth="1"/>
    <col min="9744" max="9751" width="11.6640625" style="123" customWidth="1"/>
    <col min="9752" max="9755" width="12" style="123" customWidth="1"/>
    <col min="9756" max="9757" width="13" style="123" customWidth="1"/>
    <col min="9758" max="9758" width="8.88671875" style="123" customWidth="1"/>
    <col min="9759" max="9759" width="9.6640625" style="123" customWidth="1"/>
    <col min="9760" max="9761" width="12" style="123" customWidth="1"/>
    <col min="9762" max="9984" width="11.44140625" style="123"/>
    <col min="9985" max="9985" width="11.88671875" style="123" customWidth="1"/>
    <col min="9986" max="9986" width="12.6640625" style="123" customWidth="1"/>
    <col min="9987" max="9999" width="11.5546875" style="123" customWidth="1"/>
    <col min="10000" max="10007" width="11.6640625" style="123" customWidth="1"/>
    <col min="10008" max="10011" width="12" style="123" customWidth="1"/>
    <col min="10012" max="10013" width="13" style="123" customWidth="1"/>
    <col min="10014" max="10014" width="8.88671875" style="123" customWidth="1"/>
    <col min="10015" max="10015" width="9.6640625" style="123" customWidth="1"/>
    <col min="10016" max="10017" width="12" style="123" customWidth="1"/>
    <col min="10018" max="10240" width="11.44140625" style="123"/>
    <col min="10241" max="10241" width="11.88671875" style="123" customWidth="1"/>
    <col min="10242" max="10242" width="12.6640625" style="123" customWidth="1"/>
    <col min="10243" max="10255" width="11.5546875" style="123" customWidth="1"/>
    <col min="10256" max="10263" width="11.6640625" style="123" customWidth="1"/>
    <col min="10264" max="10267" width="12" style="123" customWidth="1"/>
    <col min="10268" max="10269" width="13" style="123" customWidth="1"/>
    <col min="10270" max="10270" width="8.88671875" style="123" customWidth="1"/>
    <col min="10271" max="10271" width="9.6640625" style="123" customWidth="1"/>
    <col min="10272" max="10273" width="12" style="123" customWidth="1"/>
    <col min="10274" max="10496" width="11.44140625" style="123"/>
    <col min="10497" max="10497" width="11.88671875" style="123" customWidth="1"/>
    <col min="10498" max="10498" width="12.6640625" style="123" customWidth="1"/>
    <col min="10499" max="10511" width="11.5546875" style="123" customWidth="1"/>
    <col min="10512" max="10519" width="11.6640625" style="123" customWidth="1"/>
    <col min="10520" max="10523" width="12" style="123" customWidth="1"/>
    <col min="10524" max="10525" width="13" style="123" customWidth="1"/>
    <col min="10526" max="10526" width="8.88671875" style="123" customWidth="1"/>
    <col min="10527" max="10527" width="9.6640625" style="123" customWidth="1"/>
    <col min="10528" max="10529" width="12" style="123" customWidth="1"/>
    <col min="10530" max="10752" width="11.44140625" style="123"/>
    <col min="10753" max="10753" width="11.88671875" style="123" customWidth="1"/>
    <col min="10754" max="10754" width="12.6640625" style="123" customWidth="1"/>
    <col min="10755" max="10767" width="11.5546875" style="123" customWidth="1"/>
    <col min="10768" max="10775" width="11.6640625" style="123" customWidth="1"/>
    <col min="10776" max="10779" width="12" style="123" customWidth="1"/>
    <col min="10780" max="10781" width="13" style="123" customWidth="1"/>
    <col min="10782" max="10782" width="8.88671875" style="123" customWidth="1"/>
    <col min="10783" max="10783" width="9.6640625" style="123" customWidth="1"/>
    <col min="10784" max="10785" width="12" style="123" customWidth="1"/>
    <col min="10786" max="11008" width="11.44140625" style="123"/>
    <col min="11009" max="11009" width="11.88671875" style="123" customWidth="1"/>
    <col min="11010" max="11010" width="12.6640625" style="123" customWidth="1"/>
    <col min="11011" max="11023" width="11.5546875" style="123" customWidth="1"/>
    <col min="11024" max="11031" width="11.6640625" style="123" customWidth="1"/>
    <col min="11032" max="11035" width="12" style="123" customWidth="1"/>
    <col min="11036" max="11037" width="13" style="123" customWidth="1"/>
    <col min="11038" max="11038" width="8.88671875" style="123" customWidth="1"/>
    <col min="11039" max="11039" width="9.6640625" style="123" customWidth="1"/>
    <col min="11040" max="11041" width="12" style="123" customWidth="1"/>
    <col min="11042" max="11264" width="11.44140625" style="123"/>
    <col min="11265" max="11265" width="11.88671875" style="123" customWidth="1"/>
    <col min="11266" max="11266" width="12.6640625" style="123" customWidth="1"/>
    <col min="11267" max="11279" width="11.5546875" style="123" customWidth="1"/>
    <col min="11280" max="11287" width="11.6640625" style="123" customWidth="1"/>
    <col min="11288" max="11291" width="12" style="123" customWidth="1"/>
    <col min="11292" max="11293" width="13" style="123" customWidth="1"/>
    <col min="11294" max="11294" width="8.88671875" style="123" customWidth="1"/>
    <col min="11295" max="11295" width="9.6640625" style="123" customWidth="1"/>
    <col min="11296" max="11297" width="12" style="123" customWidth="1"/>
    <col min="11298" max="11520" width="11.44140625" style="123"/>
    <col min="11521" max="11521" width="11.88671875" style="123" customWidth="1"/>
    <col min="11522" max="11522" width="12.6640625" style="123" customWidth="1"/>
    <col min="11523" max="11535" width="11.5546875" style="123" customWidth="1"/>
    <col min="11536" max="11543" width="11.6640625" style="123" customWidth="1"/>
    <col min="11544" max="11547" width="12" style="123" customWidth="1"/>
    <col min="11548" max="11549" width="13" style="123" customWidth="1"/>
    <col min="11550" max="11550" width="8.88671875" style="123" customWidth="1"/>
    <col min="11551" max="11551" width="9.6640625" style="123" customWidth="1"/>
    <col min="11552" max="11553" width="12" style="123" customWidth="1"/>
    <col min="11554" max="11776" width="11.44140625" style="123"/>
    <col min="11777" max="11777" width="11.88671875" style="123" customWidth="1"/>
    <col min="11778" max="11778" width="12.6640625" style="123" customWidth="1"/>
    <col min="11779" max="11791" width="11.5546875" style="123" customWidth="1"/>
    <col min="11792" max="11799" width="11.6640625" style="123" customWidth="1"/>
    <col min="11800" max="11803" width="12" style="123" customWidth="1"/>
    <col min="11804" max="11805" width="13" style="123" customWidth="1"/>
    <col min="11806" max="11806" width="8.88671875" style="123" customWidth="1"/>
    <col min="11807" max="11807" width="9.6640625" style="123" customWidth="1"/>
    <col min="11808" max="11809" width="12" style="123" customWidth="1"/>
    <col min="11810" max="12032" width="11.44140625" style="123"/>
    <col min="12033" max="12033" width="11.88671875" style="123" customWidth="1"/>
    <col min="12034" max="12034" width="12.6640625" style="123" customWidth="1"/>
    <col min="12035" max="12047" width="11.5546875" style="123" customWidth="1"/>
    <col min="12048" max="12055" width="11.6640625" style="123" customWidth="1"/>
    <col min="12056" max="12059" width="12" style="123" customWidth="1"/>
    <col min="12060" max="12061" width="13" style="123" customWidth="1"/>
    <col min="12062" max="12062" width="8.88671875" style="123" customWidth="1"/>
    <col min="12063" max="12063" width="9.6640625" style="123" customWidth="1"/>
    <col min="12064" max="12065" width="12" style="123" customWidth="1"/>
    <col min="12066" max="12288" width="11.44140625" style="123"/>
    <col min="12289" max="12289" width="11.88671875" style="123" customWidth="1"/>
    <col min="12290" max="12290" width="12.6640625" style="123" customWidth="1"/>
    <col min="12291" max="12303" width="11.5546875" style="123" customWidth="1"/>
    <col min="12304" max="12311" width="11.6640625" style="123" customWidth="1"/>
    <col min="12312" max="12315" width="12" style="123" customWidth="1"/>
    <col min="12316" max="12317" width="13" style="123" customWidth="1"/>
    <col min="12318" max="12318" width="8.88671875" style="123" customWidth="1"/>
    <col min="12319" max="12319" width="9.6640625" style="123" customWidth="1"/>
    <col min="12320" max="12321" width="12" style="123" customWidth="1"/>
    <col min="12322" max="12544" width="11.44140625" style="123"/>
    <col min="12545" max="12545" width="11.88671875" style="123" customWidth="1"/>
    <col min="12546" max="12546" width="12.6640625" style="123" customWidth="1"/>
    <col min="12547" max="12559" width="11.5546875" style="123" customWidth="1"/>
    <col min="12560" max="12567" width="11.6640625" style="123" customWidth="1"/>
    <col min="12568" max="12571" width="12" style="123" customWidth="1"/>
    <col min="12572" max="12573" width="13" style="123" customWidth="1"/>
    <col min="12574" max="12574" width="8.88671875" style="123" customWidth="1"/>
    <col min="12575" max="12575" width="9.6640625" style="123" customWidth="1"/>
    <col min="12576" max="12577" width="12" style="123" customWidth="1"/>
    <col min="12578" max="12800" width="11.44140625" style="123"/>
    <col min="12801" max="12801" width="11.88671875" style="123" customWidth="1"/>
    <col min="12802" max="12802" width="12.6640625" style="123" customWidth="1"/>
    <col min="12803" max="12815" width="11.5546875" style="123" customWidth="1"/>
    <col min="12816" max="12823" width="11.6640625" style="123" customWidth="1"/>
    <col min="12824" max="12827" width="12" style="123" customWidth="1"/>
    <col min="12828" max="12829" width="13" style="123" customWidth="1"/>
    <col min="12830" max="12830" width="8.88671875" style="123" customWidth="1"/>
    <col min="12831" max="12831" width="9.6640625" style="123" customWidth="1"/>
    <col min="12832" max="12833" width="12" style="123" customWidth="1"/>
    <col min="12834" max="13056" width="11.44140625" style="123"/>
    <col min="13057" max="13057" width="11.88671875" style="123" customWidth="1"/>
    <col min="13058" max="13058" width="12.6640625" style="123" customWidth="1"/>
    <col min="13059" max="13071" width="11.5546875" style="123" customWidth="1"/>
    <col min="13072" max="13079" width="11.6640625" style="123" customWidth="1"/>
    <col min="13080" max="13083" width="12" style="123" customWidth="1"/>
    <col min="13084" max="13085" width="13" style="123" customWidth="1"/>
    <col min="13086" max="13086" width="8.88671875" style="123" customWidth="1"/>
    <col min="13087" max="13087" width="9.6640625" style="123" customWidth="1"/>
    <col min="13088" max="13089" width="12" style="123" customWidth="1"/>
    <col min="13090" max="13312" width="11.44140625" style="123"/>
    <col min="13313" max="13313" width="11.88671875" style="123" customWidth="1"/>
    <col min="13314" max="13314" width="12.6640625" style="123" customWidth="1"/>
    <col min="13315" max="13327" width="11.5546875" style="123" customWidth="1"/>
    <col min="13328" max="13335" width="11.6640625" style="123" customWidth="1"/>
    <col min="13336" max="13339" width="12" style="123" customWidth="1"/>
    <col min="13340" max="13341" width="13" style="123" customWidth="1"/>
    <col min="13342" max="13342" width="8.88671875" style="123" customWidth="1"/>
    <col min="13343" max="13343" width="9.6640625" style="123" customWidth="1"/>
    <col min="13344" max="13345" width="12" style="123" customWidth="1"/>
    <col min="13346" max="13568" width="11.44140625" style="123"/>
    <col min="13569" max="13569" width="11.88671875" style="123" customWidth="1"/>
    <col min="13570" max="13570" width="12.6640625" style="123" customWidth="1"/>
    <col min="13571" max="13583" width="11.5546875" style="123" customWidth="1"/>
    <col min="13584" max="13591" width="11.6640625" style="123" customWidth="1"/>
    <col min="13592" max="13595" width="12" style="123" customWidth="1"/>
    <col min="13596" max="13597" width="13" style="123" customWidth="1"/>
    <col min="13598" max="13598" width="8.88671875" style="123" customWidth="1"/>
    <col min="13599" max="13599" width="9.6640625" style="123" customWidth="1"/>
    <col min="13600" max="13601" width="12" style="123" customWidth="1"/>
    <col min="13602" max="13824" width="11.44140625" style="123"/>
    <col min="13825" max="13825" width="11.88671875" style="123" customWidth="1"/>
    <col min="13826" max="13826" width="12.6640625" style="123" customWidth="1"/>
    <col min="13827" max="13839" width="11.5546875" style="123" customWidth="1"/>
    <col min="13840" max="13847" width="11.6640625" style="123" customWidth="1"/>
    <col min="13848" max="13851" width="12" style="123" customWidth="1"/>
    <col min="13852" max="13853" width="13" style="123" customWidth="1"/>
    <col min="13854" max="13854" width="8.88671875" style="123" customWidth="1"/>
    <col min="13855" max="13855" width="9.6640625" style="123" customWidth="1"/>
    <col min="13856" max="13857" width="12" style="123" customWidth="1"/>
    <col min="13858" max="14080" width="11.44140625" style="123"/>
    <col min="14081" max="14081" width="11.88671875" style="123" customWidth="1"/>
    <col min="14082" max="14082" width="12.6640625" style="123" customWidth="1"/>
    <col min="14083" max="14095" width="11.5546875" style="123" customWidth="1"/>
    <col min="14096" max="14103" width="11.6640625" style="123" customWidth="1"/>
    <col min="14104" max="14107" width="12" style="123" customWidth="1"/>
    <col min="14108" max="14109" width="13" style="123" customWidth="1"/>
    <col min="14110" max="14110" width="8.88671875" style="123" customWidth="1"/>
    <col min="14111" max="14111" width="9.6640625" style="123" customWidth="1"/>
    <col min="14112" max="14113" width="12" style="123" customWidth="1"/>
    <col min="14114" max="14336" width="11.44140625" style="123"/>
    <col min="14337" max="14337" width="11.88671875" style="123" customWidth="1"/>
    <col min="14338" max="14338" width="12.6640625" style="123" customWidth="1"/>
    <col min="14339" max="14351" width="11.5546875" style="123" customWidth="1"/>
    <col min="14352" max="14359" width="11.6640625" style="123" customWidth="1"/>
    <col min="14360" max="14363" width="12" style="123" customWidth="1"/>
    <col min="14364" max="14365" width="13" style="123" customWidth="1"/>
    <col min="14366" max="14366" width="8.88671875" style="123" customWidth="1"/>
    <col min="14367" max="14367" width="9.6640625" style="123" customWidth="1"/>
    <col min="14368" max="14369" width="12" style="123" customWidth="1"/>
    <col min="14370" max="14592" width="11.44140625" style="123"/>
    <col min="14593" max="14593" width="11.88671875" style="123" customWidth="1"/>
    <col min="14594" max="14594" width="12.6640625" style="123" customWidth="1"/>
    <col min="14595" max="14607" width="11.5546875" style="123" customWidth="1"/>
    <col min="14608" max="14615" width="11.6640625" style="123" customWidth="1"/>
    <col min="14616" max="14619" width="12" style="123" customWidth="1"/>
    <col min="14620" max="14621" width="13" style="123" customWidth="1"/>
    <col min="14622" max="14622" width="8.88671875" style="123" customWidth="1"/>
    <col min="14623" max="14623" width="9.6640625" style="123" customWidth="1"/>
    <col min="14624" max="14625" width="12" style="123" customWidth="1"/>
    <col min="14626" max="14848" width="11.44140625" style="123"/>
    <col min="14849" max="14849" width="11.88671875" style="123" customWidth="1"/>
    <col min="14850" max="14850" width="12.6640625" style="123" customWidth="1"/>
    <col min="14851" max="14863" width="11.5546875" style="123" customWidth="1"/>
    <col min="14864" max="14871" width="11.6640625" style="123" customWidth="1"/>
    <col min="14872" max="14875" width="12" style="123" customWidth="1"/>
    <col min="14876" max="14877" width="13" style="123" customWidth="1"/>
    <col min="14878" max="14878" width="8.88671875" style="123" customWidth="1"/>
    <col min="14879" max="14879" width="9.6640625" style="123" customWidth="1"/>
    <col min="14880" max="14881" width="12" style="123" customWidth="1"/>
    <col min="14882" max="15104" width="11.44140625" style="123"/>
    <col min="15105" max="15105" width="11.88671875" style="123" customWidth="1"/>
    <col min="15106" max="15106" width="12.6640625" style="123" customWidth="1"/>
    <col min="15107" max="15119" width="11.5546875" style="123" customWidth="1"/>
    <col min="15120" max="15127" width="11.6640625" style="123" customWidth="1"/>
    <col min="15128" max="15131" width="12" style="123" customWidth="1"/>
    <col min="15132" max="15133" width="13" style="123" customWidth="1"/>
    <col min="15134" max="15134" width="8.88671875" style="123" customWidth="1"/>
    <col min="15135" max="15135" width="9.6640625" style="123" customWidth="1"/>
    <col min="15136" max="15137" width="12" style="123" customWidth="1"/>
    <col min="15138" max="15360" width="11.44140625" style="123"/>
    <col min="15361" max="15361" width="11.88671875" style="123" customWidth="1"/>
    <col min="15362" max="15362" width="12.6640625" style="123" customWidth="1"/>
    <col min="15363" max="15375" width="11.5546875" style="123" customWidth="1"/>
    <col min="15376" max="15383" width="11.6640625" style="123" customWidth="1"/>
    <col min="15384" max="15387" width="12" style="123" customWidth="1"/>
    <col min="15388" max="15389" width="13" style="123" customWidth="1"/>
    <col min="15390" max="15390" width="8.88671875" style="123" customWidth="1"/>
    <col min="15391" max="15391" width="9.6640625" style="123" customWidth="1"/>
    <col min="15392" max="15393" width="12" style="123" customWidth="1"/>
    <col min="15394" max="15616" width="11.44140625" style="123"/>
    <col min="15617" max="15617" width="11.88671875" style="123" customWidth="1"/>
    <col min="15618" max="15618" width="12.6640625" style="123" customWidth="1"/>
    <col min="15619" max="15631" width="11.5546875" style="123" customWidth="1"/>
    <col min="15632" max="15639" width="11.6640625" style="123" customWidth="1"/>
    <col min="15640" max="15643" width="12" style="123" customWidth="1"/>
    <col min="15644" max="15645" width="13" style="123" customWidth="1"/>
    <col min="15646" max="15646" width="8.88671875" style="123" customWidth="1"/>
    <col min="15647" max="15647" width="9.6640625" style="123" customWidth="1"/>
    <col min="15648" max="15649" width="12" style="123" customWidth="1"/>
    <col min="15650" max="15872" width="11.44140625" style="123"/>
    <col min="15873" max="15873" width="11.88671875" style="123" customWidth="1"/>
    <col min="15874" max="15874" width="12.6640625" style="123" customWidth="1"/>
    <col min="15875" max="15887" width="11.5546875" style="123" customWidth="1"/>
    <col min="15888" max="15895" width="11.6640625" style="123" customWidth="1"/>
    <col min="15896" max="15899" width="12" style="123" customWidth="1"/>
    <col min="15900" max="15901" width="13" style="123" customWidth="1"/>
    <col min="15902" max="15902" width="8.88671875" style="123" customWidth="1"/>
    <col min="15903" max="15903" width="9.6640625" style="123" customWidth="1"/>
    <col min="15904" max="15905" width="12" style="123" customWidth="1"/>
    <col min="15906" max="16128" width="11.44140625" style="123"/>
    <col min="16129" max="16129" width="11.88671875" style="123" customWidth="1"/>
    <col min="16130" max="16130" width="12.6640625" style="123" customWidth="1"/>
    <col min="16131" max="16143" width="11.5546875" style="123" customWidth="1"/>
    <col min="16144" max="16151" width="11.6640625" style="123" customWidth="1"/>
    <col min="16152" max="16155" width="12" style="123" customWidth="1"/>
    <col min="16156" max="16157" width="13" style="123" customWidth="1"/>
    <col min="16158" max="16158" width="8.88671875" style="123" customWidth="1"/>
    <col min="16159" max="16159" width="9.6640625" style="123" customWidth="1"/>
    <col min="16160" max="16161" width="12" style="123" customWidth="1"/>
    <col min="16162" max="16384" width="11.44140625" style="123"/>
  </cols>
  <sheetData>
    <row r="2" spans="1:37" ht="42.75" customHeight="1">
      <c r="A2" s="1876" t="s">
        <v>1147</v>
      </c>
      <c r="B2" s="1876"/>
      <c r="C2" s="1876"/>
      <c r="D2" s="1876"/>
      <c r="E2" s="1876"/>
      <c r="F2" s="1876"/>
      <c r="G2" s="1876"/>
      <c r="H2" s="1876"/>
      <c r="I2" s="1876"/>
      <c r="J2" s="1876"/>
      <c r="K2" s="1876"/>
      <c r="L2" s="1876"/>
      <c r="M2" s="1876"/>
      <c r="N2" s="1876"/>
      <c r="O2" s="1876"/>
      <c r="P2" s="1876"/>
      <c r="Q2" s="1876"/>
      <c r="R2" s="1876"/>
      <c r="S2" s="1876"/>
      <c r="T2" s="1876"/>
      <c r="U2" s="1876"/>
      <c r="V2" s="1876"/>
      <c r="W2" s="1876"/>
      <c r="X2" s="1876"/>
      <c r="Y2" s="1876"/>
      <c r="Z2" s="1876"/>
      <c r="AA2" s="1876"/>
      <c r="AB2" s="1876"/>
      <c r="AC2" s="1876"/>
      <c r="AD2" s="1876"/>
      <c r="AE2" s="1876"/>
      <c r="AF2" s="1876"/>
      <c r="AG2" s="1876"/>
      <c r="AH2" s="1876"/>
      <c r="AI2" s="1876"/>
    </row>
    <row r="3" spans="1:37" ht="15.6">
      <c r="A3" s="1877" t="s">
        <v>1121</v>
      </c>
      <c r="B3" s="1877"/>
      <c r="C3" s="1877"/>
      <c r="D3" s="1877"/>
      <c r="E3" s="1877"/>
      <c r="F3" s="1877"/>
      <c r="G3" s="1877"/>
      <c r="H3" s="1877"/>
      <c r="I3" s="1877"/>
      <c r="J3" s="1877"/>
      <c r="K3" s="1877"/>
      <c r="L3" s="1877"/>
      <c r="M3" s="1877"/>
      <c r="N3" s="1877"/>
      <c r="O3" s="1877"/>
      <c r="P3" s="1877"/>
      <c r="Q3" s="1877"/>
      <c r="R3" s="1877"/>
      <c r="S3" s="1877"/>
      <c r="T3" s="1877"/>
      <c r="U3" s="1877"/>
      <c r="V3" s="1877"/>
      <c r="W3" s="1877"/>
      <c r="X3" s="1877"/>
      <c r="Y3" s="1877"/>
      <c r="Z3" s="1877"/>
      <c r="AA3" s="1877"/>
      <c r="AB3" s="1877"/>
      <c r="AC3" s="1877"/>
      <c r="AD3" s="1877"/>
      <c r="AE3" s="1877"/>
      <c r="AF3" s="1877"/>
      <c r="AG3" s="1877"/>
      <c r="AH3" s="1877"/>
      <c r="AI3" s="1877"/>
    </row>
    <row r="4" spans="1:37" ht="6.75" customHeight="1" thickBot="1">
      <c r="B4" s="906"/>
      <c r="C4" s="906"/>
      <c r="D4" s="906"/>
      <c r="E4" s="906"/>
      <c r="F4" s="906"/>
      <c r="G4" s="906"/>
      <c r="I4" s="927"/>
      <c r="J4" s="927"/>
      <c r="K4" s="927"/>
      <c r="T4" s="253"/>
      <c r="U4" s="253"/>
    </row>
    <row r="5" spans="1:37" ht="15" customHeight="1">
      <c r="A5" s="928"/>
      <c r="B5" s="929" t="s">
        <v>1122</v>
      </c>
      <c r="C5" s="929"/>
      <c r="D5" s="929" t="s">
        <v>1123</v>
      </c>
      <c r="E5" s="929"/>
      <c r="F5" s="929" t="s">
        <v>1124</v>
      </c>
      <c r="G5" s="929"/>
      <c r="H5" s="929" t="s">
        <v>1125</v>
      </c>
      <c r="I5" s="929"/>
      <c r="J5" s="929" t="s">
        <v>1126</v>
      </c>
      <c r="K5" s="929"/>
      <c r="L5" s="929" t="s">
        <v>1127</v>
      </c>
      <c r="M5" s="929"/>
      <c r="N5" s="929" t="s">
        <v>1128</v>
      </c>
      <c r="O5" s="929"/>
      <c r="P5" s="929" t="s">
        <v>1148</v>
      </c>
      <c r="Q5" s="929"/>
      <c r="R5" s="1881" t="s">
        <v>1149</v>
      </c>
      <c r="S5" s="1881"/>
      <c r="T5" s="1881" t="s">
        <v>1150</v>
      </c>
      <c r="U5" s="1881"/>
      <c r="V5" s="1881" t="s">
        <v>1151</v>
      </c>
      <c r="W5" s="1881"/>
      <c r="X5" s="1881" t="s">
        <v>1152</v>
      </c>
      <c r="Y5" s="1881"/>
      <c r="Z5" s="1881" t="s">
        <v>1153</v>
      </c>
      <c r="AA5" s="1881"/>
      <c r="AB5" s="1881" t="s">
        <v>1154</v>
      </c>
      <c r="AC5" s="1881"/>
      <c r="AD5" s="1881" t="s">
        <v>1155</v>
      </c>
      <c r="AE5" s="1881"/>
      <c r="AF5" s="1881" t="s">
        <v>1156</v>
      </c>
      <c r="AG5" s="1881"/>
      <c r="AH5" s="1881" t="s">
        <v>1157</v>
      </c>
      <c r="AI5" s="1881"/>
      <c r="AJ5" s="1881" t="s">
        <v>1158</v>
      </c>
      <c r="AK5" s="1881"/>
    </row>
    <row r="6" spans="1:37" ht="15" customHeight="1">
      <c r="A6" s="930"/>
      <c r="B6" s="931" t="s">
        <v>1129</v>
      </c>
      <c r="C6" s="931"/>
      <c r="D6" s="931" t="s">
        <v>1130</v>
      </c>
      <c r="E6" s="931"/>
      <c r="F6" s="931" t="s">
        <v>1131</v>
      </c>
      <c r="G6" s="931"/>
      <c r="H6" s="931" t="s">
        <v>1132</v>
      </c>
      <c r="I6" s="931"/>
      <c r="J6" s="931" t="s">
        <v>1133</v>
      </c>
      <c r="K6" s="931"/>
      <c r="L6" s="931" t="s">
        <v>1134</v>
      </c>
      <c r="M6" s="931"/>
      <c r="N6" s="931" t="s">
        <v>1135</v>
      </c>
      <c r="O6" s="931"/>
      <c r="P6" s="931" t="s">
        <v>1136</v>
      </c>
      <c r="Q6" s="931"/>
      <c r="R6" s="1880" t="s">
        <v>1159</v>
      </c>
      <c r="S6" s="1880"/>
      <c r="T6" s="1880" t="s">
        <v>1160</v>
      </c>
      <c r="U6" s="1880"/>
      <c r="V6" s="1880" t="s">
        <v>1161</v>
      </c>
      <c r="W6" s="1880"/>
      <c r="X6" s="1880" t="s">
        <v>1162</v>
      </c>
      <c r="Y6" s="1880"/>
      <c r="Z6" s="1880" t="s">
        <v>1163</v>
      </c>
      <c r="AA6" s="1880"/>
      <c r="AB6" s="1880" t="s">
        <v>1164</v>
      </c>
      <c r="AC6" s="1880"/>
      <c r="AD6" s="1880" t="s">
        <v>1165</v>
      </c>
      <c r="AE6" s="1880"/>
      <c r="AF6" s="1880" t="s">
        <v>1166</v>
      </c>
      <c r="AG6" s="1880"/>
      <c r="AH6" s="1880" t="s">
        <v>1167</v>
      </c>
      <c r="AI6" s="1880"/>
      <c r="AJ6" s="1880" t="s">
        <v>1168</v>
      </c>
      <c r="AK6" s="1880"/>
    </row>
    <row r="7" spans="1:37" ht="15" customHeight="1">
      <c r="A7" s="932"/>
      <c r="B7" s="933" t="s">
        <v>1137</v>
      </c>
      <c r="C7" s="933" t="s">
        <v>1138</v>
      </c>
      <c r="D7" s="933" t="s">
        <v>1137</v>
      </c>
      <c r="E7" s="933" t="s">
        <v>1138</v>
      </c>
      <c r="F7" s="933" t="s">
        <v>1137</v>
      </c>
      <c r="G7" s="933" t="s">
        <v>1138</v>
      </c>
      <c r="H7" s="933" t="s">
        <v>1137</v>
      </c>
      <c r="I7" s="933" t="s">
        <v>1138</v>
      </c>
      <c r="J7" s="933" t="s">
        <v>1137</v>
      </c>
      <c r="K7" s="933" t="s">
        <v>1138</v>
      </c>
      <c r="L7" s="933" t="s">
        <v>1137</v>
      </c>
      <c r="M7" s="933" t="s">
        <v>1138</v>
      </c>
      <c r="N7" s="933" t="s">
        <v>1137</v>
      </c>
      <c r="O7" s="933" t="s">
        <v>1138</v>
      </c>
      <c r="P7" s="933" t="s">
        <v>1137</v>
      </c>
      <c r="Q7" s="933" t="s">
        <v>1138</v>
      </c>
      <c r="R7" s="933" t="s">
        <v>1137</v>
      </c>
      <c r="S7" s="934" t="s">
        <v>1138</v>
      </c>
      <c r="T7" s="933" t="s">
        <v>1137</v>
      </c>
      <c r="U7" s="934" t="s">
        <v>1138</v>
      </c>
      <c r="V7" s="933" t="s">
        <v>1137</v>
      </c>
      <c r="W7" s="934" t="s">
        <v>1138</v>
      </c>
      <c r="X7" s="933" t="s">
        <v>1137</v>
      </c>
      <c r="Y7" s="934" t="s">
        <v>1138</v>
      </c>
      <c r="Z7" s="933" t="s">
        <v>1137</v>
      </c>
      <c r="AA7" s="934" t="s">
        <v>1138</v>
      </c>
      <c r="AB7" s="933" t="s">
        <v>1137</v>
      </c>
      <c r="AC7" s="934" t="s">
        <v>1138</v>
      </c>
      <c r="AD7" s="933" t="s">
        <v>1137</v>
      </c>
      <c r="AE7" s="934" t="s">
        <v>1138</v>
      </c>
      <c r="AF7" s="933" t="s">
        <v>1137</v>
      </c>
      <c r="AG7" s="934" t="s">
        <v>1138</v>
      </c>
      <c r="AH7" s="933" t="s">
        <v>1137</v>
      </c>
      <c r="AI7" s="934" t="s">
        <v>1138</v>
      </c>
      <c r="AJ7" s="933" t="s">
        <v>1137</v>
      </c>
      <c r="AK7" s="934" t="s">
        <v>1138</v>
      </c>
    </row>
    <row r="8" spans="1:37" ht="15" customHeight="1">
      <c r="A8" s="935" t="s">
        <v>1169</v>
      </c>
      <c r="B8" s="936">
        <v>15.0501</v>
      </c>
      <c r="C8" s="936">
        <v>13.043600000000001</v>
      </c>
      <c r="D8" s="936">
        <v>29.255300000000002</v>
      </c>
      <c r="E8" s="936">
        <v>20.902100000000001</v>
      </c>
      <c r="F8" s="936">
        <v>19.314500000000002</v>
      </c>
      <c r="G8" s="936">
        <v>2.8322000000000003</v>
      </c>
      <c r="H8" s="936">
        <v>20.735400000000002</v>
      </c>
      <c r="I8" s="936">
        <v>-1.1144000000000001</v>
      </c>
      <c r="J8" s="936">
        <v>25.200600000000001</v>
      </c>
      <c r="K8" s="936">
        <v>0.71020000000000005</v>
      </c>
      <c r="L8" s="936">
        <v>41.517700000000005</v>
      </c>
      <c r="M8" s="936">
        <v>11.7667</v>
      </c>
      <c r="N8" s="936">
        <v>46.735199999999999</v>
      </c>
      <c r="O8" s="936">
        <v>14.422400000000001</v>
      </c>
      <c r="P8" s="936">
        <v>58.752300000000005</v>
      </c>
      <c r="Q8" s="936">
        <v>20.251799999999999</v>
      </c>
      <c r="R8" s="936">
        <v>85.322800000000001</v>
      </c>
      <c r="S8" s="936">
        <v>36.122300000000003</v>
      </c>
      <c r="T8" s="936">
        <v>95.9084</v>
      </c>
      <c r="U8" s="936">
        <v>38.490200000000002</v>
      </c>
      <c r="V8" s="936">
        <v>110.83150000000001</v>
      </c>
      <c r="W8" s="936">
        <v>45.0672</v>
      </c>
      <c r="X8" s="936" t="s">
        <v>1170</v>
      </c>
      <c r="Y8" s="936" t="s">
        <v>1170</v>
      </c>
      <c r="Z8" s="936" t="s">
        <v>1170</v>
      </c>
      <c r="AA8" s="936" t="s">
        <v>1170</v>
      </c>
      <c r="AB8" s="936" t="s">
        <v>1170</v>
      </c>
      <c r="AC8" s="936" t="s">
        <v>1170</v>
      </c>
      <c r="AD8" s="936" t="s">
        <v>1170</v>
      </c>
      <c r="AE8" s="936" t="s">
        <v>1170</v>
      </c>
      <c r="AF8" s="936" t="s">
        <v>1170</v>
      </c>
      <c r="AG8" s="936" t="s">
        <v>1170</v>
      </c>
      <c r="AH8" s="936" t="s">
        <v>1170</v>
      </c>
      <c r="AI8" s="936" t="s">
        <v>1170</v>
      </c>
      <c r="AJ8" s="936" t="s">
        <v>1170</v>
      </c>
      <c r="AK8" s="936" t="s">
        <v>1170</v>
      </c>
    </row>
    <row r="9" spans="1:37" ht="16.5" customHeight="1">
      <c r="A9" s="935" t="s">
        <v>117</v>
      </c>
      <c r="B9" s="936">
        <v>12.990300000000001</v>
      </c>
      <c r="C9" s="936">
        <v>11.0197</v>
      </c>
      <c r="D9" s="936">
        <v>27.497700000000002</v>
      </c>
      <c r="E9" s="936">
        <v>19.258000000000003</v>
      </c>
      <c r="F9" s="936">
        <v>17.039000000000001</v>
      </c>
      <c r="G9" s="936">
        <v>0.8711000000000001</v>
      </c>
      <c r="H9" s="936">
        <v>20.113099999999999</v>
      </c>
      <c r="I9" s="936">
        <v>-1.6240000000000001</v>
      </c>
      <c r="J9" s="936">
        <v>23.641400000000001</v>
      </c>
      <c r="K9" s="936">
        <v>-0.54390000000000005</v>
      </c>
      <c r="L9" s="936">
        <v>35.5884</v>
      </c>
      <c r="M9" s="936">
        <v>7.0839000000000008</v>
      </c>
      <c r="N9" s="936">
        <v>38.6389</v>
      </c>
      <c r="O9" s="936">
        <v>8.109</v>
      </c>
      <c r="P9" s="936">
        <v>48.508600000000001</v>
      </c>
      <c r="Q9" s="936">
        <v>12.4924</v>
      </c>
      <c r="R9" s="936">
        <v>69.145700000000005</v>
      </c>
      <c r="S9" s="936">
        <v>24.240000000000002</v>
      </c>
      <c r="T9" s="936">
        <v>75.086799999999997</v>
      </c>
      <c r="U9" s="936">
        <v>23.771100000000001</v>
      </c>
      <c r="V9" s="936">
        <v>87.161900000000003</v>
      </c>
      <c r="W9" s="936">
        <v>28.780800000000003</v>
      </c>
      <c r="X9" s="936">
        <v>89.861699999999999</v>
      </c>
      <c r="Y9" s="936">
        <v>27.042100000000001</v>
      </c>
      <c r="Z9" s="936">
        <v>114.11510000000001</v>
      </c>
      <c r="AA9" s="936">
        <v>38.104100000000003</v>
      </c>
      <c r="AB9" s="936">
        <v>119.27250000000001</v>
      </c>
      <c r="AC9" s="936">
        <v>36.349800000000002</v>
      </c>
      <c r="AD9" s="936">
        <v>131.21950000000001</v>
      </c>
      <c r="AE9" s="936">
        <v>40.456500000000005</v>
      </c>
      <c r="AF9" s="936">
        <v>160.01650000000001</v>
      </c>
      <c r="AG9" s="936">
        <v>56.069600000000001</v>
      </c>
      <c r="AH9" s="936">
        <v>145.90720000000002</v>
      </c>
      <c r="AI9" s="936">
        <v>38.9557</v>
      </c>
      <c r="AJ9" s="936">
        <v>189.137</v>
      </c>
      <c r="AK9" s="936">
        <v>58.931200000000004</v>
      </c>
    </row>
    <row r="10" spans="1:37" ht="16.5" customHeight="1">
      <c r="A10" s="935" t="s">
        <v>118</v>
      </c>
      <c r="B10" s="936">
        <v>12.897300000000001</v>
      </c>
      <c r="C10" s="936">
        <v>10.9283</v>
      </c>
      <c r="D10" s="936">
        <v>29.104900000000001</v>
      </c>
      <c r="E10" s="936">
        <v>20.761400000000002</v>
      </c>
      <c r="F10" s="936">
        <v>16.237500000000001</v>
      </c>
      <c r="G10" s="936">
        <v>0.18030000000000002</v>
      </c>
      <c r="H10" s="936">
        <v>21.285900000000002</v>
      </c>
      <c r="I10" s="936">
        <v>-0.66349999999999998</v>
      </c>
      <c r="J10" s="936">
        <v>26.462900000000001</v>
      </c>
      <c r="K10" s="936">
        <v>1.7256</v>
      </c>
      <c r="L10" s="936">
        <v>41.263000000000005</v>
      </c>
      <c r="M10" s="936">
        <v>11.5656</v>
      </c>
      <c r="N10" s="936">
        <v>45.372399999999999</v>
      </c>
      <c r="O10" s="936">
        <v>13.3597</v>
      </c>
      <c r="P10" s="936">
        <v>55.554000000000002</v>
      </c>
      <c r="Q10" s="936">
        <v>17.8291</v>
      </c>
      <c r="R10" s="936">
        <v>79.00160000000001</v>
      </c>
      <c r="S10" s="936">
        <v>31.479300000000002</v>
      </c>
      <c r="T10" s="936">
        <v>82.006100000000004</v>
      </c>
      <c r="U10" s="936">
        <v>28.662500000000001</v>
      </c>
      <c r="V10" s="936">
        <v>94.214600000000004</v>
      </c>
      <c r="W10" s="936">
        <v>33.633600000000001</v>
      </c>
      <c r="X10" s="936">
        <v>97.280500000000004</v>
      </c>
      <c r="Y10" s="936">
        <v>32.0062</v>
      </c>
      <c r="Z10" s="936">
        <v>121.5676</v>
      </c>
      <c r="AA10" s="936">
        <v>42.911000000000001</v>
      </c>
      <c r="AB10" s="936">
        <v>128.708</v>
      </c>
      <c r="AC10" s="936">
        <v>42.217100000000002</v>
      </c>
      <c r="AD10" s="936">
        <v>146.6831</v>
      </c>
      <c r="AE10" s="936">
        <v>49.85</v>
      </c>
      <c r="AF10" s="936">
        <v>179.31020000000001</v>
      </c>
      <c r="AG10" s="936">
        <v>67.650199999999998</v>
      </c>
      <c r="AH10" s="936">
        <v>167.32500000000002</v>
      </c>
      <c r="AI10" s="936">
        <v>51.058300000000003</v>
      </c>
      <c r="AJ10" s="936">
        <v>211.869</v>
      </c>
      <c r="AK10" s="936">
        <v>71.426400000000001</v>
      </c>
    </row>
    <row r="11" spans="1:37" ht="16.5" customHeight="1">
      <c r="A11" s="937" t="s">
        <v>119</v>
      </c>
      <c r="B11" s="936">
        <v>11.3233</v>
      </c>
      <c r="C11" s="936">
        <v>9.3818000000000001</v>
      </c>
      <c r="D11" s="936">
        <v>25.410800000000002</v>
      </c>
      <c r="E11" s="936">
        <v>17.306000000000001</v>
      </c>
      <c r="F11" s="936">
        <v>13.970800000000001</v>
      </c>
      <c r="G11" s="936">
        <v>-1.7732000000000001</v>
      </c>
      <c r="H11" s="936">
        <v>15.300500000000001</v>
      </c>
      <c r="I11" s="936">
        <v>-5.5657000000000005</v>
      </c>
      <c r="J11" s="936">
        <v>19.808900000000001</v>
      </c>
      <c r="K11" s="936">
        <v>-3.6268000000000002</v>
      </c>
      <c r="L11" s="936">
        <v>32.833100000000002</v>
      </c>
      <c r="M11" s="936">
        <v>4.9079000000000006</v>
      </c>
      <c r="N11" s="936">
        <v>36.224299999999999</v>
      </c>
      <c r="O11" s="936">
        <v>6.2261000000000006</v>
      </c>
      <c r="P11" s="936">
        <v>45.191500000000005</v>
      </c>
      <c r="Q11" s="936">
        <v>9.9797000000000011</v>
      </c>
      <c r="R11" s="936">
        <v>63.128100000000003</v>
      </c>
      <c r="S11" s="936">
        <v>19.82</v>
      </c>
      <c r="T11" s="936">
        <v>69.2273</v>
      </c>
      <c r="U11" s="936">
        <v>19.629000000000001</v>
      </c>
      <c r="V11" s="936">
        <v>80.259900000000002</v>
      </c>
      <c r="W11" s="936">
        <v>24.0318</v>
      </c>
      <c r="X11" s="936">
        <v>82.658100000000005</v>
      </c>
      <c r="Y11" s="936">
        <v>22.221900000000002</v>
      </c>
      <c r="Z11" s="936">
        <v>103.27170000000001</v>
      </c>
      <c r="AA11" s="936">
        <v>31.110100000000003</v>
      </c>
      <c r="AB11" s="936">
        <v>106.7384</v>
      </c>
      <c r="AC11" s="936">
        <v>28.555700000000002</v>
      </c>
      <c r="AD11" s="936">
        <v>121.54820000000001</v>
      </c>
      <c r="AE11" s="936">
        <v>34.581600000000002</v>
      </c>
      <c r="AF11" s="936">
        <v>148.74039999999999</v>
      </c>
      <c r="AG11" s="936">
        <v>49.301300000000005</v>
      </c>
      <c r="AH11" s="936">
        <v>137.6515</v>
      </c>
      <c r="AI11" s="936">
        <v>34.290600000000005</v>
      </c>
      <c r="AJ11" s="936">
        <v>175.45430000000002</v>
      </c>
      <c r="AK11" s="936">
        <v>51.410200000000003</v>
      </c>
    </row>
    <row r="12" spans="1:37" ht="16.5" customHeight="1">
      <c r="A12" s="935" t="s">
        <v>1140</v>
      </c>
      <c r="B12" s="938">
        <v>12.6936</v>
      </c>
      <c r="C12" s="938">
        <v>10.728200000000001</v>
      </c>
      <c r="D12" s="938">
        <v>27.645500000000002</v>
      </c>
      <c r="E12" s="938">
        <v>19.3963</v>
      </c>
      <c r="F12" s="938">
        <v>16.200600000000001</v>
      </c>
      <c r="G12" s="938">
        <v>0.1484</v>
      </c>
      <c r="H12" s="938">
        <v>19.383200000000002</v>
      </c>
      <c r="I12" s="938">
        <v>-2.2219000000000002</v>
      </c>
      <c r="J12" s="938">
        <v>23.738300000000002</v>
      </c>
      <c r="K12" s="938">
        <v>-0.46590000000000004</v>
      </c>
      <c r="L12" s="938">
        <v>37.005900000000004</v>
      </c>
      <c r="M12" s="938">
        <v>8.2034000000000002</v>
      </c>
      <c r="N12" s="938">
        <v>40.515700000000002</v>
      </c>
      <c r="O12" s="938">
        <v>9.5724999999999998</v>
      </c>
      <c r="P12" s="938">
        <v>50.3093</v>
      </c>
      <c r="Q12" s="938">
        <v>13.856400000000001</v>
      </c>
      <c r="R12" s="938">
        <v>71.194699999999997</v>
      </c>
      <c r="S12" s="938">
        <v>25.745000000000001</v>
      </c>
      <c r="T12" s="938">
        <v>76.325699999999998</v>
      </c>
      <c r="U12" s="938">
        <v>24.646900000000002</v>
      </c>
      <c r="V12" s="938">
        <v>88.216800000000006</v>
      </c>
      <c r="W12" s="938">
        <v>29.506700000000002</v>
      </c>
      <c r="X12" s="938">
        <v>91.4482</v>
      </c>
      <c r="Y12" s="938">
        <v>28.1037</v>
      </c>
      <c r="Z12" s="938">
        <v>115.0266</v>
      </c>
      <c r="AA12" s="938">
        <v>38.692</v>
      </c>
      <c r="AB12" s="938">
        <v>121.51140000000001</v>
      </c>
      <c r="AC12" s="938">
        <v>37.742000000000004</v>
      </c>
      <c r="AD12" s="938">
        <v>137.76930000000002</v>
      </c>
      <c r="AE12" s="938">
        <v>44.435200000000002</v>
      </c>
      <c r="AF12" s="938">
        <v>170.89879999999999</v>
      </c>
      <c r="AG12" s="938">
        <v>62.601400000000005</v>
      </c>
      <c r="AH12" s="938">
        <v>159.68100000000001</v>
      </c>
      <c r="AI12" s="938">
        <v>46.738900000000001</v>
      </c>
      <c r="AJ12" s="938">
        <v>202.16970000000001</v>
      </c>
      <c r="AK12" s="938">
        <v>66.094999999999999</v>
      </c>
    </row>
    <row r="13" spans="1:37" ht="5.25" customHeight="1" thickBot="1">
      <c r="A13" s="253"/>
      <c r="B13" s="920"/>
      <c r="C13" s="920"/>
      <c r="D13" s="920"/>
      <c r="E13" s="920"/>
      <c r="F13" s="920"/>
      <c r="G13" s="920"/>
      <c r="H13" s="920"/>
      <c r="I13" s="920"/>
      <c r="J13" s="920"/>
      <c r="K13" s="920"/>
      <c r="L13" s="920"/>
      <c r="M13" s="920"/>
      <c r="N13" s="920"/>
      <c r="O13" s="920"/>
      <c r="P13" s="920"/>
      <c r="Q13" s="920"/>
      <c r="R13" s="920"/>
      <c r="S13" s="920"/>
      <c r="T13" s="920"/>
      <c r="U13" s="920"/>
      <c r="V13" s="920"/>
      <c r="W13" s="920"/>
      <c r="X13" s="920"/>
      <c r="Y13" s="920"/>
      <c r="Z13" s="920"/>
      <c r="AA13" s="920"/>
      <c r="AB13" s="920"/>
      <c r="AC13" s="920"/>
      <c r="AD13" s="920"/>
      <c r="AE13" s="920"/>
      <c r="AF13" s="920"/>
      <c r="AG13" s="920"/>
      <c r="AH13" s="920"/>
      <c r="AI13" s="920"/>
      <c r="AJ13" s="920"/>
      <c r="AK13" s="920"/>
    </row>
    <row r="14" spans="1:37">
      <c r="B14" s="939"/>
      <c r="C14" s="939"/>
      <c r="D14" s="939"/>
      <c r="E14" s="939"/>
      <c r="F14" s="939" t="s">
        <v>1171</v>
      </c>
      <c r="G14" s="939"/>
      <c r="H14" s="939"/>
      <c r="I14" s="939"/>
      <c r="J14" s="939"/>
      <c r="K14" s="939"/>
      <c r="L14" s="939"/>
    </row>
    <row r="15" spans="1:37">
      <c r="J15" s="940"/>
    </row>
    <row r="16" spans="1:37" ht="48" customHeight="1">
      <c r="A16" s="1876" t="s">
        <v>51</v>
      </c>
      <c r="B16" s="1876"/>
      <c r="C16" s="1876"/>
      <c r="D16" s="1876"/>
      <c r="E16" s="1876"/>
      <c r="F16" s="1876"/>
      <c r="G16" s="1876"/>
      <c r="H16" s="1876"/>
      <c r="I16" s="1876"/>
      <c r="J16" s="1876"/>
      <c r="K16" s="1876"/>
      <c r="L16" s="1876"/>
      <c r="M16" s="1876"/>
      <c r="N16" s="1876"/>
      <c r="O16" s="1876"/>
      <c r="P16" s="1876"/>
      <c r="Q16" s="1876"/>
      <c r="R16" s="1876"/>
      <c r="S16" s="1876"/>
      <c r="T16" s="1876"/>
      <c r="U16" s="1876"/>
      <c r="V16" s="1876"/>
      <c r="W16" s="1876"/>
      <c r="X16" s="1876"/>
      <c r="Y16" s="1876"/>
      <c r="Z16" s="1876"/>
      <c r="AA16" s="1876"/>
      <c r="AB16" s="1876"/>
      <c r="AC16" s="1876"/>
      <c r="AD16" s="1876"/>
      <c r="AE16" s="1876"/>
      <c r="AF16" s="1876"/>
      <c r="AG16" s="1876"/>
      <c r="AH16" s="1876"/>
      <c r="AI16" s="1876"/>
    </row>
    <row r="17" spans="1:37" ht="15" customHeight="1">
      <c r="A17" s="1877" t="s">
        <v>1121</v>
      </c>
      <c r="B17" s="1877"/>
      <c r="C17" s="1877"/>
      <c r="D17" s="1877"/>
      <c r="E17" s="1877"/>
      <c r="F17" s="1877"/>
      <c r="G17" s="1877"/>
      <c r="H17" s="1877"/>
      <c r="I17" s="1877"/>
      <c r="J17" s="1877"/>
      <c r="K17" s="1877"/>
      <c r="L17" s="1877"/>
      <c r="M17" s="1877"/>
      <c r="N17" s="1877"/>
      <c r="O17" s="1877"/>
      <c r="P17" s="1877"/>
      <c r="Q17" s="1877"/>
      <c r="R17" s="1877"/>
      <c r="S17" s="1877"/>
      <c r="T17" s="1877"/>
      <c r="U17" s="1877"/>
      <c r="V17" s="1877"/>
      <c r="W17" s="1877"/>
      <c r="X17" s="1877"/>
      <c r="Y17" s="1877"/>
      <c r="Z17" s="1877"/>
      <c r="AA17" s="1877"/>
      <c r="AB17" s="1877"/>
      <c r="AC17" s="1877"/>
      <c r="AD17" s="1877"/>
      <c r="AE17" s="1877"/>
      <c r="AF17" s="1877"/>
      <c r="AG17" s="1877"/>
      <c r="AH17" s="1877"/>
      <c r="AI17" s="1877"/>
    </row>
    <row r="18" spans="1:37" ht="3.9" customHeight="1" thickBot="1">
      <c r="B18" s="906"/>
      <c r="C18" s="906"/>
      <c r="D18" s="906"/>
      <c r="E18" s="906"/>
      <c r="F18" s="906"/>
      <c r="G18" s="906"/>
      <c r="I18" s="927"/>
      <c r="J18" s="927"/>
      <c r="K18" s="927"/>
      <c r="L18" s="927"/>
      <c r="M18" s="927"/>
      <c r="R18" s="253"/>
      <c r="S18" s="253"/>
      <c r="T18" s="253"/>
      <c r="U18" s="253"/>
    </row>
    <row r="19" spans="1:37" ht="15" customHeight="1">
      <c r="A19" s="928"/>
      <c r="B19" s="929" t="s">
        <v>1122</v>
      </c>
      <c r="C19" s="929"/>
      <c r="D19" s="929" t="s">
        <v>1123</v>
      </c>
      <c r="E19" s="929"/>
      <c r="F19" s="929" t="s">
        <v>1124</v>
      </c>
      <c r="G19" s="929"/>
      <c r="H19" s="929" t="s">
        <v>1125</v>
      </c>
      <c r="I19" s="929"/>
      <c r="J19" s="929" t="s">
        <v>1126</v>
      </c>
      <c r="K19" s="929"/>
      <c r="L19" s="929" t="s">
        <v>1127</v>
      </c>
      <c r="M19" s="929"/>
      <c r="N19" s="929" t="s">
        <v>1128</v>
      </c>
      <c r="O19" s="929"/>
      <c r="P19" s="929" t="s">
        <v>1148</v>
      </c>
      <c r="Q19" s="929"/>
      <c r="R19" s="1882" t="s">
        <v>1149</v>
      </c>
      <c r="S19" s="1882"/>
      <c r="T19" s="1881" t="s">
        <v>1150</v>
      </c>
      <c r="U19" s="1881"/>
      <c r="V19" s="1881" t="s">
        <v>1151</v>
      </c>
      <c r="W19" s="1881"/>
      <c r="X19" s="1881" t="s">
        <v>1152</v>
      </c>
      <c r="Y19" s="1881"/>
      <c r="Z19" s="1881" t="s">
        <v>1153</v>
      </c>
      <c r="AA19" s="1881"/>
      <c r="AB19" s="1881" t="s">
        <v>1154</v>
      </c>
      <c r="AC19" s="1881"/>
      <c r="AD19" s="1881" t="s">
        <v>1155</v>
      </c>
      <c r="AE19" s="1881"/>
      <c r="AF19" s="1881" t="s">
        <v>1156</v>
      </c>
      <c r="AG19" s="1881"/>
      <c r="AH19" s="1881" t="s">
        <v>1157</v>
      </c>
      <c r="AI19" s="1881"/>
      <c r="AJ19" s="1881" t="s">
        <v>1158</v>
      </c>
      <c r="AK19" s="1881"/>
    </row>
    <row r="20" spans="1:37" ht="15" customHeight="1">
      <c r="A20" s="930"/>
      <c r="B20" s="931" t="s">
        <v>1129</v>
      </c>
      <c r="C20" s="931"/>
      <c r="D20" s="931" t="s">
        <v>1130</v>
      </c>
      <c r="E20" s="931"/>
      <c r="F20" s="931" t="s">
        <v>1131</v>
      </c>
      <c r="G20" s="931"/>
      <c r="H20" s="931" t="s">
        <v>1132</v>
      </c>
      <c r="I20" s="931"/>
      <c r="J20" s="931" t="s">
        <v>1133</v>
      </c>
      <c r="K20" s="931"/>
      <c r="L20" s="931" t="s">
        <v>1134</v>
      </c>
      <c r="M20" s="931"/>
      <c r="N20" s="931" t="s">
        <v>1135</v>
      </c>
      <c r="O20" s="931"/>
      <c r="P20" s="931" t="s">
        <v>1136</v>
      </c>
      <c r="Q20" s="931"/>
      <c r="R20" s="1880" t="s">
        <v>1159</v>
      </c>
      <c r="S20" s="1880"/>
      <c r="T20" s="1880" t="s">
        <v>1160</v>
      </c>
      <c r="U20" s="1880"/>
      <c r="V20" s="1880" t="s">
        <v>1161</v>
      </c>
      <c r="W20" s="1880"/>
      <c r="X20" s="1880" t="s">
        <v>1162</v>
      </c>
      <c r="Y20" s="1880"/>
      <c r="Z20" s="1880" t="s">
        <v>1163</v>
      </c>
      <c r="AA20" s="1880"/>
      <c r="AB20" s="1880" t="s">
        <v>1164</v>
      </c>
      <c r="AC20" s="1880"/>
      <c r="AD20" s="1880" t="s">
        <v>1165</v>
      </c>
      <c r="AE20" s="1880"/>
      <c r="AF20" s="1880" t="s">
        <v>1166</v>
      </c>
      <c r="AG20" s="1880"/>
      <c r="AH20" s="1880" t="s">
        <v>1167</v>
      </c>
      <c r="AI20" s="1880"/>
      <c r="AJ20" s="1880" t="s">
        <v>1168</v>
      </c>
      <c r="AK20" s="1880"/>
    </row>
    <row r="21" spans="1:37" ht="15" customHeight="1">
      <c r="A21" s="932"/>
      <c r="B21" s="933" t="s">
        <v>1137</v>
      </c>
      <c r="C21" s="933" t="s">
        <v>1138</v>
      </c>
      <c r="D21" s="933" t="s">
        <v>1137</v>
      </c>
      <c r="E21" s="933" t="s">
        <v>1138</v>
      </c>
      <c r="F21" s="933" t="s">
        <v>1137</v>
      </c>
      <c r="G21" s="933" t="s">
        <v>1138</v>
      </c>
      <c r="H21" s="933" t="s">
        <v>1137</v>
      </c>
      <c r="I21" s="933" t="s">
        <v>1138</v>
      </c>
      <c r="J21" s="933" t="s">
        <v>1137</v>
      </c>
      <c r="K21" s="933" t="s">
        <v>1138</v>
      </c>
      <c r="L21" s="933" t="s">
        <v>1137</v>
      </c>
      <c r="M21" s="933" t="s">
        <v>1138</v>
      </c>
      <c r="N21" s="933" t="s">
        <v>1137</v>
      </c>
      <c r="O21" s="933" t="s">
        <v>1138</v>
      </c>
      <c r="P21" s="933" t="s">
        <v>1137</v>
      </c>
      <c r="Q21" s="933" t="s">
        <v>1138</v>
      </c>
      <c r="R21" s="933" t="s">
        <v>1137</v>
      </c>
      <c r="S21" s="934" t="s">
        <v>1138</v>
      </c>
      <c r="T21" s="933" t="s">
        <v>1137</v>
      </c>
      <c r="U21" s="934" t="s">
        <v>1138</v>
      </c>
      <c r="V21" s="933" t="s">
        <v>1137</v>
      </c>
      <c r="W21" s="934" t="s">
        <v>1138</v>
      </c>
      <c r="X21" s="934" t="s">
        <v>1137</v>
      </c>
      <c r="Y21" s="934" t="s">
        <v>1138</v>
      </c>
      <c r="Z21" s="934" t="s">
        <v>1137</v>
      </c>
      <c r="AA21" s="934" t="s">
        <v>1138</v>
      </c>
      <c r="AB21" s="934" t="s">
        <v>1137</v>
      </c>
      <c r="AC21" s="934" t="s">
        <v>1138</v>
      </c>
      <c r="AD21" s="934" t="s">
        <v>1137</v>
      </c>
      <c r="AE21" s="934" t="s">
        <v>1138</v>
      </c>
      <c r="AF21" s="934" t="s">
        <v>1137</v>
      </c>
      <c r="AG21" s="934" t="s">
        <v>1138</v>
      </c>
      <c r="AH21" s="934" t="s">
        <v>1137</v>
      </c>
      <c r="AI21" s="934" t="s">
        <v>1138</v>
      </c>
      <c r="AJ21" s="934" t="s">
        <v>1137</v>
      </c>
      <c r="AK21" s="934" t="s">
        <v>1138</v>
      </c>
    </row>
    <row r="22" spans="1:37" ht="15" customHeight="1">
      <c r="A22" s="935" t="s">
        <v>1169</v>
      </c>
      <c r="B22" s="936">
        <v>15.0501</v>
      </c>
      <c r="C22" s="936">
        <v>13.043600000000001</v>
      </c>
      <c r="D22" s="936">
        <v>13.6905</v>
      </c>
      <c r="E22" s="936">
        <v>9.9554000000000009</v>
      </c>
      <c r="F22" s="936">
        <v>6.0631000000000004</v>
      </c>
      <c r="G22" s="936">
        <v>0.93530000000000002</v>
      </c>
      <c r="H22" s="936">
        <v>4.8235000000000001</v>
      </c>
      <c r="I22" s="936">
        <v>-0.2797</v>
      </c>
      <c r="J22" s="936">
        <v>4.5975000000000001</v>
      </c>
      <c r="K22" s="936">
        <v>0.1416</v>
      </c>
      <c r="L22" s="936">
        <v>5.9583000000000004</v>
      </c>
      <c r="M22" s="936">
        <v>1.8713000000000002</v>
      </c>
      <c r="N22" s="936">
        <v>5.6308000000000007</v>
      </c>
      <c r="O22" s="936">
        <v>1.9433</v>
      </c>
      <c r="P22" s="936">
        <v>5.9473000000000003</v>
      </c>
      <c r="Q22" s="936">
        <v>2.3320000000000003</v>
      </c>
      <c r="R22" s="936">
        <v>7.0951000000000004</v>
      </c>
      <c r="S22" s="936">
        <v>3.4858000000000002</v>
      </c>
      <c r="T22" s="936">
        <v>6.9560000000000004</v>
      </c>
      <c r="U22" s="936">
        <v>3.3098000000000001</v>
      </c>
      <c r="V22" s="936">
        <v>7.0159000000000002</v>
      </c>
      <c r="W22" s="936">
        <v>3.4399000000000002</v>
      </c>
      <c r="X22" s="936" t="s">
        <v>1170</v>
      </c>
      <c r="Y22" s="936" t="s">
        <v>1170</v>
      </c>
      <c r="Z22" s="936" t="s">
        <v>1170</v>
      </c>
      <c r="AA22" s="936" t="s">
        <v>1170</v>
      </c>
      <c r="AB22" s="936" t="s">
        <v>1170</v>
      </c>
      <c r="AC22" s="936" t="s">
        <v>1170</v>
      </c>
      <c r="AD22" s="936" t="s">
        <v>1170</v>
      </c>
      <c r="AE22" s="936" t="s">
        <v>1170</v>
      </c>
      <c r="AF22" s="936" t="s">
        <v>1170</v>
      </c>
      <c r="AG22" s="936" t="s">
        <v>1170</v>
      </c>
      <c r="AH22" s="936" t="s">
        <v>1170</v>
      </c>
      <c r="AI22" s="936" t="s">
        <v>1170</v>
      </c>
      <c r="AJ22" s="936" t="s">
        <v>1170</v>
      </c>
      <c r="AK22" s="936" t="s">
        <v>1170</v>
      </c>
    </row>
    <row r="23" spans="1:37" ht="16.5" customHeight="1">
      <c r="A23" s="935" t="s">
        <v>117</v>
      </c>
      <c r="B23" s="936">
        <v>12.990300000000001</v>
      </c>
      <c r="C23" s="936">
        <v>11.0197</v>
      </c>
      <c r="D23" s="936">
        <v>12.914800000000001</v>
      </c>
      <c r="E23" s="936">
        <v>9.2053000000000011</v>
      </c>
      <c r="F23" s="936">
        <v>5.3845000000000001</v>
      </c>
      <c r="G23" s="936">
        <v>0.28950000000000004</v>
      </c>
      <c r="H23" s="936">
        <v>4.6881000000000004</v>
      </c>
      <c r="I23" s="936">
        <v>-0.40850000000000003</v>
      </c>
      <c r="J23" s="936">
        <v>4.3356000000000003</v>
      </c>
      <c r="K23" s="936">
        <v>-0.109</v>
      </c>
      <c r="L23" s="936">
        <v>5.2050999999999998</v>
      </c>
      <c r="M23" s="936">
        <v>1.1472</v>
      </c>
      <c r="N23" s="936">
        <v>4.7778</v>
      </c>
      <c r="O23" s="936">
        <v>1.1200000000000001</v>
      </c>
      <c r="P23" s="936">
        <v>5.0676000000000005</v>
      </c>
      <c r="Q23" s="936">
        <v>1.4823000000000002</v>
      </c>
      <c r="R23" s="936">
        <v>6.0137</v>
      </c>
      <c r="S23" s="936">
        <v>2.4409000000000001</v>
      </c>
      <c r="T23" s="936">
        <v>5.7609000000000004</v>
      </c>
      <c r="U23" s="936">
        <v>2.1555</v>
      </c>
      <c r="V23" s="936">
        <v>5.8635999999999999</v>
      </c>
      <c r="W23" s="936">
        <v>2.3261000000000003</v>
      </c>
      <c r="X23" s="936">
        <v>5.4880000000000004</v>
      </c>
      <c r="Y23" s="936">
        <v>2.0145</v>
      </c>
      <c r="Z23" s="936">
        <v>6.0312999999999999</v>
      </c>
      <c r="AA23" s="936">
        <v>2.5144000000000002</v>
      </c>
      <c r="AB23" s="936">
        <v>5.7684000000000006</v>
      </c>
      <c r="AC23" s="936">
        <v>2.2393000000000001</v>
      </c>
      <c r="AD23" s="936">
        <v>5.7469999999999999</v>
      </c>
      <c r="AE23" s="936">
        <v>2.2906</v>
      </c>
      <c r="AF23" s="936">
        <v>6.1542000000000003</v>
      </c>
      <c r="AG23" s="936">
        <v>2.8210999999999999</v>
      </c>
      <c r="AH23" s="936">
        <v>5.4354000000000005</v>
      </c>
      <c r="AI23" s="936">
        <v>1.9540000000000002</v>
      </c>
      <c r="AJ23" s="936">
        <v>6.0758999999999999</v>
      </c>
      <c r="AK23" s="936">
        <v>2.6073</v>
      </c>
    </row>
    <row r="24" spans="1:37" ht="16.5" customHeight="1">
      <c r="A24" s="935" t="s">
        <v>118</v>
      </c>
      <c r="B24" s="936">
        <v>12.897300000000001</v>
      </c>
      <c r="C24" s="936">
        <v>10.9283</v>
      </c>
      <c r="D24" s="936">
        <v>13.6243</v>
      </c>
      <c r="E24" s="936">
        <v>9.8915000000000006</v>
      </c>
      <c r="F24" s="936">
        <v>5.1434000000000006</v>
      </c>
      <c r="G24" s="936">
        <v>0.06</v>
      </c>
      <c r="H24" s="936">
        <v>4.9427000000000003</v>
      </c>
      <c r="I24" s="936">
        <v>-0.16620000000000001</v>
      </c>
      <c r="J24" s="936">
        <v>4.8075000000000001</v>
      </c>
      <c r="K24" s="936">
        <v>0.3427</v>
      </c>
      <c r="L24" s="936">
        <v>5.9264999999999999</v>
      </c>
      <c r="M24" s="936">
        <v>1.8407</v>
      </c>
      <c r="N24" s="936">
        <v>5.4901</v>
      </c>
      <c r="O24" s="936">
        <v>1.8075000000000001</v>
      </c>
      <c r="P24" s="936">
        <v>5.6781000000000006</v>
      </c>
      <c r="Q24" s="936">
        <v>2.0719000000000003</v>
      </c>
      <c r="R24" s="936">
        <v>6.6830000000000007</v>
      </c>
      <c r="S24" s="936">
        <v>3.0875000000000004</v>
      </c>
      <c r="T24" s="936">
        <v>6.1716000000000006</v>
      </c>
      <c r="U24" s="936">
        <v>2.5522</v>
      </c>
      <c r="V24" s="936">
        <v>6.2202000000000002</v>
      </c>
      <c r="W24" s="936">
        <v>2.6707000000000001</v>
      </c>
      <c r="X24" s="936">
        <v>5.8254999999999999</v>
      </c>
      <c r="Y24" s="936">
        <v>2.3409</v>
      </c>
      <c r="Z24" s="936">
        <v>6.3108000000000004</v>
      </c>
      <c r="AA24" s="936">
        <v>2.7846000000000002</v>
      </c>
      <c r="AB24" s="936">
        <v>6.0871000000000004</v>
      </c>
      <c r="AC24" s="936">
        <v>2.5475000000000003</v>
      </c>
      <c r="AD24" s="936">
        <v>6.2044000000000006</v>
      </c>
      <c r="AE24" s="936">
        <v>2.7331000000000003</v>
      </c>
      <c r="AF24" s="936">
        <v>6.6302000000000003</v>
      </c>
      <c r="AG24" s="936">
        <v>3.2821000000000002</v>
      </c>
      <c r="AH24" s="936">
        <v>5.9546000000000001</v>
      </c>
      <c r="AI24" s="936">
        <v>2.4561000000000002</v>
      </c>
      <c r="AJ24" s="936">
        <v>6.5228000000000002</v>
      </c>
      <c r="AK24" s="936">
        <v>3.0396000000000001</v>
      </c>
    </row>
    <row r="25" spans="1:37" ht="16.5" customHeight="1">
      <c r="A25" s="937" t="s">
        <v>119</v>
      </c>
      <c r="B25" s="936">
        <v>11.3233</v>
      </c>
      <c r="C25" s="936">
        <v>9.3818000000000001</v>
      </c>
      <c r="D25" s="936">
        <v>11.9869</v>
      </c>
      <c r="E25" s="936">
        <v>8.3079000000000001</v>
      </c>
      <c r="F25" s="936">
        <v>4.4554</v>
      </c>
      <c r="G25" s="936">
        <v>-0.59460000000000002</v>
      </c>
      <c r="H25" s="936">
        <v>3.6233</v>
      </c>
      <c r="I25" s="936">
        <v>-1.4214</v>
      </c>
      <c r="J25" s="936">
        <v>3.6806000000000001</v>
      </c>
      <c r="K25" s="936">
        <v>-0.73610000000000009</v>
      </c>
      <c r="L25" s="936">
        <v>4.8458000000000006</v>
      </c>
      <c r="M25" s="936">
        <v>0.80170000000000008</v>
      </c>
      <c r="N25" s="936">
        <v>4.5151000000000003</v>
      </c>
      <c r="O25" s="936">
        <v>0.86650000000000005</v>
      </c>
      <c r="P25" s="936">
        <v>4.7713000000000001</v>
      </c>
      <c r="Q25" s="936">
        <v>1.1961000000000002</v>
      </c>
      <c r="R25" s="936">
        <v>5.5879000000000003</v>
      </c>
      <c r="S25" s="936">
        <v>2.0294000000000003</v>
      </c>
      <c r="T25" s="936">
        <v>5.4015000000000004</v>
      </c>
      <c r="U25" s="936">
        <v>1.8084</v>
      </c>
      <c r="V25" s="936">
        <v>5.5026999999999999</v>
      </c>
      <c r="W25" s="936">
        <v>1.9771000000000001</v>
      </c>
      <c r="X25" s="936">
        <v>5.1485000000000003</v>
      </c>
      <c r="Y25" s="936">
        <v>1.6862000000000001</v>
      </c>
      <c r="Z25" s="936">
        <v>5.6082999999999998</v>
      </c>
      <c r="AA25" s="936">
        <v>2.1053999999999999</v>
      </c>
      <c r="AB25" s="936">
        <v>5.3246000000000002</v>
      </c>
      <c r="AC25" s="936">
        <v>1.8104</v>
      </c>
      <c r="AD25" s="936">
        <v>5.4462000000000002</v>
      </c>
      <c r="AE25" s="936">
        <v>1.9997</v>
      </c>
      <c r="AF25" s="936">
        <v>5.8605</v>
      </c>
      <c r="AG25" s="936">
        <v>2.5366</v>
      </c>
      <c r="AH25" s="936">
        <v>5.2238000000000007</v>
      </c>
      <c r="AI25" s="936">
        <v>1.7494000000000001</v>
      </c>
      <c r="AJ25" s="936">
        <v>5.7906000000000004</v>
      </c>
      <c r="AK25" s="936">
        <v>2.3313000000000001</v>
      </c>
    </row>
    <row r="26" spans="1:37" ht="16.5" customHeight="1">
      <c r="A26" s="935" t="s">
        <v>1140</v>
      </c>
      <c r="B26" s="938">
        <v>12.6936</v>
      </c>
      <c r="C26" s="938">
        <v>10.728200000000001</v>
      </c>
      <c r="D26" s="938">
        <v>12.980300000000002</v>
      </c>
      <c r="E26" s="938">
        <v>9.2686000000000011</v>
      </c>
      <c r="F26" s="938">
        <v>5.1322000000000001</v>
      </c>
      <c r="G26" s="938">
        <v>4.9399999999999999E-2</v>
      </c>
      <c r="H26" s="938">
        <v>4.5287000000000006</v>
      </c>
      <c r="I26" s="938">
        <v>-0.56010000000000004</v>
      </c>
      <c r="J26" s="938">
        <v>4.3520000000000003</v>
      </c>
      <c r="K26" s="938">
        <v>-9.3300000000000008E-2</v>
      </c>
      <c r="L26" s="938">
        <v>5.3875999999999999</v>
      </c>
      <c r="M26" s="938">
        <v>1.3227</v>
      </c>
      <c r="N26" s="938">
        <v>4.9792000000000005</v>
      </c>
      <c r="O26" s="938">
        <v>1.3145</v>
      </c>
      <c r="P26" s="938">
        <v>5.226</v>
      </c>
      <c r="Q26" s="938">
        <v>1.6353</v>
      </c>
      <c r="R26" s="938">
        <v>6.1557000000000004</v>
      </c>
      <c r="S26" s="938">
        <v>2.5780000000000003</v>
      </c>
      <c r="T26" s="938">
        <v>5.8355000000000006</v>
      </c>
      <c r="U26" s="938">
        <v>2.2276000000000002</v>
      </c>
      <c r="V26" s="938">
        <v>5.9178000000000006</v>
      </c>
      <c r="W26" s="938">
        <v>2.3784000000000001</v>
      </c>
      <c r="X26" s="938">
        <v>5.5611000000000006</v>
      </c>
      <c r="Y26" s="938">
        <v>2.0853000000000002</v>
      </c>
      <c r="Z26" s="938">
        <v>6.0660000000000007</v>
      </c>
      <c r="AA26" s="938">
        <v>2.5479000000000003</v>
      </c>
      <c r="AB26" s="938">
        <v>5.8451000000000004</v>
      </c>
      <c r="AC26" s="938">
        <v>2.3134999999999999</v>
      </c>
      <c r="AD26" s="938">
        <v>5.9441000000000006</v>
      </c>
      <c r="AE26" s="938">
        <v>2.4813000000000001</v>
      </c>
      <c r="AF26" s="938">
        <v>6.4266000000000005</v>
      </c>
      <c r="AG26" s="938">
        <v>3.0849000000000002</v>
      </c>
      <c r="AH26" s="938">
        <v>5.7739000000000003</v>
      </c>
      <c r="AI26" s="938">
        <v>2.2814000000000001</v>
      </c>
      <c r="AJ26" s="938">
        <v>6.3360000000000003</v>
      </c>
      <c r="AK26" s="938">
        <v>2.8589000000000002</v>
      </c>
    </row>
    <row r="27" spans="1:37" ht="3" customHeight="1" thickBot="1">
      <c r="A27" s="919"/>
      <c r="B27" s="920"/>
      <c r="C27" s="920"/>
      <c r="D27" s="920"/>
      <c r="E27" s="920"/>
      <c r="F27" s="920"/>
      <c r="G27" s="920"/>
      <c r="H27" s="920"/>
      <c r="I27" s="920"/>
      <c r="J27" s="920"/>
      <c r="K27" s="920"/>
      <c r="L27" s="920"/>
      <c r="M27" s="920"/>
      <c r="N27" s="920"/>
      <c r="O27" s="920"/>
      <c r="P27" s="920"/>
      <c r="Q27" s="920"/>
      <c r="R27" s="920"/>
      <c r="S27" s="920"/>
      <c r="T27" s="920"/>
      <c r="U27" s="920"/>
      <c r="V27" s="920"/>
      <c r="W27" s="920"/>
      <c r="X27" s="920"/>
      <c r="Y27" s="920"/>
      <c r="Z27" s="920"/>
      <c r="AA27" s="920"/>
      <c r="AB27" s="920"/>
      <c r="AC27" s="920"/>
      <c r="AD27" s="920"/>
      <c r="AE27" s="920"/>
      <c r="AF27" s="920"/>
      <c r="AG27" s="920"/>
      <c r="AH27" s="920"/>
      <c r="AI27" s="920"/>
      <c r="AJ27" s="920"/>
      <c r="AK27" s="920"/>
    </row>
    <row r="28" spans="1:37" ht="13.8">
      <c r="A28" s="924" t="s">
        <v>205</v>
      </c>
      <c r="B28" s="922"/>
      <c r="C28" s="922"/>
      <c r="D28" s="922"/>
      <c r="E28" s="922"/>
      <c r="F28" s="922"/>
      <c r="G28" s="922"/>
      <c r="H28" s="922"/>
      <c r="I28" s="922"/>
      <c r="J28" s="922"/>
      <c r="K28" s="922"/>
      <c r="L28" s="921"/>
      <c r="M28" s="921"/>
      <c r="N28" s="921"/>
      <c r="O28" s="47"/>
      <c r="P28" s="47"/>
      <c r="Q28" s="47"/>
      <c r="R28" s="47"/>
      <c r="S28" s="47"/>
      <c r="T28" s="47"/>
      <c r="U28" s="47"/>
      <c r="V28" s="941"/>
      <c r="W28" s="941"/>
      <c r="X28" s="941"/>
      <c r="Y28" s="941"/>
      <c r="Z28" s="47"/>
      <c r="AA28" s="47"/>
      <c r="AB28" s="47"/>
      <c r="AC28" s="47"/>
      <c r="AD28" s="47"/>
      <c r="AE28" s="47"/>
      <c r="AF28" s="47"/>
      <c r="AG28" s="47"/>
      <c r="AH28" s="47"/>
      <c r="AI28" s="47"/>
      <c r="AJ28" s="47"/>
      <c r="AK28" s="47"/>
    </row>
    <row r="29" spans="1:37" ht="14.25" customHeight="1">
      <c r="A29" s="942"/>
      <c r="B29" s="921"/>
      <c r="C29" s="921"/>
      <c r="D29" s="921"/>
      <c r="E29" s="921"/>
      <c r="F29" s="921"/>
      <c r="G29" s="921"/>
      <c r="H29" s="921"/>
      <c r="I29" s="921"/>
      <c r="J29" s="921"/>
      <c r="K29" s="921"/>
      <c r="L29" s="921"/>
      <c r="M29" s="921"/>
      <c r="N29" s="924"/>
      <c r="P29" s="943"/>
    </row>
    <row r="30" spans="1:37" ht="13.8">
      <c r="A30" s="944" t="s">
        <v>1142</v>
      </c>
      <c r="B30" s="921"/>
      <c r="C30" s="921"/>
      <c r="D30" s="921"/>
      <c r="E30" s="921"/>
      <c r="F30" s="921"/>
      <c r="G30" s="921"/>
      <c r="H30" s="921"/>
      <c r="I30" s="921"/>
      <c r="J30" s="921"/>
      <c r="K30" s="921"/>
      <c r="L30" s="921"/>
      <c r="M30" s="921"/>
      <c r="N30" s="924"/>
      <c r="P30" s="943"/>
    </row>
    <row r="31" spans="1:37" ht="13.8">
      <c r="A31" s="924" t="s">
        <v>1143</v>
      </c>
      <c r="B31" s="921"/>
      <c r="C31" s="921"/>
      <c r="D31" s="921"/>
      <c r="E31" s="921"/>
      <c r="F31" s="921"/>
      <c r="G31" s="921"/>
      <c r="H31" s="921"/>
      <c r="I31" s="921"/>
      <c r="J31" s="921"/>
      <c r="K31" s="921"/>
      <c r="L31" s="921"/>
      <c r="M31" s="921"/>
      <c r="N31" s="924"/>
    </row>
    <row r="32" spans="1:37" ht="13.8">
      <c r="A32" s="924" t="s">
        <v>1172</v>
      </c>
      <c r="B32" s="921"/>
      <c r="C32" s="921"/>
      <c r="D32" s="921"/>
      <c r="E32" s="921"/>
      <c r="F32" s="921"/>
      <c r="G32" s="921"/>
      <c r="H32" s="921"/>
      <c r="I32" s="921"/>
      <c r="J32" s="921"/>
      <c r="K32" s="921"/>
      <c r="L32" s="921"/>
      <c r="M32" s="921"/>
      <c r="N32" s="924"/>
    </row>
    <row r="35" spans="1:13">
      <c r="B35" s="943"/>
      <c r="D35" s="943"/>
      <c r="J35" s="943"/>
    </row>
    <row r="36" spans="1:13">
      <c r="B36" s="943"/>
      <c r="D36" s="943"/>
      <c r="J36" s="943"/>
    </row>
    <row r="37" spans="1:13">
      <c r="B37" s="943"/>
      <c r="D37" s="943"/>
      <c r="J37" s="943"/>
    </row>
    <row r="38" spans="1:13">
      <c r="B38" s="943"/>
      <c r="D38" s="943"/>
      <c r="J38" s="943"/>
    </row>
    <row r="40" spans="1:13" ht="13.8">
      <c r="A40" s="921"/>
      <c r="B40" s="924"/>
      <c r="C40" s="924"/>
      <c r="D40" s="924"/>
      <c r="E40" s="924"/>
      <c r="F40" s="945"/>
      <c r="G40" s="924"/>
      <c r="H40" s="924"/>
      <c r="I40" s="924"/>
      <c r="J40" s="924"/>
      <c r="K40" s="924"/>
      <c r="L40" s="924"/>
      <c r="M40" s="924"/>
    </row>
    <row r="97" spans="3:3">
      <c r="C97" s="123" t="s">
        <v>193</v>
      </c>
    </row>
  </sheetData>
  <sheetProtection password="C3DF"/>
  <mergeCells count="44">
    <mergeCell ref="A2:AI2"/>
    <mergeCell ref="A3:AI3"/>
    <mergeCell ref="R5:S5"/>
    <mergeCell ref="T5:U5"/>
    <mergeCell ref="V5:W5"/>
    <mergeCell ref="X5:Y5"/>
    <mergeCell ref="Z5:AA5"/>
    <mergeCell ref="AB5:AC5"/>
    <mergeCell ref="AD5:AE5"/>
    <mergeCell ref="AF5:AG5"/>
    <mergeCell ref="AH5:AI5"/>
    <mergeCell ref="AJ5:AK5"/>
    <mergeCell ref="R6:S6"/>
    <mergeCell ref="T6:U6"/>
    <mergeCell ref="V6:W6"/>
    <mergeCell ref="X6:Y6"/>
    <mergeCell ref="Z6:AA6"/>
    <mergeCell ref="AB6:AC6"/>
    <mergeCell ref="AD6:AE6"/>
    <mergeCell ref="AF6:AG6"/>
    <mergeCell ref="AB20:AC20"/>
    <mergeCell ref="AH6:AI6"/>
    <mergeCell ref="AJ6:AK6"/>
    <mergeCell ref="A16:AI16"/>
    <mergeCell ref="A17:AI17"/>
    <mergeCell ref="R19:S19"/>
    <mergeCell ref="T19:U19"/>
    <mergeCell ref="V19:W19"/>
    <mergeCell ref="X19:Y19"/>
    <mergeCell ref="Z19:AA19"/>
    <mergeCell ref="AB19:AC19"/>
    <mergeCell ref="R20:S20"/>
    <mergeCell ref="T20:U20"/>
    <mergeCell ref="V20:W20"/>
    <mergeCell ref="X20:Y20"/>
    <mergeCell ref="Z20:AA20"/>
    <mergeCell ref="AD20:AE20"/>
    <mergeCell ref="AF20:AG20"/>
    <mergeCell ref="AH20:AI20"/>
    <mergeCell ref="AJ20:AK20"/>
    <mergeCell ref="AD19:AE19"/>
    <mergeCell ref="AF19:AG19"/>
    <mergeCell ref="AH19:AI19"/>
    <mergeCell ref="AJ19:AK19"/>
  </mergeCells>
  <printOptions horizontalCentered="1" verticalCentered="1"/>
  <pageMargins left="0.98425196850393704" right="0.98425196850393704" top="0.98425196850393704" bottom="0.98425196850393704" header="0.59055118110236227" footer="0.59055118110236227"/>
  <pageSetup paperSize="9" scale="16" orientation="landscape" useFirstPageNumber="1" verticalDpi="300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FB5B1C-FA1C-489A-BE5B-AB3968D65A0B}">
  <sheetPr codeName="Hoja44">
    <pageSetUpPr fitToPage="1"/>
  </sheetPr>
  <dimension ref="A2:AK31"/>
  <sheetViews>
    <sheetView zoomScale="80" zoomScaleNormal="80" workbookViewId="0"/>
  </sheetViews>
  <sheetFormatPr baseColWidth="10" defaultColWidth="11.44140625" defaultRowHeight="13.2"/>
  <cols>
    <col min="1" max="1" width="11.44140625" style="123" customWidth="1"/>
    <col min="2" max="2" width="14" style="123" customWidth="1"/>
    <col min="3" max="16" width="11.6640625" style="123" customWidth="1"/>
    <col min="17" max="17" width="14.6640625" style="123" customWidth="1"/>
    <col min="18" max="18" width="11.109375" style="123" customWidth="1"/>
    <col min="19" max="19" width="13.44140625" style="123" customWidth="1"/>
    <col min="20" max="20" width="11.109375" style="123" customWidth="1"/>
    <col min="21" max="21" width="12.6640625" style="123" customWidth="1"/>
    <col min="22" max="22" width="11.109375" style="123" customWidth="1"/>
    <col min="23" max="23" width="13.6640625" style="123" customWidth="1"/>
    <col min="24" max="33" width="11.44140625" style="123"/>
    <col min="34" max="35" width="12.33203125" style="123" customWidth="1"/>
    <col min="36" max="257" width="11.44140625" style="123"/>
    <col min="258" max="258" width="14" style="123" customWidth="1"/>
    <col min="259" max="272" width="11.6640625" style="123" customWidth="1"/>
    <col min="273" max="273" width="14.6640625" style="123" customWidth="1"/>
    <col min="274" max="274" width="11.109375" style="123" customWidth="1"/>
    <col min="275" max="275" width="13.44140625" style="123" customWidth="1"/>
    <col min="276" max="276" width="11.109375" style="123" customWidth="1"/>
    <col min="277" max="277" width="12.6640625" style="123" customWidth="1"/>
    <col min="278" max="278" width="11.109375" style="123" customWidth="1"/>
    <col min="279" max="279" width="13.6640625" style="123" customWidth="1"/>
    <col min="280" max="289" width="11.44140625" style="123"/>
    <col min="290" max="291" width="12.33203125" style="123" customWidth="1"/>
    <col min="292" max="513" width="11.44140625" style="123"/>
    <col min="514" max="514" width="14" style="123" customWidth="1"/>
    <col min="515" max="528" width="11.6640625" style="123" customWidth="1"/>
    <col min="529" max="529" width="14.6640625" style="123" customWidth="1"/>
    <col min="530" max="530" width="11.109375" style="123" customWidth="1"/>
    <col min="531" max="531" width="13.44140625" style="123" customWidth="1"/>
    <col min="532" max="532" width="11.109375" style="123" customWidth="1"/>
    <col min="533" max="533" width="12.6640625" style="123" customWidth="1"/>
    <col min="534" max="534" width="11.109375" style="123" customWidth="1"/>
    <col min="535" max="535" width="13.6640625" style="123" customWidth="1"/>
    <col min="536" max="545" width="11.44140625" style="123"/>
    <col min="546" max="547" width="12.33203125" style="123" customWidth="1"/>
    <col min="548" max="769" width="11.44140625" style="123"/>
    <col min="770" max="770" width="14" style="123" customWidth="1"/>
    <col min="771" max="784" width="11.6640625" style="123" customWidth="1"/>
    <col min="785" max="785" width="14.6640625" style="123" customWidth="1"/>
    <col min="786" max="786" width="11.109375" style="123" customWidth="1"/>
    <col min="787" max="787" width="13.44140625" style="123" customWidth="1"/>
    <col min="788" max="788" width="11.109375" style="123" customWidth="1"/>
    <col min="789" max="789" width="12.6640625" style="123" customWidth="1"/>
    <col min="790" max="790" width="11.109375" style="123" customWidth="1"/>
    <col min="791" max="791" width="13.6640625" style="123" customWidth="1"/>
    <col min="792" max="801" width="11.44140625" style="123"/>
    <col min="802" max="803" width="12.33203125" style="123" customWidth="1"/>
    <col min="804" max="1025" width="11.44140625" style="123"/>
    <col min="1026" max="1026" width="14" style="123" customWidth="1"/>
    <col min="1027" max="1040" width="11.6640625" style="123" customWidth="1"/>
    <col min="1041" max="1041" width="14.6640625" style="123" customWidth="1"/>
    <col min="1042" max="1042" width="11.109375" style="123" customWidth="1"/>
    <col min="1043" max="1043" width="13.44140625" style="123" customWidth="1"/>
    <col min="1044" max="1044" width="11.109375" style="123" customWidth="1"/>
    <col min="1045" max="1045" width="12.6640625" style="123" customWidth="1"/>
    <col min="1046" max="1046" width="11.109375" style="123" customWidth="1"/>
    <col min="1047" max="1047" width="13.6640625" style="123" customWidth="1"/>
    <col min="1048" max="1057" width="11.44140625" style="123"/>
    <col min="1058" max="1059" width="12.33203125" style="123" customWidth="1"/>
    <col min="1060" max="1281" width="11.44140625" style="123"/>
    <col min="1282" max="1282" width="14" style="123" customWidth="1"/>
    <col min="1283" max="1296" width="11.6640625" style="123" customWidth="1"/>
    <col min="1297" max="1297" width="14.6640625" style="123" customWidth="1"/>
    <col min="1298" max="1298" width="11.109375" style="123" customWidth="1"/>
    <col min="1299" max="1299" width="13.44140625" style="123" customWidth="1"/>
    <col min="1300" max="1300" width="11.109375" style="123" customWidth="1"/>
    <col min="1301" max="1301" width="12.6640625" style="123" customWidth="1"/>
    <col min="1302" max="1302" width="11.109375" style="123" customWidth="1"/>
    <col min="1303" max="1303" width="13.6640625" style="123" customWidth="1"/>
    <col min="1304" max="1313" width="11.44140625" style="123"/>
    <col min="1314" max="1315" width="12.33203125" style="123" customWidth="1"/>
    <col min="1316" max="1537" width="11.44140625" style="123"/>
    <col min="1538" max="1538" width="14" style="123" customWidth="1"/>
    <col min="1539" max="1552" width="11.6640625" style="123" customWidth="1"/>
    <col min="1553" max="1553" width="14.6640625" style="123" customWidth="1"/>
    <col min="1554" max="1554" width="11.109375" style="123" customWidth="1"/>
    <col min="1555" max="1555" width="13.44140625" style="123" customWidth="1"/>
    <col min="1556" max="1556" width="11.109375" style="123" customWidth="1"/>
    <col min="1557" max="1557" width="12.6640625" style="123" customWidth="1"/>
    <col min="1558" max="1558" width="11.109375" style="123" customWidth="1"/>
    <col min="1559" max="1559" width="13.6640625" style="123" customWidth="1"/>
    <col min="1560" max="1569" width="11.44140625" style="123"/>
    <col min="1570" max="1571" width="12.33203125" style="123" customWidth="1"/>
    <col min="1572" max="1793" width="11.44140625" style="123"/>
    <col min="1794" max="1794" width="14" style="123" customWidth="1"/>
    <col min="1795" max="1808" width="11.6640625" style="123" customWidth="1"/>
    <col min="1809" max="1809" width="14.6640625" style="123" customWidth="1"/>
    <col min="1810" max="1810" width="11.109375" style="123" customWidth="1"/>
    <col min="1811" max="1811" width="13.44140625" style="123" customWidth="1"/>
    <col min="1812" max="1812" width="11.109375" style="123" customWidth="1"/>
    <col min="1813" max="1813" width="12.6640625" style="123" customWidth="1"/>
    <col min="1814" max="1814" width="11.109375" style="123" customWidth="1"/>
    <col min="1815" max="1815" width="13.6640625" style="123" customWidth="1"/>
    <col min="1816" max="1825" width="11.44140625" style="123"/>
    <col min="1826" max="1827" width="12.33203125" style="123" customWidth="1"/>
    <col min="1828" max="2049" width="11.44140625" style="123"/>
    <col min="2050" max="2050" width="14" style="123" customWidth="1"/>
    <col min="2051" max="2064" width="11.6640625" style="123" customWidth="1"/>
    <col min="2065" max="2065" width="14.6640625" style="123" customWidth="1"/>
    <col min="2066" max="2066" width="11.109375" style="123" customWidth="1"/>
    <col min="2067" max="2067" width="13.44140625" style="123" customWidth="1"/>
    <col min="2068" max="2068" width="11.109375" style="123" customWidth="1"/>
    <col min="2069" max="2069" width="12.6640625" style="123" customWidth="1"/>
    <col min="2070" max="2070" width="11.109375" style="123" customWidth="1"/>
    <col min="2071" max="2071" width="13.6640625" style="123" customWidth="1"/>
    <col min="2072" max="2081" width="11.44140625" style="123"/>
    <col min="2082" max="2083" width="12.33203125" style="123" customWidth="1"/>
    <col min="2084" max="2305" width="11.44140625" style="123"/>
    <col min="2306" max="2306" width="14" style="123" customWidth="1"/>
    <col min="2307" max="2320" width="11.6640625" style="123" customWidth="1"/>
    <col min="2321" max="2321" width="14.6640625" style="123" customWidth="1"/>
    <col min="2322" max="2322" width="11.109375" style="123" customWidth="1"/>
    <col min="2323" max="2323" width="13.44140625" style="123" customWidth="1"/>
    <col min="2324" max="2324" width="11.109375" style="123" customWidth="1"/>
    <col min="2325" max="2325" width="12.6640625" style="123" customWidth="1"/>
    <col min="2326" max="2326" width="11.109375" style="123" customWidth="1"/>
    <col min="2327" max="2327" width="13.6640625" style="123" customWidth="1"/>
    <col min="2328" max="2337" width="11.44140625" style="123"/>
    <col min="2338" max="2339" width="12.33203125" style="123" customWidth="1"/>
    <col min="2340" max="2561" width="11.44140625" style="123"/>
    <col min="2562" max="2562" width="14" style="123" customWidth="1"/>
    <col min="2563" max="2576" width="11.6640625" style="123" customWidth="1"/>
    <col min="2577" max="2577" width="14.6640625" style="123" customWidth="1"/>
    <col min="2578" max="2578" width="11.109375" style="123" customWidth="1"/>
    <col min="2579" max="2579" width="13.44140625" style="123" customWidth="1"/>
    <col min="2580" max="2580" width="11.109375" style="123" customWidth="1"/>
    <col min="2581" max="2581" width="12.6640625" style="123" customWidth="1"/>
    <col min="2582" max="2582" width="11.109375" style="123" customWidth="1"/>
    <col min="2583" max="2583" width="13.6640625" style="123" customWidth="1"/>
    <col min="2584" max="2593" width="11.44140625" style="123"/>
    <col min="2594" max="2595" width="12.33203125" style="123" customWidth="1"/>
    <col min="2596" max="2817" width="11.44140625" style="123"/>
    <col min="2818" max="2818" width="14" style="123" customWidth="1"/>
    <col min="2819" max="2832" width="11.6640625" style="123" customWidth="1"/>
    <col min="2833" max="2833" width="14.6640625" style="123" customWidth="1"/>
    <col min="2834" max="2834" width="11.109375" style="123" customWidth="1"/>
    <col min="2835" max="2835" width="13.44140625" style="123" customWidth="1"/>
    <col min="2836" max="2836" width="11.109375" style="123" customWidth="1"/>
    <col min="2837" max="2837" width="12.6640625" style="123" customWidth="1"/>
    <col min="2838" max="2838" width="11.109375" style="123" customWidth="1"/>
    <col min="2839" max="2839" width="13.6640625" style="123" customWidth="1"/>
    <col min="2840" max="2849" width="11.44140625" style="123"/>
    <col min="2850" max="2851" width="12.33203125" style="123" customWidth="1"/>
    <col min="2852" max="3073" width="11.44140625" style="123"/>
    <col min="3074" max="3074" width="14" style="123" customWidth="1"/>
    <col min="3075" max="3088" width="11.6640625" style="123" customWidth="1"/>
    <col min="3089" max="3089" width="14.6640625" style="123" customWidth="1"/>
    <col min="3090" max="3090" width="11.109375" style="123" customWidth="1"/>
    <col min="3091" max="3091" width="13.44140625" style="123" customWidth="1"/>
    <col min="3092" max="3092" width="11.109375" style="123" customWidth="1"/>
    <col min="3093" max="3093" width="12.6640625" style="123" customWidth="1"/>
    <col min="3094" max="3094" width="11.109375" style="123" customWidth="1"/>
    <col min="3095" max="3095" width="13.6640625" style="123" customWidth="1"/>
    <col min="3096" max="3105" width="11.44140625" style="123"/>
    <col min="3106" max="3107" width="12.33203125" style="123" customWidth="1"/>
    <col min="3108" max="3329" width="11.44140625" style="123"/>
    <col min="3330" max="3330" width="14" style="123" customWidth="1"/>
    <col min="3331" max="3344" width="11.6640625" style="123" customWidth="1"/>
    <col min="3345" max="3345" width="14.6640625" style="123" customWidth="1"/>
    <col min="3346" max="3346" width="11.109375" style="123" customWidth="1"/>
    <col min="3347" max="3347" width="13.44140625" style="123" customWidth="1"/>
    <col min="3348" max="3348" width="11.109375" style="123" customWidth="1"/>
    <col min="3349" max="3349" width="12.6640625" style="123" customWidth="1"/>
    <col min="3350" max="3350" width="11.109375" style="123" customWidth="1"/>
    <col min="3351" max="3351" width="13.6640625" style="123" customWidth="1"/>
    <col min="3352" max="3361" width="11.44140625" style="123"/>
    <col min="3362" max="3363" width="12.33203125" style="123" customWidth="1"/>
    <col min="3364" max="3585" width="11.44140625" style="123"/>
    <col min="3586" max="3586" width="14" style="123" customWidth="1"/>
    <col min="3587" max="3600" width="11.6640625" style="123" customWidth="1"/>
    <col min="3601" max="3601" width="14.6640625" style="123" customWidth="1"/>
    <col min="3602" max="3602" width="11.109375" style="123" customWidth="1"/>
    <col min="3603" max="3603" width="13.44140625" style="123" customWidth="1"/>
    <col min="3604" max="3604" width="11.109375" style="123" customWidth="1"/>
    <col min="3605" max="3605" width="12.6640625" style="123" customWidth="1"/>
    <col min="3606" max="3606" width="11.109375" style="123" customWidth="1"/>
    <col min="3607" max="3607" width="13.6640625" style="123" customWidth="1"/>
    <col min="3608" max="3617" width="11.44140625" style="123"/>
    <col min="3618" max="3619" width="12.33203125" style="123" customWidth="1"/>
    <col min="3620" max="3841" width="11.44140625" style="123"/>
    <col min="3842" max="3842" width="14" style="123" customWidth="1"/>
    <col min="3843" max="3856" width="11.6640625" style="123" customWidth="1"/>
    <col min="3857" max="3857" width="14.6640625" style="123" customWidth="1"/>
    <col min="3858" max="3858" width="11.109375" style="123" customWidth="1"/>
    <col min="3859" max="3859" width="13.44140625" style="123" customWidth="1"/>
    <col min="3860" max="3860" width="11.109375" style="123" customWidth="1"/>
    <col min="3861" max="3861" width="12.6640625" style="123" customWidth="1"/>
    <col min="3862" max="3862" width="11.109375" style="123" customWidth="1"/>
    <col min="3863" max="3863" width="13.6640625" style="123" customWidth="1"/>
    <col min="3864" max="3873" width="11.44140625" style="123"/>
    <col min="3874" max="3875" width="12.33203125" style="123" customWidth="1"/>
    <col min="3876" max="4097" width="11.44140625" style="123"/>
    <col min="4098" max="4098" width="14" style="123" customWidth="1"/>
    <col min="4099" max="4112" width="11.6640625" style="123" customWidth="1"/>
    <col min="4113" max="4113" width="14.6640625" style="123" customWidth="1"/>
    <col min="4114" max="4114" width="11.109375" style="123" customWidth="1"/>
    <col min="4115" max="4115" width="13.44140625" style="123" customWidth="1"/>
    <col min="4116" max="4116" width="11.109375" style="123" customWidth="1"/>
    <col min="4117" max="4117" width="12.6640625" style="123" customWidth="1"/>
    <col min="4118" max="4118" width="11.109375" style="123" customWidth="1"/>
    <col min="4119" max="4119" width="13.6640625" style="123" customWidth="1"/>
    <col min="4120" max="4129" width="11.44140625" style="123"/>
    <col min="4130" max="4131" width="12.33203125" style="123" customWidth="1"/>
    <col min="4132" max="4353" width="11.44140625" style="123"/>
    <col min="4354" max="4354" width="14" style="123" customWidth="1"/>
    <col min="4355" max="4368" width="11.6640625" style="123" customWidth="1"/>
    <col min="4369" max="4369" width="14.6640625" style="123" customWidth="1"/>
    <col min="4370" max="4370" width="11.109375" style="123" customWidth="1"/>
    <col min="4371" max="4371" width="13.44140625" style="123" customWidth="1"/>
    <col min="4372" max="4372" width="11.109375" style="123" customWidth="1"/>
    <col min="4373" max="4373" width="12.6640625" style="123" customWidth="1"/>
    <col min="4374" max="4374" width="11.109375" style="123" customWidth="1"/>
    <col min="4375" max="4375" width="13.6640625" style="123" customWidth="1"/>
    <col min="4376" max="4385" width="11.44140625" style="123"/>
    <col min="4386" max="4387" width="12.33203125" style="123" customWidth="1"/>
    <col min="4388" max="4609" width="11.44140625" style="123"/>
    <col min="4610" max="4610" width="14" style="123" customWidth="1"/>
    <col min="4611" max="4624" width="11.6640625" style="123" customWidth="1"/>
    <col min="4625" max="4625" width="14.6640625" style="123" customWidth="1"/>
    <col min="4626" max="4626" width="11.109375" style="123" customWidth="1"/>
    <col min="4627" max="4627" width="13.44140625" style="123" customWidth="1"/>
    <col min="4628" max="4628" width="11.109375" style="123" customWidth="1"/>
    <col min="4629" max="4629" width="12.6640625" style="123" customWidth="1"/>
    <col min="4630" max="4630" width="11.109375" style="123" customWidth="1"/>
    <col min="4631" max="4631" width="13.6640625" style="123" customWidth="1"/>
    <col min="4632" max="4641" width="11.44140625" style="123"/>
    <col min="4642" max="4643" width="12.33203125" style="123" customWidth="1"/>
    <col min="4644" max="4865" width="11.44140625" style="123"/>
    <col min="4866" max="4866" width="14" style="123" customWidth="1"/>
    <col min="4867" max="4880" width="11.6640625" style="123" customWidth="1"/>
    <col min="4881" max="4881" width="14.6640625" style="123" customWidth="1"/>
    <col min="4882" max="4882" width="11.109375" style="123" customWidth="1"/>
    <col min="4883" max="4883" width="13.44140625" style="123" customWidth="1"/>
    <col min="4884" max="4884" width="11.109375" style="123" customWidth="1"/>
    <col min="4885" max="4885" width="12.6640625" style="123" customWidth="1"/>
    <col min="4886" max="4886" width="11.109375" style="123" customWidth="1"/>
    <col min="4887" max="4887" width="13.6640625" style="123" customWidth="1"/>
    <col min="4888" max="4897" width="11.44140625" style="123"/>
    <col min="4898" max="4899" width="12.33203125" style="123" customWidth="1"/>
    <col min="4900" max="5121" width="11.44140625" style="123"/>
    <col min="5122" max="5122" width="14" style="123" customWidth="1"/>
    <col min="5123" max="5136" width="11.6640625" style="123" customWidth="1"/>
    <col min="5137" max="5137" width="14.6640625" style="123" customWidth="1"/>
    <col min="5138" max="5138" width="11.109375" style="123" customWidth="1"/>
    <col min="5139" max="5139" width="13.44140625" style="123" customWidth="1"/>
    <col min="5140" max="5140" width="11.109375" style="123" customWidth="1"/>
    <col min="5141" max="5141" width="12.6640625" style="123" customWidth="1"/>
    <col min="5142" max="5142" width="11.109375" style="123" customWidth="1"/>
    <col min="5143" max="5143" width="13.6640625" style="123" customWidth="1"/>
    <col min="5144" max="5153" width="11.44140625" style="123"/>
    <col min="5154" max="5155" width="12.33203125" style="123" customWidth="1"/>
    <col min="5156" max="5377" width="11.44140625" style="123"/>
    <col min="5378" max="5378" width="14" style="123" customWidth="1"/>
    <col min="5379" max="5392" width="11.6640625" style="123" customWidth="1"/>
    <col min="5393" max="5393" width="14.6640625" style="123" customWidth="1"/>
    <col min="5394" max="5394" width="11.109375" style="123" customWidth="1"/>
    <col min="5395" max="5395" width="13.44140625" style="123" customWidth="1"/>
    <col min="5396" max="5396" width="11.109375" style="123" customWidth="1"/>
    <col min="5397" max="5397" width="12.6640625" style="123" customWidth="1"/>
    <col min="5398" max="5398" width="11.109375" style="123" customWidth="1"/>
    <col min="5399" max="5399" width="13.6640625" style="123" customWidth="1"/>
    <col min="5400" max="5409" width="11.44140625" style="123"/>
    <col min="5410" max="5411" width="12.33203125" style="123" customWidth="1"/>
    <col min="5412" max="5633" width="11.44140625" style="123"/>
    <col min="5634" max="5634" width="14" style="123" customWidth="1"/>
    <col min="5635" max="5648" width="11.6640625" style="123" customWidth="1"/>
    <col min="5649" max="5649" width="14.6640625" style="123" customWidth="1"/>
    <col min="5650" max="5650" width="11.109375" style="123" customWidth="1"/>
    <col min="5651" max="5651" width="13.44140625" style="123" customWidth="1"/>
    <col min="5652" max="5652" width="11.109375" style="123" customWidth="1"/>
    <col min="5653" max="5653" width="12.6640625" style="123" customWidth="1"/>
    <col min="5654" max="5654" width="11.109375" style="123" customWidth="1"/>
    <col min="5655" max="5655" width="13.6640625" style="123" customWidth="1"/>
    <col min="5656" max="5665" width="11.44140625" style="123"/>
    <col min="5666" max="5667" width="12.33203125" style="123" customWidth="1"/>
    <col min="5668" max="5889" width="11.44140625" style="123"/>
    <col min="5890" max="5890" width="14" style="123" customWidth="1"/>
    <col min="5891" max="5904" width="11.6640625" style="123" customWidth="1"/>
    <col min="5905" max="5905" width="14.6640625" style="123" customWidth="1"/>
    <col min="5906" max="5906" width="11.109375" style="123" customWidth="1"/>
    <col min="5907" max="5907" width="13.44140625" style="123" customWidth="1"/>
    <col min="5908" max="5908" width="11.109375" style="123" customWidth="1"/>
    <col min="5909" max="5909" width="12.6640625" style="123" customWidth="1"/>
    <col min="5910" max="5910" width="11.109375" style="123" customWidth="1"/>
    <col min="5911" max="5911" width="13.6640625" style="123" customWidth="1"/>
    <col min="5912" max="5921" width="11.44140625" style="123"/>
    <col min="5922" max="5923" width="12.33203125" style="123" customWidth="1"/>
    <col min="5924" max="6145" width="11.44140625" style="123"/>
    <col min="6146" max="6146" width="14" style="123" customWidth="1"/>
    <col min="6147" max="6160" width="11.6640625" style="123" customWidth="1"/>
    <col min="6161" max="6161" width="14.6640625" style="123" customWidth="1"/>
    <col min="6162" max="6162" width="11.109375" style="123" customWidth="1"/>
    <col min="6163" max="6163" width="13.44140625" style="123" customWidth="1"/>
    <col min="6164" max="6164" width="11.109375" style="123" customWidth="1"/>
    <col min="6165" max="6165" width="12.6640625" style="123" customWidth="1"/>
    <col min="6166" max="6166" width="11.109375" style="123" customWidth="1"/>
    <col min="6167" max="6167" width="13.6640625" style="123" customWidth="1"/>
    <col min="6168" max="6177" width="11.44140625" style="123"/>
    <col min="6178" max="6179" width="12.33203125" style="123" customWidth="1"/>
    <col min="6180" max="6401" width="11.44140625" style="123"/>
    <col min="6402" max="6402" width="14" style="123" customWidth="1"/>
    <col min="6403" max="6416" width="11.6640625" style="123" customWidth="1"/>
    <col min="6417" max="6417" width="14.6640625" style="123" customWidth="1"/>
    <col min="6418" max="6418" width="11.109375" style="123" customWidth="1"/>
    <col min="6419" max="6419" width="13.44140625" style="123" customWidth="1"/>
    <col min="6420" max="6420" width="11.109375" style="123" customWidth="1"/>
    <col min="6421" max="6421" width="12.6640625" style="123" customWidth="1"/>
    <col min="6422" max="6422" width="11.109375" style="123" customWidth="1"/>
    <col min="6423" max="6423" width="13.6640625" style="123" customWidth="1"/>
    <col min="6424" max="6433" width="11.44140625" style="123"/>
    <col min="6434" max="6435" width="12.33203125" style="123" customWidth="1"/>
    <col min="6436" max="6657" width="11.44140625" style="123"/>
    <col min="6658" max="6658" width="14" style="123" customWidth="1"/>
    <col min="6659" max="6672" width="11.6640625" style="123" customWidth="1"/>
    <col min="6673" max="6673" width="14.6640625" style="123" customWidth="1"/>
    <col min="6674" max="6674" width="11.109375" style="123" customWidth="1"/>
    <col min="6675" max="6675" width="13.44140625" style="123" customWidth="1"/>
    <col min="6676" max="6676" width="11.109375" style="123" customWidth="1"/>
    <col min="6677" max="6677" width="12.6640625" style="123" customWidth="1"/>
    <col min="6678" max="6678" width="11.109375" style="123" customWidth="1"/>
    <col min="6679" max="6679" width="13.6640625" style="123" customWidth="1"/>
    <col min="6680" max="6689" width="11.44140625" style="123"/>
    <col min="6690" max="6691" width="12.33203125" style="123" customWidth="1"/>
    <col min="6692" max="6913" width="11.44140625" style="123"/>
    <col min="6914" max="6914" width="14" style="123" customWidth="1"/>
    <col min="6915" max="6928" width="11.6640625" style="123" customWidth="1"/>
    <col min="6929" max="6929" width="14.6640625" style="123" customWidth="1"/>
    <col min="6930" max="6930" width="11.109375" style="123" customWidth="1"/>
    <col min="6931" max="6931" width="13.44140625" style="123" customWidth="1"/>
    <col min="6932" max="6932" width="11.109375" style="123" customWidth="1"/>
    <col min="6933" max="6933" width="12.6640625" style="123" customWidth="1"/>
    <col min="6934" max="6934" width="11.109375" style="123" customWidth="1"/>
    <col min="6935" max="6935" width="13.6640625" style="123" customWidth="1"/>
    <col min="6936" max="6945" width="11.44140625" style="123"/>
    <col min="6946" max="6947" width="12.33203125" style="123" customWidth="1"/>
    <col min="6948" max="7169" width="11.44140625" style="123"/>
    <col min="7170" max="7170" width="14" style="123" customWidth="1"/>
    <col min="7171" max="7184" width="11.6640625" style="123" customWidth="1"/>
    <col min="7185" max="7185" width="14.6640625" style="123" customWidth="1"/>
    <col min="7186" max="7186" width="11.109375" style="123" customWidth="1"/>
    <col min="7187" max="7187" width="13.44140625" style="123" customWidth="1"/>
    <col min="7188" max="7188" width="11.109375" style="123" customWidth="1"/>
    <col min="7189" max="7189" width="12.6640625" style="123" customWidth="1"/>
    <col min="7190" max="7190" width="11.109375" style="123" customWidth="1"/>
    <col min="7191" max="7191" width="13.6640625" style="123" customWidth="1"/>
    <col min="7192" max="7201" width="11.44140625" style="123"/>
    <col min="7202" max="7203" width="12.33203125" style="123" customWidth="1"/>
    <col min="7204" max="7425" width="11.44140625" style="123"/>
    <col min="7426" max="7426" width="14" style="123" customWidth="1"/>
    <col min="7427" max="7440" width="11.6640625" style="123" customWidth="1"/>
    <col min="7441" max="7441" width="14.6640625" style="123" customWidth="1"/>
    <col min="7442" max="7442" width="11.109375" style="123" customWidth="1"/>
    <col min="7443" max="7443" width="13.44140625" style="123" customWidth="1"/>
    <col min="7444" max="7444" width="11.109375" style="123" customWidth="1"/>
    <col min="7445" max="7445" width="12.6640625" style="123" customWidth="1"/>
    <col min="7446" max="7446" width="11.109375" style="123" customWidth="1"/>
    <col min="7447" max="7447" width="13.6640625" style="123" customWidth="1"/>
    <col min="7448" max="7457" width="11.44140625" style="123"/>
    <col min="7458" max="7459" width="12.33203125" style="123" customWidth="1"/>
    <col min="7460" max="7681" width="11.44140625" style="123"/>
    <col min="7682" max="7682" width="14" style="123" customWidth="1"/>
    <col min="7683" max="7696" width="11.6640625" style="123" customWidth="1"/>
    <col min="7697" max="7697" width="14.6640625" style="123" customWidth="1"/>
    <col min="7698" max="7698" width="11.109375" style="123" customWidth="1"/>
    <col min="7699" max="7699" width="13.44140625" style="123" customWidth="1"/>
    <col min="7700" max="7700" width="11.109375" style="123" customWidth="1"/>
    <col min="7701" max="7701" width="12.6640625" style="123" customWidth="1"/>
    <col min="7702" max="7702" width="11.109375" style="123" customWidth="1"/>
    <col min="7703" max="7703" width="13.6640625" style="123" customWidth="1"/>
    <col min="7704" max="7713" width="11.44140625" style="123"/>
    <col min="7714" max="7715" width="12.33203125" style="123" customWidth="1"/>
    <col min="7716" max="7937" width="11.44140625" style="123"/>
    <col min="7938" max="7938" width="14" style="123" customWidth="1"/>
    <col min="7939" max="7952" width="11.6640625" style="123" customWidth="1"/>
    <col min="7953" max="7953" width="14.6640625" style="123" customWidth="1"/>
    <col min="7954" max="7954" width="11.109375" style="123" customWidth="1"/>
    <col min="7955" max="7955" width="13.44140625" style="123" customWidth="1"/>
    <col min="7956" max="7956" width="11.109375" style="123" customWidth="1"/>
    <col min="7957" max="7957" width="12.6640625" style="123" customWidth="1"/>
    <col min="7958" max="7958" width="11.109375" style="123" customWidth="1"/>
    <col min="7959" max="7959" width="13.6640625" style="123" customWidth="1"/>
    <col min="7960" max="7969" width="11.44140625" style="123"/>
    <col min="7970" max="7971" width="12.33203125" style="123" customWidth="1"/>
    <col min="7972" max="8193" width="11.44140625" style="123"/>
    <col min="8194" max="8194" width="14" style="123" customWidth="1"/>
    <col min="8195" max="8208" width="11.6640625" style="123" customWidth="1"/>
    <col min="8209" max="8209" width="14.6640625" style="123" customWidth="1"/>
    <col min="8210" max="8210" width="11.109375" style="123" customWidth="1"/>
    <col min="8211" max="8211" width="13.44140625" style="123" customWidth="1"/>
    <col min="8212" max="8212" width="11.109375" style="123" customWidth="1"/>
    <col min="8213" max="8213" width="12.6640625" style="123" customWidth="1"/>
    <col min="8214" max="8214" width="11.109375" style="123" customWidth="1"/>
    <col min="8215" max="8215" width="13.6640625" style="123" customWidth="1"/>
    <col min="8216" max="8225" width="11.44140625" style="123"/>
    <col min="8226" max="8227" width="12.33203125" style="123" customWidth="1"/>
    <col min="8228" max="8449" width="11.44140625" style="123"/>
    <col min="8450" max="8450" width="14" style="123" customWidth="1"/>
    <col min="8451" max="8464" width="11.6640625" style="123" customWidth="1"/>
    <col min="8465" max="8465" width="14.6640625" style="123" customWidth="1"/>
    <col min="8466" max="8466" width="11.109375" style="123" customWidth="1"/>
    <col min="8467" max="8467" width="13.44140625" style="123" customWidth="1"/>
    <col min="8468" max="8468" width="11.109375" style="123" customWidth="1"/>
    <col min="8469" max="8469" width="12.6640625" style="123" customWidth="1"/>
    <col min="8470" max="8470" width="11.109375" style="123" customWidth="1"/>
    <col min="8471" max="8471" width="13.6640625" style="123" customWidth="1"/>
    <col min="8472" max="8481" width="11.44140625" style="123"/>
    <col min="8482" max="8483" width="12.33203125" style="123" customWidth="1"/>
    <col min="8484" max="8705" width="11.44140625" style="123"/>
    <col min="8706" max="8706" width="14" style="123" customWidth="1"/>
    <col min="8707" max="8720" width="11.6640625" style="123" customWidth="1"/>
    <col min="8721" max="8721" width="14.6640625" style="123" customWidth="1"/>
    <col min="8722" max="8722" width="11.109375" style="123" customWidth="1"/>
    <col min="8723" max="8723" width="13.44140625" style="123" customWidth="1"/>
    <col min="8724" max="8724" width="11.109375" style="123" customWidth="1"/>
    <col min="8725" max="8725" width="12.6640625" style="123" customWidth="1"/>
    <col min="8726" max="8726" width="11.109375" style="123" customWidth="1"/>
    <col min="8727" max="8727" width="13.6640625" style="123" customWidth="1"/>
    <col min="8728" max="8737" width="11.44140625" style="123"/>
    <col min="8738" max="8739" width="12.33203125" style="123" customWidth="1"/>
    <col min="8740" max="8961" width="11.44140625" style="123"/>
    <col min="8962" max="8962" width="14" style="123" customWidth="1"/>
    <col min="8963" max="8976" width="11.6640625" style="123" customWidth="1"/>
    <col min="8977" max="8977" width="14.6640625" style="123" customWidth="1"/>
    <col min="8978" max="8978" width="11.109375" style="123" customWidth="1"/>
    <col min="8979" max="8979" width="13.44140625" style="123" customWidth="1"/>
    <col min="8980" max="8980" width="11.109375" style="123" customWidth="1"/>
    <col min="8981" max="8981" width="12.6640625" style="123" customWidth="1"/>
    <col min="8982" max="8982" width="11.109375" style="123" customWidth="1"/>
    <col min="8983" max="8983" width="13.6640625" style="123" customWidth="1"/>
    <col min="8984" max="8993" width="11.44140625" style="123"/>
    <col min="8994" max="8995" width="12.33203125" style="123" customWidth="1"/>
    <col min="8996" max="9217" width="11.44140625" style="123"/>
    <col min="9218" max="9218" width="14" style="123" customWidth="1"/>
    <col min="9219" max="9232" width="11.6640625" style="123" customWidth="1"/>
    <col min="9233" max="9233" width="14.6640625" style="123" customWidth="1"/>
    <col min="9234" max="9234" width="11.109375" style="123" customWidth="1"/>
    <col min="9235" max="9235" width="13.44140625" style="123" customWidth="1"/>
    <col min="9236" max="9236" width="11.109375" style="123" customWidth="1"/>
    <col min="9237" max="9237" width="12.6640625" style="123" customWidth="1"/>
    <col min="9238" max="9238" width="11.109375" style="123" customWidth="1"/>
    <col min="9239" max="9239" width="13.6640625" style="123" customWidth="1"/>
    <col min="9240" max="9249" width="11.44140625" style="123"/>
    <col min="9250" max="9251" width="12.33203125" style="123" customWidth="1"/>
    <col min="9252" max="9473" width="11.44140625" style="123"/>
    <col min="9474" max="9474" width="14" style="123" customWidth="1"/>
    <col min="9475" max="9488" width="11.6640625" style="123" customWidth="1"/>
    <col min="9489" max="9489" width="14.6640625" style="123" customWidth="1"/>
    <col min="9490" max="9490" width="11.109375" style="123" customWidth="1"/>
    <col min="9491" max="9491" width="13.44140625" style="123" customWidth="1"/>
    <col min="9492" max="9492" width="11.109375" style="123" customWidth="1"/>
    <col min="9493" max="9493" width="12.6640625" style="123" customWidth="1"/>
    <col min="9494" max="9494" width="11.109375" style="123" customWidth="1"/>
    <col min="9495" max="9495" width="13.6640625" style="123" customWidth="1"/>
    <col min="9496" max="9505" width="11.44140625" style="123"/>
    <col min="9506" max="9507" width="12.33203125" style="123" customWidth="1"/>
    <col min="9508" max="9729" width="11.44140625" style="123"/>
    <col min="9730" max="9730" width="14" style="123" customWidth="1"/>
    <col min="9731" max="9744" width="11.6640625" style="123" customWidth="1"/>
    <col min="9745" max="9745" width="14.6640625" style="123" customWidth="1"/>
    <col min="9746" max="9746" width="11.109375" style="123" customWidth="1"/>
    <col min="9747" max="9747" width="13.44140625" style="123" customWidth="1"/>
    <col min="9748" max="9748" width="11.109375" style="123" customWidth="1"/>
    <col min="9749" max="9749" width="12.6640625" style="123" customWidth="1"/>
    <col min="9750" max="9750" width="11.109375" style="123" customWidth="1"/>
    <col min="9751" max="9751" width="13.6640625" style="123" customWidth="1"/>
    <col min="9752" max="9761" width="11.44140625" style="123"/>
    <col min="9762" max="9763" width="12.33203125" style="123" customWidth="1"/>
    <col min="9764" max="9985" width="11.44140625" style="123"/>
    <col min="9986" max="9986" width="14" style="123" customWidth="1"/>
    <col min="9987" max="10000" width="11.6640625" style="123" customWidth="1"/>
    <col min="10001" max="10001" width="14.6640625" style="123" customWidth="1"/>
    <col min="10002" max="10002" width="11.109375" style="123" customWidth="1"/>
    <col min="10003" max="10003" width="13.44140625" style="123" customWidth="1"/>
    <col min="10004" max="10004" width="11.109375" style="123" customWidth="1"/>
    <col min="10005" max="10005" width="12.6640625" style="123" customWidth="1"/>
    <col min="10006" max="10006" width="11.109375" style="123" customWidth="1"/>
    <col min="10007" max="10007" width="13.6640625" style="123" customWidth="1"/>
    <col min="10008" max="10017" width="11.44140625" style="123"/>
    <col min="10018" max="10019" width="12.33203125" style="123" customWidth="1"/>
    <col min="10020" max="10241" width="11.44140625" style="123"/>
    <col min="10242" max="10242" width="14" style="123" customWidth="1"/>
    <col min="10243" max="10256" width="11.6640625" style="123" customWidth="1"/>
    <col min="10257" max="10257" width="14.6640625" style="123" customWidth="1"/>
    <col min="10258" max="10258" width="11.109375" style="123" customWidth="1"/>
    <col min="10259" max="10259" width="13.44140625" style="123" customWidth="1"/>
    <col min="10260" max="10260" width="11.109375" style="123" customWidth="1"/>
    <col min="10261" max="10261" width="12.6640625" style="123" customWidth="1"/>
    <col min="10262" max="10262" width="11.109375" style="123" customWidth="1"/>
    <col min="10263" max="10263" width="13.6640625" style="123" customWidth="1"/>
    <col min="10264" max="10273" width="11.44140625" style="123"/>
    <col min="10274" max="10275" width="12.33203125" style="123" customWidth="1"/>
    <col min="10276" max="10497" width="11.44140625" style="123"/>
    <col min="10498" max="10498" width="14" style="123" customWidth="1"/>
    <col min="10499" max="10512" width="11.6640625" style="123" customWidth="1"/>
    <col min="10513" max="10513" width="14.6640625" style="123" customWidth="1"/>
    <col min="10514" max="10514" width="11.109375" style="123" customWidth="1"/>
    <col min="10515" max="10515" width="13.44140625" style="123" customWidth="1"/>
    <col min="10516" max="10516" width="11.109375" style="123" customWidth="1"/>
    <col min="10517" max="10517" width="12.6640625" style="123" customWidth="1"/>
    <col min="10518" max="10518" width="11.109375" style="123" customWidth="1"/>
    <col min="10519" max="10519" width="13.6640625" style="123" customWidth="1"/>
    <col min="10520" max="10529" width="11.44140625" style="123"/>
    <col min="10530" max="10531" width="12.33203125" style="123" customWidth="1"/>
    <col min="10532" max="10753" width="11.44140625" style="123"/>
    <col min="10754" max="10754" width="14" style="123" customWidth="1"/>
    <col min="10755" max="10768" width="11.6640625" style="123" customWidth="1"/>
    <col min="10769" max="10769" width="14.6640625" style="123" customWidth="1"/>
    <col min="10770" max="10770" width="11.109375" style="123" customWidth="1"/>
    <col min="10771" max="10771" width="13.44140625" style="123" customWidth="1"/>
    <col min="10772" max="10772" width="11.109375" style="123" customWidth="1"/>
    <col min="10773" max="10773" width="12.6640625" style="123" customWidth="1"/>
    <col min="10774" max="10774" width="11.109375" style="123" customWidth="1"/>
    <col min="10775" max="10775" width="13.6640625" style="123" customWidth="1"/>
    <col min="10776" max="10785" width="11.44140625" style="123"/>
    <col min="10786" max="10787" width="12.33203125" style="123" customWidth="1"/>
    <col min="10788" max="11009" width="11.44140625" style="123"/>
    <col min="11010" max="11010" width="14" style="123" customWidth="1"/>
    <col min="11011" max="11024" width="11.6640625" style="123" customWidth="1"/>
    <col min="11025" max="11025" width="14.6640625" style="123" customWidth="1"/>
    <col min="11026" max="11026" width="11.109375" style="123" customWidth="1"/>
    <col min="11027" max="11027" width="13.44140625" style="123" customWidth="1"/>
    <col min="11028" max="11028" width="11.109375" style="123" customWidth="1"/>
    <col min="11029" max="11029" width="12.6640625" style="123" customWidth="1"/>
    <col min="11030" max="11030" width="11.109375" style="123" customWidth="1"/>
    <col min="11031" max="11031" width="13.6640625" style="123" customWidth="1"/>
    <col min="11032" max="11041" width="11.44140625" style="123"/>
    <col min="11042" max="11043" width="12.33203125" style="123" customWidth="1"/>
    <col min="11044" max="11265" width="11.44140625" style="123"/>
    <col min="11266" max="11266" width="14" style="123" customWidth="1"/>
    <col min="11267" max="11280" width="11.6640625" style="123" customWidth="1"/>
    <col min="11281" max="11281" width="14.6640625" style="123" customWidth="1"/>
    <col min="11282" max="11282" width="11.109375" style="123" customWidth="1"/>
    <col min="11283" max="11283" width="13.44140625" style="123" customWidth="1"/>
    <col min="11284" max="11284" width="11.109375" style="123" customWidth="1"/>
    <col min="11285" max="11285" width="12.6640625" style="123" customWidth="1"/>
    <col min="11286" max="11286" width="11.109375" style="123" customWidth="1"/>
    <col min="11287" max="11287" width="13.6640625" style="123" customWidth="1"/>
    <col min="11288" max="11297" width="11.44140625" style="123"/>
    <col min="11298" max="11299" width="12.33203125" style="123" customWidth="1"/>
    <col min="11300" max="11521" width="11.44140625" style="123"/>
    <col min="11522" max="11522" width="14" style="123" customWidth="1"/>
    <col min="11523" max="11536" width="11.6640625" style="123" customWidth="1"/>
    <col min="11537" max="11537" width="14.6640625" style="123" customWidth="1"/>
    <col min="11538" max="11538" width="11.109375" style="123" customWidth="1"/>
    <col min="11539" max="11539" width="13.44140625" style="123" customWidth="1"/>
    <col min="11540" max="11540" width="11.109375" style="123" customWidth="1"/>
    <col min="11541" max="11541" width="12.6640625" style="123" customWidth="1"/>
    <col min="11542" max="11542" width="11.109375" style="123" customWidth="1"/>
    <col min="11543" max="11543" width="13.6640625" style="123" customWidth="1"/>
    <col min="11544" max="11553" width="11.44140625" style="123"/>
    <col min="11554" max="11555" width="12.33203125" style="123" customWidth="1"/>
    <col min="11556" max="11777" width="11.44140625" style="123"/>
    <col min="11778" max="11778" width="14" style="123" customWidth="1"/>
    <col min="11779" max="11792" width="11.6640625" style="123" customWidth="1"/>
    <col min="11793" max="11793" width="14.6640625" style="123" customWidth="1"/>
    <col min="11794" max="11794" width="11.109375" style="123" customWidth="1"/>
    <col min="11795" max="11795" width="13.44140625" style="123" customWidth="1"/>
    <col min="11796" max="11796" width="11.109375" style="123" customWidth="1"/>
    <col min="11797" max="11797" width="12.6640625" style="123" customWidth="1"/>
    <col min="11798" max="11798" width="11.109375" style="123" customWidth="1"/>
    <col min="11799" max="11799" width="13.6640625" style="123" customWidth="1"/>
    <col min="11800" max="11809" width="11.44140625" style="123"/>
    <col min="11810" max="11811" width="12.33203125" style="123" customWidth="1"/>
    <col min="11812" max="12033" width="11.44140625" style="123"/>
    <col min="12034" max="12034" width="14" style="123" customWidth="1"/>
    <col min="12035" max="12048" width="11.6640625" style="123" customWidth="1"/>
    <col min="12049" max="12049" width="14.6640625" style="123" customWidth="1"/>
    <col min="12050" max="12050" width="11.109375" style="123" customWidth="1"/>
    <col min="12051" max="12051" width="13.44140625" style="123" customWidth="1"/>
    <col min="12052" max="12052" width="11.109375" style="123" customWidth="1"/>
    <col min="12053" max="12053" width="12.6640625" style="123" customWidth="1"/>
    <col min="12054" max="12054" width="11.109375" style="123" customWidth="1"/>
    <col min="12055" max="12055" width="13.6640625" style="123" customWidth="1"/>
    <col min="12056" max="12065" width="11.44140625" style="123"/>
    <col min="12066" max="12067" width="12.33203125" style="123" customWidth="1"/>
    <col min="12068" max="12289" width="11.44140625" style="123"/>
    <col min="12290" max="12290" width="14" style="123" customWidth="1"/>
    <col min="12291" max="12304" width="11.6640625" style="123" customWidth="1"/>
    <col min="12305" max="12305" width="14.6640625" style="123" customWidth="1"/>
    <col min="12306" max="12306" width="11.109375" style="123" customWidth="1"/>
    <col min="12307" max="12307" width="13.44140625" style="123" customWidth="1"/>
    <col min="12308" max="12308" width="11.109375" style="123" customWidth="1"/>
    <col min="12309" max="12309" width="12.6640625" style="123" customWidth="1"/>
    <col min="12310" max="12310" width="11.109375" style="123" customWidth="1"/>
    <col min="12311" max="12311" width="13.6640625" style="123" customWidth="1"/>
    <col min="12312" max="12321" width="11.44140625" style="123"/>
    <col min="12322" max="12323" width="12.33203125" style="123" customWidth="1"/>
    <col min="12324" max="12545" width="11.44140625" style="123"/>
    <col min="12546" max="12546" width="14" style="123" customWidth="1"/>
    <col min="12547" max="12560" width="11.6640625" style="123" customWidth="1"/>
    <col min="12561" max="12561" width="14.6640625" style="123" customWidth="1"/>
    <col min="12562" max="12562" width="11.109375" style="123" customWidth="1"/>
    <col min="12563" max="12563" width="13.44140625" style="123" customWidth="1"/>
    <col min="12564" max="12564" width="11.109375" style="123" customWidth="1"/>
    <col min="12565" max="12565" width="12.6640625" style="123" customWidth="1"/>
    <col min="12566" max="12566" width="11.109375" style="123" customWidth="1"/>
    <col min="12567" max="12567" width="13.6640625" style="123" customWidth="1"/>
    <col min="12568" max="12577" width="11.44140625" style="123"/>
    <col min="12578" max="12579" width="12.33203125" style="123" customWidth="1"/>
    <col min="12580" max="12801" width="11.44140625" style="123"/>
    <col min="12802" max="12802" width="14" style="123" customWidth="1"/>
    <col min="12803" max="12816" width="11.6640625" style="123" customWidth="1"/>
    <col min="12817" max="12817" width="14.6640625" style="123" customWidth="1"/>
    <col min="12818" max="12818" width="11.109375" style="123" customWidth="1"/>
    <col min="12819" max="12819" width="13.44140625" style="123" customWidth="1"/>
    <col min="12820" max="12820" width="11.109375" style="123" customWidth="1"/>
    <col min="12821" max="12821" width="12.6640625" style="123" customWidth="1"/>
    <col min="12822" max="12822" width="11.109375" style="123" customWidth="1"/>
    <col min="12823" max="12823" width="13.6640625" style="123" customWidth="1"/>
    <col min="12824" max="12833" width="11.44140625" style="123"/>
    <col min="12834" max="12835" width="12.33203125" style="123" customWidth="1"/>
    <col min="12836" max="13057" width="11.44140625" style="123"/>
    <col min="13058" max="13058" width="14" style="123" customWidth="1"/>
    <col min="13059" max="13072" width="11.6640625" style="123" customWidth="1"/>
    <col min="13073" max="13073" width="14.6640625" style="123" customWidth="1"/>
    <col min="13074" max="13074" width="11.109375" style="123" customWidth="1"/>
    <col min="13075" max="13075" width="13.44140625" style="123" customWidth="1"/>
    <col min="13076" max="13076" width="11.109375" style="123" customWidth="1"/>
    <col min="13077" max="13077" width="12.6640625" style="123" customWidth="1"/>
    <col min="13078" max="13078" width="11.109375" style="123" customWidth="1"/>
    <col min="13079" max="13079" width="13.6640625" style="123" customWidth="1"/>
    <col min="13080" max="13089" width="11.44140625" style="123"/>
    <col min="13090" max="13091" width="12.33203125" style="123" customWidth="1"/>
    <col min="13092" max="13313" width="11.44140625" style="123"/>
    <col min="13314" max="13314" width="14" style="123" customWidth="1"/>
    <col min="13315" max="13328" width="11.6640625" style="123" customWidth="1"/>
    <col min="13329" max="13329" width="14.6640625" style="123" customWidth="1"/>
    <col min="13330" max="13330" width="11.109375" style="123" customWidth="1"/>
    <col min="13331" max="13331" width="13.44140625" style="123" customWidth="1"/>
    <col min="13332" max="13332" width="11.109375" style="123" customWidth="1"/>
    <col min="13333" max="13333" width="12.6640625" style="123" customWidth="1"/>
    <col min="13334" max="13334" width="11.109375" style="123" customWidth="1"/>
    <col min="13335" max="13335" width="13.6640625" style="123" customWidth="1"/>
    <col min="13336" max="13345" width="11.44140625" style="123"/>
    <col min="13346" max="13347" width="12.33203125" style="123" customWidth="1"/>
    <col min="13348" max="13569" width="11.44140625" style="123"/>
    <col min="13570" max="13570" width="14" style="123" customWidth="1"/>
    <col min="13571" max="13584" width="11.6640625" style="123" customWidth="1"/>
    <col min="13585" max="13585" width="14.6640625" style="123" customWidth="1"/>
    <col min="13586" max="13586" width="11.109375" style="123" customWidth="1"/>
    <col min="13587" max="13587" width="13.44140625" style="123" customWidth="1"/>
    <col min="13588" max="13588" width="11.109375" style="123" customWidth="1"/>
    <col min="13589" max="13589" width="12.6640625" style="123" customWidth="1"/>
    <col min="13590" max="13590" width="11.109375" style="123" customWidth="1"/>
    <col min="13591" max="13591" width="13.6640625" style="123" customWidth="1"/>
    <col min="13592" max="13601" width="11.44140625" style="123"/>
    <col min="13602" max="13603" width="12.33203125" style="123" customWidth="1"/>
    <col min="13604" max="13825" width="11.44140625" style="123"/>
    <col min="13826" max="13826" width="14" style="123" customWidth="1"/>
    <col min="13827" max="13840" width="11.6640625" style="123" customWidth="1"/>
    <col min="13841" max="13841" width="14.6640625" style="123" customWidth="1"/>
    <col min="13842" max="13842" width="11.109375" style="123" customWidth="1"/>
    <col min="13843" max="13843" width="13.44140625" style="123" customWidth="1"/>
    <col min="13844" max="13844" width="11.109375" style="123" customWidth="1"/>
    <col min="13845" max="13845" width="12.6640625" style="123" customWidth="1"/>
    <col min="13846" max="13846" width="11.109375" style="123" customWidth="1"/>
    <col min="13847" max="13847" width="13.6640625" style="123" customWidth="1"/>
    <col min="13848" max="13857" width="11.44140625" style="123"/>
    <col min="13858" max="13859" width="12.33203125" style="123" customWidth="1"/>
    <col min="13860" max="14081" width="11.44140625" style="123"/>
    <col min="14082" max="14082" width="14" style="123" customWidth="1"/>
    <col min="14083" max="14096" width="11.6640625" style="123" customWidth="1"/>
    <col min="14097" max="14097" width="14.6640625" style="123" customWidth="1"/>
    <col min="14098" max="14098" width="11.109375" style="123" customWidth="1"/>
    <col min="14099" max="14099" width="13.44140625" style="123" customWidth="1"/>
    <col min="14100" max="14100" width="11.109375" style="123" customWidth="1"/>
    <col min="14101" max="14101" width="12.6640625" style="123" customWidth="1"/>
    <col min="14102" max="14102" width="11.109375" style="123" customWidth="1"/>
    <col min="14103" max="14103" width="13.6640625" style="123" customWidth="1"/>
    <col min="14104" max="14113" width="11.44140625" style="123"/>
    <col min="14114" max="14115" width="12.33203125" style="123" customWidth="1"/>
    <col min="14116" max="14337" width="11.44140625" style="123"/>
    <col min="14338" max="14338" width="14" style="123" customWidth="1"/>
    <col min="14339" max="14352" width="11.6640625" style="123" customWidth="1"/>
    <col min="14353" max="14353" width="14.6640625" style="123" customWidth="1"/>
    <col min="14354" max="14354" width="11.109375" style="123" customWidth="1"/>
    <col min="14355" max="14355" width="13.44140625" style="123" customWidth="1"/>
    <col min="14356" max="14356" width="11.109375" style="123" customWidth="1"/>
    <col min="14357" max="14357" width="12.6640625" style="123" customWidth="1"/>
    <col min="14358" max="14358" width="11.109375" style="123" customWidth="1"/>
    <col min="14359" max="14359" width="13.6640625" style="123" customWidth="1"/>
    <col min="14360" max="14369" width="11.44140625" style="123"/>
    <col min="14370" max="14371" width="12.33203125" style="123" customWidth="1"/>
    <col min="14372" max="14593" width="11.44140625" style="123"/>
    <col min="14594" max="14594" width="14" style="123" customWidth="1"/>
    <col min="14595" max="14608" width="11.6640625" style="123" customWidth="1"/>
    <col min="14609" max="14609" width="14.6640625" style="123" customWidth="1"/>
    <col min="14610" max="14610" width="11.109375" style="123" customWidth="1"/>
    <col min="14611" max="14611" width="13.44140625" style="123" customWidth="1"/>
    <col min="14612" max="14612" width="11.109375" style="123" customWidth="1"/>
    <col min="14613" max="14613" width="12.6640625" style="123" customWidth="1"/>
    <col min="14614" max="14614" width="11.109375" style="123" customWidth="1"/>
    <col min="14615" max="14615" width="13.6640625" style="123" customWidth="1"/>
    <col min="14616" max="14625" width="11.44140625" style="123"/>
    <col min="14626" max="14627" width="12.33203125" style="123" customWidth="1"/>
    <col min="14628" max="14849" width="11.44140625" style="123"/>
    <col min="14850" max="14850" width="14" style="123" customWidth="1"/>
    <col min="14851" max="14864" width="11.6640625" style="123" customWidth="1"/>
    <col min="14865" max="14865" width="14.6640625" style="123" customWidth="1"/>
    <col min="14866" max="14866" width="11.109375" style="123" customWidth="1"/>
    <col min="14867" max="14867" width="13.44140625" style="123" customWidth="1"/>
    <col min="14868" max="14868" width="11.109375" style="123" customWidth="1"/>
    <col min="14869" max="14869" width="12.6640625" style="123" customWidth="1"/>
    <col min="14870" max="14870" width="11.109375" style="123" customWidth="1"/>
    <col min="14871" max="14871" width="13.6640625" style="123" customWidth="1"/>
    <col min="14872" max="14881" width="11.44140625" style="123"/>
    <col min="14882" max="14883" width="12.33203125" style="123" customWidth="1"/>
    <col min="14884" max="15105" width="11.44140625" style="123"/>
    <col min="15106" max="15106" width="14" style="123" customWidth="1"/>
    <col min="15107" max="15120" width="11.6640625" style="123" customWidth="1"/>
    <col min="15121" max="15121" width="14.6640625" style="123" customWidth="1"/>
    <col min="15122" max="15122" width="11.109375" style="123" customWidth="1"/>
    <col min="15123" max="15123" width="13.44140625" style="123" customWidth="1"/>
    <col min="15124" max="15124" width="11.109375" style="123" customWidth="1"/>
    <col min="15125" max="15125" width="12.6640625" style="123" customWidth="1"/>
    <col min="15126" max="15126" width="11.109375" style="123" customWidth="1"/>
    <col min="15127" max="15127" width="13.6640625" style="123" customWidth="1"/>
    <col min="15128" max="15137" width="11.44140625" style="123"/>
    <col min="15138" max="15139" width="12.33203125" style="123" customWidth="1"/>
    <col min="15140" max="15361" width="11.44140625" style="123"/>
    <col min="15362" max="15362" width="14" style="123" customWidth="1"/>
    <col min="15363" max="15376" width="11.6640625" style="123" customWidth="1"/>
    <col min="15377" max="15377" width="14.6640625" style="123" customWidth="1"/>
    <col min="15378" max="15378" width="11.109375" style="123" customWidth="1"/>
    <col min="15379" max="15379" width="13.44140625" style="123" customWidth="1"/>
    <col min="15380" max="15380" width="11.109375" style="123" customWidth="1"/>
    <col min="15381" max="15381" width="12.6640625" style="123" customWidth="1"/>
    <col min="15382" max="15382" width="11.109375" style="123" customWidth="1"/>
    <col min="15383" max="15383" width="13.6640625" style="123" customWidth="1"/>
    <col min="15384" max="15393" width="11.44140625" style="123"/>
    <col min="15394" max="15395" width="12.33203125" style="123" customWidth="1"/>
    <col min="15396" max="15617" width="11.44140625" style="123"/>
    <col min="15618" max="15618" width="14" style="123" customWidth="1"/>
    <col min="15619" max="15632" width="11.6640625" style="123" customWidth="1"/>
    <col min="15633" max="15633" width="14.6640625" style="123" customWidth="1"/>
    <col min="15634" max="15634" width="11.109375" style="123" customWidth="1"/>
    <col min="15635" max="15635" width="13.44140625" style="123" customWidth="1"/>
    <col min="15636" max="15636" width="11.109375" style="123" customWidth="1"/>
    <col min="15637" max="15637" width="12.6640625" style="123" customWidth="1"/>
    <col min="15638" max="15638" width="11.109375" style="123" customWidth="1"/>
    <col min="15639" max="15639" width="13.6640625" style="123" customWidth="1"/>
    <col min="15640" max="15649" width="11.44140625" style="123"/>
    <col min="15650" max="15651" width="12.33203125" style="123" customWidth="1"/>
    <col min="15652" max="15873" width="11.44140625" style="123"/>
    <col min="15874" max="15874" width="14" style="123" customWidth="1"/>
    <col min="15875" max="15888" width="11.6640625" style="123" customWidth="1"/>
    <col min="15889" max="15889" width="14.6640625" style="123" customWidth="1"/>
    <col min="15890" max="15890" width="11.109375" style="123" customWidth="1"/>
    <col min="15891" max="15891" width="13.44140625" style="123" customWidth="1"/>
    <col min="15892" max="15892" width="11.109375" style="123" customWidth="1"/>
    <col min="15893" max="15893" width="12.6640625" style="123" customWidth="1"/>
    <col min="15894" max="15894" width="11.109375" style="123" customWidth="1"/>
    <col min="15895" max="15895" width="13.6640625" style="123" customWidth="1"/>
    <col min="15896" max="15905" width="11.44140625" style="123"/>
    <col min="15906" max="15907" width="12.33203125" style="123" customWidth="1"/>
    <col min="15908" max="16129" width="11.44140625" style="123"/>
    <col min="16130" max="16130" width="14" style="123" customWidth="1"/>
    <col min="16131" max="16144" width="11.6640625" style="123" customWidth="1"/>
    <col min="16145" max="16145" width="14.6640625" style="123" customWidth="1"/>
    <col min="16146" max="16146" width="11.109375" style="123" customWidth="1"/>
    <col min="16147" max="16147" width="13.44140625" style="123" customWidth="1"/>
    <col min="16148" max="16148" width="11.109375" style="123" customWidth="1"/>
    <col min="16149" max="16149" width="12.6640625" style="123" customWidth="1"/>
    <col min="16150" max="16150" width="11.109375" style="123" customWidth="1"/>
    <col min="16151" max="16151" width="13.6640625" style="123" customWidth="1"/>
    <col min="16152" max="16161" width="11.44140625" style="123"/>
    <col min="16162" max="16163" width="12.33203125" style="123" customWidth="1"/>
    <col min="16164" max="16384" width="11.44140625" style="123"/>
  </cols>
  <sheetData>
    <row r="2" spans="1:37" ht="40.5" customHeight="1">
      <c r="A2" s="1883" t="s">
        <v>52</v>
      </c>
      <c r="B2" s="1883"/>
      <c r="C2" s="1883"/>
      <c r="D2" s="1883"/>
      <c r="E2" s="1883"/>
      <c r="F2" s="1883"/>
      <c r="G2" s="1883"/>
      <c r="H2" s="1883"/>
      <c r="I2" s="1883"/>
      <c r="J2" s="1883"/>
      <c r="K2" s="1883"/>
      <c r="L2" s="1883"/>
      <c r="M2" s="1883"/>
      <c r="N2" s="1883"/>
      <c r="O2" s="1883"/>
      <c r="P2" s="1883"/>
      <c r="Q2" s="1883"/>
      <c r="R2" s="1883"/>
      <c r="S2" s="1883"/>
      <c r="T2" s="1883"/>
      <c r="U2" s="1883"/>
      <c r="V2" s="1883"/>
      <c r="W2" s="1883"/>
      <c r="X2" s="1883"/>
      <c r="Y2" s="1883"/>
      <c r="Z2" s="1883"/>
      <c r="AA2" s="1883"/>
      <c r="AB2" s="1883"/>
      <c r="AC2" s="1883"/>
      <c r="AD2" s="1883"/>
      <c r="AE2" s="1883"/>
      <c r="AF2" s="1883"/>
      <c r="AG2" s="1883"/>
      <c r="AH2" s="1883"/>
      <c r="AI2" s="1883"/>
    </row>
    <row r="3" spans="1:37" ht="15" customHeight="1">
      <c r="A3" s="1877" t="s">
        <v>1121</v>
      </c>
      <c r="B3" s="1877"/>
      <c r="C3" s="1877"/>
      <c r="D3" s="1877"/>
      <c r="E3" s="1877"/>
      <c r="F3" s="1877"/>
      <c r="G3" s="1877"/>
      <c r="H3" s="1877"/>
      <c r="I3" s="1877"/>
      <c r="J3" s="1877"/>
      <c r="K3" s="1877"/>
      <c r="L3" s="1877"/>
      <c r="M3" s="1877"/>
      <c r="N3" s="1877"/>
      <c r="O3" s="1877"/>
      <c r="P3" s="1877"/>
      <c r="Q3" s="1877"/>
      <c r="R3" s="1877"/>
      <c r="S3" s="1877"/>
      <c r="T3" s="1877"/>
      <c r="U3" s="1877"/>
      <c r="V3" s="1877"/>
      <c r="W3" s="1877"/>
      <c r="X3" s="1877"/>
      <c r="Y3" s="1877"/>
      <c r="Z3" s="1877"/>
      <c r="AA3" s="1877"/>
      <c r="AB3" s="1877"/>
      <c r="AC3" s="1877"/>
      <c r="AD3" s="1877"/>
      <c r="AE3" s="1877"/>
      <c r="AF3" s="1877"/>
      <c r="AG3" s="1877"/>
      <c r="AH3" s="1877"/>
      <c r="AI3" s="1877"/>
    </row>
    <row r="4" spans="1:37" ht="3.9" customHeight="1" thickBot="1">
      <c r="A4" s="1884"/>
      <c r="B4" s="1884"/>
      <c r="C4" s="1884"/>
      <c r="D4" s="1884"/>
      <c r="E4" s="1884"/>
      <c r="F4" s="1884"/>
      <c r="G4" s="1884"/>
      <c r="H4" s="1884"/>
      <c r="I4" s="1884"/>
      <c r="J4" s="1884"/>
      <c r="K4" s="1884"/>
      <c r="L4" s="1884"/>
      <c r="M4" s="1884"/>
      <c r="N4" s="1884"/>
      <c r="O4" s="1884"/>
      <c r="P4" s="1884"/>
      <c r="Q4" s="1884"/>
      <c r="R4" s="1884"/>
      <c r="S4" s="1884"/>
      <c r="T4" s="1884"/>
      <c r="U4" s="1884"/>
      <c r="V4" s="1884"/>
      <c r="W4" s="1884"/>
      <c r="X4" s="1884"/>
      <c r="Y4" s="1884"/>
      <c r="Z4" s="1884"/>
      <c r="AA4" s="1884"/>
      <c r="AB4" s="1884"/>
      <c r="AC4" s="1884"/>
      <c r="AD4" s="1884"/>
      <c r="AE4" s="1884"/>
      <c r="AF4" s="1884"/>
      <c r="AG4" s="1884"/>
      <c r="AH4" s="1884"/>
      <c r="AI4" s="1884"/>
    </row>
    <row r="5" spans="1:37" ht="16.5" customHeight="1">
      <c r="A5" s="928"/>
      <c r="B5" s="929" t="s">
        <v>1122</v>
      </c>
      <c r="C5" s="929"/>
      <c r="D5" s="929" t="s">
        <v>1123</v>
      </c>
      <c r="E5" s="929"/>
      <c r="F5" s="929" t="s">
        <v>1124</v>
      </c>
      <c r="G5" s="929"/>
      <c r="H5" s="929" t="s">
        <v>1125</v>
      </c>
      <c r="I5" s="929"/>
      <c r="J5" s="929" t="s">
        <v>1126</v>
      </c>
      <c r="K5" s="929"/>
      <c r="L5" s="929" t="s">
        <v>1127</v>
      </c>
      <c r="M5" s="929"/>
      <c r="N5" s="929" t="s">
        <v>1128</v>
      </c>
      <c r="O5" s="929"/>
      <c r="P5" s="929" t="s">
        <v>1148</v>
      </c>
      <c r="Q5" s="929"/>
      <c r="R5" s="929" t="s">
        <v>1149</v>
      </c>
      <c r="S5" s="929"/>
      <c r="T5" s="929" t="s">
        <v>1150</v>
      </c>
      <c r="U5" s="929"/>
      <c r="V5" s="929" t="s">
        <v>1151</v>
      </c>
      <c r="W5" s="929"/>
      <c r="X5" s="929" t="s">
        <v>1152</v>
      </c>
      <c r="Y5" s="929"/>
      <c r="Z5" s="929" t="s">
        <v>1153</v>
      </c>
      <c r="AA5" s="929"/>
      <c r="AB5" s="929" t="s">
        <v>1154</v>
      </c>
      <c r="AC5" s="929"/>
      <c r="AD5" s="929" t="s">
        <v>1155</v>
      </c>
      <c r="AE5" s="929"/>
      <c r="AF5" s="929" t="s">
        <v>1156</v>
      </c>
      <c r="AG5" s="929"/>
      <c r="AH5" s="929" t="s">
        <v>1157</v>
      </c>
      <c r="AI5" s="929"/>
      <c r="AJ5" s="929" t="s">
        <v>1158</v>
      </c>
      <c r="AK5" s="929"/>
    </row>
    <row r="6" spans="1:37" ht="16.5" customHeight="1">
      <c r="A6" s="930"/>
      <c r="B6" s="931" t="s">
        <v>1129</v>
      </c>
      <c r="C6" s="931"/>
      <c r="D6" s="931" t="s">
        <v>1130</v>
      </c>
      <c r="E6" s="931"/>
      <c r="F6" s="931" t="s">
        <v>1131</v>
      </c>
      <c r="G6" s="931"/>
      <c r="H6" s="931" t="s">
        <v>1132</v>
      </c>
      <c r="I6" s="931"/>
      <c r="J6" s="931" t="s">
        <v>1133</v>
      </c>
      <c r="K6" s="931"/>
      <c r="L6" s="931" t="s">
        <v>1134</v>
      </c>
      <c r="M6" s="931"/>
      <c r="N6" s="931" t="s">
        <v>1135</v>
      </c>
      <c r="O6" s="931"/>
      <c r="P6" s="931" t="s">
        <v>1136</v>
      </c>
      <c r="Q6" s="931"/>
      <c r="R6" s="931" t="s">
        <v>1159</v>
      </c>
      <c r="S6" s="931"/>
      <c r="T6" s="931" t="s">
        <v>1160</v>
      </c>
      <c r="U6" s="931"/>
      <c r="V6" s="931" t="s">
        <v>1161</v>
      </c>
      <c r="W6" s="931"/>
      <c r="X6" s="931" t="s">
        <v>1162</v>
      </c>
      <c r="Y6" s="931"/>
      <c r="Z6" s="931" t="s">
        <v>1163</v>
      </c>
      <c r="AA6" s="931"/>
      <c r="AB6" s="931" t="s">
        <v>1164</v>
      </c>
      <c r="AC6" s="931"/>
      <c r="AD6" s="931" t="s">
        <v>1165</v>
      </c>
      <c r="AE6" s="931"/>
      <c r="AF6" s="931" t="s">
        <v>1166</v>
      </c>
      <c r="AG6" s="931"/>
      <c r="AH6" s="931" t="s">
        <v>1167</v>
      </c>
      <c r="AI6" s="931"/>
      <c r="AJ6" s="931" t="s">
        <v>1168</v>
      </c>
      <c r="AK6" s="931"/>
    </row>
    <row r="7" spans="1:37" ht="16.5" customHeight="1">
      <c r="A7" s="932"/>
      <c r="B7" s="933" t="s">
        <v>1137</v>
      </c>
      <c r="C7" s="933" t="s">
        <v>1138</v>
      </c>
      <c r="D7" s="933" t="s">
        <v>1137</v>
      </c>
      <c r="E7" s="933" t="s">
        <v>1138</v>
      </c>
      <c r="F7" s="933" t="s">
        <v>1137</v>
      </c>
      <c r="G7" s="933" t="s">
        <v>1138</v>
      </c>
      <c r="H7" s="933" t="s">
        <v>1137</v>
      </c>
      <c r="I7" s="933" t="s">
        <v>1138</v>
      </c>
      <c r="J7" s="933" t="s">
        <v>1137</v>
      </c>
      <c r="K7" s="933" t="s">
        <v>1138</v>
      </c>
      <c r="L7" s="933" t="s">
        <v>1137</v>
      </c>
      <c r="M7" s="933" t="s">
        <v>1138</v>
      </c>
      <c r="N7" s="933" t="s">
        <v>1137</v>
      </c>
      <c r="O7" s="933" t="s">
        <v>1138</v>
      </c>
      <c r="P7" s="933" t="s">
        <v>1137</v>
      </c>
      <c r="Q7" s="933" t="s">
        <v>1138</v>
      </c>
      <c r="R7" s="933" t="s">
        <v>1137</v>
      </c>
      <c r="S7" s="933" t="s">
        <v>1138</v>
      </c>
      <c r="T7" s="933" t="s">
        <v>1137</v>
      </c>
      <c r="U7" s="933" t="s">
        <v>1138</v>
      </c>
      <c r="V7" s="933" t="s">
        <v>1137</v>
      </c>
      <c r="W7" s="933" t="s">
        <v>1138</v>
      </c>
      <c r="X7" s="933" t="s">
        <v>1137</v>
      </c>
      <c r="Y7" s="933" t="s">
        <v>1138</v>
      </c>
      <c r="Z7" s="933" t="s">
        <v>1137</v>
      </c>
      <c r="AA7" s="933" t="s">
        <v>1138</v>
      </c>
      <c r="AB7" s="933" t="s">
        <v>1137</v>
      </c>
      <c r="AC7" s="933" t="s">
        <v>1138</v>
      </c>
      <c r="AD7" s="933" t="s">
        <v>1137</v>
      </c>
      <c r="AE7" s="933" t="s">
        <v>1138</v>
      </c>
      <c r="AF7" s="933" t="s">
        <v>1137</v>
      </c>
      <c r="AG7" s="933" t="s">
        <v>1138</v>
      </c>
      <c r="AH7" s="933" t="s">
        <v>1137</v>
      </c>
      <c r="AI7" s="933" t="s">
        <v>1138</v>
      </c>
      <c r="AJ7" s="933" t="s">
        <v>1137</v>
      </c>
      <c r="AK7" s="933" t="s">
        <v>1138</v>
      </c>
    </row>
    <row r="8" spans="1:37" ht="16.5" customHeight="1">
      <c r="A8" s="935" t="s">
        <v>114</v>
      </c>
      <c r="B8" s="936">
        <v>10.2844</v>
      </c>
      <c r="C8" s="936">
        <v>8.3610000000000007</v>
      </c>
      <c r="D8" s="946">
        <v>16.801100000000002</v>
      </c>
      <c r="E8" s="946">
        <v>9.2527000000000008</v>
      </c>
      <c r="F8" s="936">
        <v>13.6632</v>
      </c>
      <c r="G8" s="936">
        <v>-2.0383</v>
      </c>
      <c r="H8" s="936">
        <v>37.097000000000001</v>
      </c>
      <c r="I8" s="936">
        <v>12.286100000000001</v>
      </c>
      <c r="J8" s="936">
        <v>45.162500000000001</v>
      </c>
      <c r="K8" s="936">
        <v>16.767400000000002</v>
      </c>
      <c r="L8" s="936">
        <v>48.517000000000003</v>
      </c>
      <c r="M8" s="936">
        <v>17.294599999999999</v>
      </c>
      <c r="N8" s="936">
        <v>53.624900000000004</v>
      </c>
      <c r="O8" s="936">
        <v>19.794900000000002</v>
      </c>
      <c r="P8" s="936">
        <v>72.345399999999998</v>
      </c>
      <c r="Q8" s="936">
        <v>30.548300000000001</v>
      </c>
      <c r="R8" s="936">
        <v>109.13220000000001</v>
      </c>
      <c r="S8" s="936">
        <v>53.610700000000001</v>
      </c>
      <c r="T8" s="936">
        <v>103.09150000000001</v>
      </c>
      <c r="U8" s="936">
        <v>43.568100000000001</v>
      </c>
      <c r="V8" s="936">
        <v>119.88810000000001</v>
      </c>
      <c r="W8" s="936">
        <v>51.2988</v>
      </c>
      <c r="X8" s="936" t="s">
        <v>1170</v>
      </c>
      <c r="Y8" s="936" t="s">
        <v>1170</v>
      </c>
      <c r="Z8" s="936" t="s">
        <v>1170</v>
      </c>
      <c r="AA8" s="936" t="s">
        <v>1170</v>
      </c>
      <c r="AB8" s="936" t="s">
        <v>1170</v>
      </c>
      <c r="AC8" s="936" t="s">
        <v>1170</v>
      </c>
      <c r="AD8" s="936" t="s">
        <v>1170</v>
      </c>
      <c r="AE8" s="936" t="s">
        <v>1170</v>
      </c>
      <c r="AF8" s="936" t="s">
        <v>1170</v>
      </c>
      <c r="AG8" s="936" t="s">
        <v>1170</v>
      </c>
      <c r="AH8" s="936" t="s">
        <v>1170</v>
      </c>
      <c r="AI8" s="936" t="s">
        <v>1170</v>
      </c>
      <c r="AJ8" s="936" t="s">
        <v>1170</v>
      </c>
      <c r="AK8" s="936" t="s">
        <v>1170</v>
      </c>
    </row>
    <row r="9" spans="1:37" ht="18" customHeight="1">
      <c r="A9" s="935" t="s">
        <v>117</v>
      </c>
      <c r="B9" s="936">
        <v>4.1439000000000004</v>
      </c>
      <c r="C9" s="936">
        <v>2.3275000000000001</v>
      </c>
      <c r="D9" s="936">
        <v>3.7670000000000003</v>
      </c>
      <c r="E9" s="946">
        <v>-2.9390000000000001</v>
      </c>
      <c r="F9" s="936">
        <v>-0.14530000000000001</v>
      </c>
      <c r="G9" s="936">
        <v>-13.939400000000001</v>
      </c>
      <c r="H9" s="936">
        <v>25.426600000000001</v>
      </c>
      <c r="I9" s="936">
        <v>2.7278000000000002</v>
      </c>
      <c r="J9" s="936">
        <v>23.877800000000001</v>
      </c>
      <c r="K9" s="936">
        <v>-0.35370000000000001</v>
      </c>
      <c r="L9" s="936">
        <v>23.7653</v>
      </c>
      <c r="M9" s="936">
        <v>-2.2535000000000003</v>
      </c>
      <c r="N9" s="936">
        <v>27.107700000000001</v>
      </c>
      <c r="O9" s="936">
        <v>-0.88280000000000003</v>
      </c>
      <c r="P9" s="936">
        <v>42.249400000000001</v>
      </c>
      <c r="Q9" s="936">
        <v>7.7511000000000001</v>
      </c>
      <c r="R9" s="936">
        <v>67.861199999999997</v>
      </c>
      <c r="S9" s="936">
        <v>23.296500000000002</v>
      </c>
      <c r="T9" s="936">
        <v>59.777800000000006</v>
      </c>
      <c r="U9" s="936">
        <v>12.949</v>
      </c>
      <c r="V9" s="936">
        <v>71.383300000000006</v>
      </c>
      <c r="W9" s="936">
        <v>17.924099999999999</v>
      </c>
      <c r="X9" s="936">
        <v>70.840900000000005</v>
      </c>
      <c r="Y9" s="936">
        <v>14.3147</v>
      </c>
      <c r="Z9" s="936">
        <v>95.786799999999999</v>
      </c>
      <c r="AA9" s="936">
        <v>26.282400000000003</v>
      </c>
      <c r="AB9" s="936">
        <v>75.717399999999998</v>
      </c>
      <c r="AC9" s="936">
        <v>9.266</v>
      </c>
      <c r="AD9" s="936">
        <v>113.4915</v>
      </c>
      <c r="AE9" s="936">
        <v>29.6874</v>
      </c>
      <c r="AF9" s="936">
        <v>154.16990000000001</v>
      </c>
      <c r="AG9" s="936">
        <v>52.560300000000005</v>
      </c>
      <c r="AH9" s="936">
        <v>84.353000000000009</v>
      </c>
      <c r="AI9" s="936">
        <v>4.173</v>
      </c>
      <c r="AJ9" s="936">
        <v>217.4554</v>
      </c>
      <c r="AK9" s="936">
        <v>74.497100000000003</v>
      </c>
    </row>
    <row r="10" spans="1:37" ht="18" customHeight="1">
      <c r="A10" s="935" t="s">
        <v>118</v>
      </c>
      <c r="B10" s="936">
        <v>2.6723000000000003</v>
      </c>
      <c r="C10" s="936">
        <v>0.88160000000000005</v>
      </c>
      <c r="D10" s="936">
        <v>5.7694999999999999</v>
      </c>
      <c r="E10" s="946">
        <v>-1.0659000000000001</v>
      </c>
      <c r="F10" s="936">
        <v>1.2595000000000001</v>
      </c>
      <c r="G10" s="936">
        <v>-12.7285</v>
      </c>
      <c r="H10" s="936">
        <v>24.5032</v>
      </c>
      <c r="I10" s="936">
        <v>1.9715</v>
      </c>
      <c r="J10" s="936">
        <v>19.713900000000002</v>
      </c>
      <c r="K10" s="936">
        <v>-3.7031000000000001</v>
      </c>
      <c r="L10" s="936">
        <v>18.295200000000001</v>
      </c>
      <c r="M10" s="936">
        <v>-6.5737000000000005</v>
      </c>
      <c r="N10" s="936">
        <v>21.523</v>
      </c>
      <c r="O10" s="936">
        <v>-5.2376000000000005</v>
      </c>
      <c r="P10" s="936">
        <v>34.734000000000002</v>
      </c>
      <c r="Q10" s="936">
        <v>2.0584000000000002</v>
      </c>
      <c r="R10" s="936">
        <v>57.4315</v>
      </c>
      <c r="S10" s="936">
        <v>15.6357</v>
      </c>
      <c r="T10" s="936">
        <v>49.478300000000004</v>
      </c>
      <c r="U10" s="936">
        <v>5.6680999999999999</v>
      </c>
      <c r="V10" s="936">
        <v>63.399000000000001</v>
      </c>
      <c r="W10" s="936">
        <v>12.430300000000001</v>
      </c>
      <c r="X10" s="936">
        <v>56.237700000000004</v>
      </c>
      <c r="Y10" s="936">
        <v>4.5433000000000003</v>
      </c>
      <c r="Z10" s="936">
        <v>79.907200000000003</v>
      </c>
      <c r="AA10" s="936">
        <v>16.040100000000002</v>
      </c>
      <c r="AB10" s="936">
        <v>57.327400000000004</v>
      </c>
      <c r="AC10" s="936">
        <v>-2.1693000000000002</v>
      </c>
      <c r="AD10" s="936">
        <v>92.705500000000001</v>
      </c>
      <c r="AE10" s="936">
        <v>17.0608</v>
      </c>
      <c r="AF10" s="936">
        <v>123.92930000000001</v>
      </c>
      <c r="AG10" s="936">
        <v>34.408999999999999</v>
      </c>
      <c r="AH10" s="936">
        <v>65.673400000000001</v>
      </c>
      <c r="AI10" s="936">
        <v>-6.3822000000000001</v>
      </c>
      <c r="AJ10" s="936">
        <v>194.91890000000001</v>
      </c>
      <c r="AK10" s="936">
        <v>62.109400000000001</v>
      </c>
    </row>
    <row r="11" spans="1:37" ht="18" customHeight="1">
      <c r="A11" s="937" t="s">
        <v>119</v>
      </c>
      <c r="B11" s="947">
        <v>7.6571000000000007</v>
      </c>
      <c r="C11" s="947">
        <v>5.7795000000000005</v>
      </c>
      <c r="D11" s="947">
        <v>12.2247</v>
      </c>
      <c r="E11" s="947">
        <v>4.9721000000000002</v>
      </c>
      <c r="F11" s="947">
        <v>5.5112000000000005</v>
      </c>
      <c r="G11" s="947">
        <v>-9.0641999999999996</v>
      </c>
      <c r="H11" s="947">
        <v>33.317700000000002</v>
      </c>
      <c r="I11" s="947">
        <v>9.1908000000000012</v>
      </c>
      <c r="J11" s="947">
        <v>36.636200000000002</v>
      </c>
      <c r="K11" s="947">
        <v>9.9089000000000009</v>
      </c>
      <c r="L11" s="947">
        <v>37.938400000000001</v>
      </c>
      <c r="M11" s="947">
        <v>8.9398999999999997</v>
      </c>
      <c r="N11" s="947">
        <v>43.213500000000003</v>
      </c>
      <c r="O11" s="947">
        <v>11.676300000000001</v>
      </c>
      <c r="P11" s="947">
        <v>58.700900000000004</v>
      </c>
      <c r="Q11" s="947">
        <v>20.212900000000001</v>
      </c>
      <c r="R11" s="947">
        <v>87.567000000000007</v>
      </c>
      <c r="S11" s="947">
        <v>37.770700000000005</v>
      </c>
      <c r="T11" s="947">
        <v>83.2697</v>
      </c>
      <c r="U11" s="947">
        <v>29.555800000000001</v>
      </c>
      <c r="V11" s="947">
        <v>96.650600000000011</v>
      </c>
      <c r="W11" s="947">
        <v>35.309699999999999</v>
      </c>
      <c r="X11" s="947">
        <v>98.818600000000004</v>
      </c>
      <c r="Y11" s="947">
        <v>33.035400000000003</v>
      </c>
      <c r="Z11" s="947">
        <v>128.34</v>
      </c>
      <c r="AA11" s="947">
        <v>47.279200000000003</v>
      </c>
      <c r="AB11" s="947">
        <v>105.724</v>
      </c>
      <c r="AC11" s="947">
        <v>27.925000000000001</v>
      </c>
      <c r="AD11" s="947">
        <v>146.833</v>
      </c>
      <c r="AE11" s="947">
        <v>49.941000000000003</v>
      </c>
      <c r="AF11" s="947">
        <v>189.446</v>
      </c>
      <c r="AG11" s="947">
        <v>73.734000000000009</v>
      </c>
      <c r="AH11" s="947">
        <v>116.7817</v>
      </c>
      <c r="AI11" s="947">
        <v>22.497600000000002</v>
      </c>
      <c r="AJ11" s="947">
        <v>268.77620000000002</v>
      </c>
      <c r="AK11" s="947">
        <v>102.7069</v>
      </c>
    </row>
    <row r="12" spans="1:37" ht="18" customHeight="1">
      <c r="A12" s="935" t="s">
        <v>1140</v>
      </c>
      <c r="B12" s="941">
        <v>6.1135999999999999</v>
      </c>
      <c r="C12" s="941">
        <v>4.2629999999999999</v>
      </c>
      <c r="D12" s="941">
        <v>9.1565000000000012</v>
      </c>
      <c r="E12" s="941">
        <v>2.1022000000000003</v>
      </c>
      <c r="F12" s="941">
        <v>4.3498999999999999</v>
      </c>
      <c r="G12" s="941">
        <v>-10.065000000000001</v>
      </c>
      <c r="H12" s="941">
        <v>29.919900000000002</v>
      </c>
      <c r="I12" s="941">
        <v>6.4079000000000006</v>
      </c>
      <c r="J12" s="941">
        <v>29.170400000000001</v>
      </c>
      <c r="K12" s="941">
        <v>3.9035000000000002</v>
      </c>
      <c r="L12" s="941">
        <v>29.141500000000001</v>
      </c>
      <c r="M12" s="941">
        <v>1.9924000000000002</v>
      </c>
      <c r="N12" s="941">
        <v>33.034500000000001</v>
      </c>
      <c r="O12" s="941">
        <v>3.7387000000000001</v>
      </c>
      <c r="P12" s="941">
        <v>48.019200000000005</v>
      </c>
      <c r="Q12" s="941">
        <v>12.121700000000001</v>
      </c>
      <c r="R12" s="941">
        <v>74.1768</v>
      </c>
      <c r="S12" s="941">
        <v>27.935500000000001</v>
      </c>
      <c r="T12" s="941">
        <v>66.721299999999999</v>
      </c>
      <c r="U12" s="941">
        <v>17.857400000000002</v>
      </c>
      <c r="V12" s="941">
        <v>80.094400000000007</v>
      </c>
      <c r="W12" s="941">
        <v>23.917899999999999</v>
      </c>
      <c r="X12" s="941">
        <v>78.194500000000005</v>
      </c>
      <c r="Y12" s="941">
        <v>19.235300000000002</v>
      </c>
      <c r="Z12" s="941">
        <v>105.23260000000001</v>
      </c>
      <c r="AA12" s="941">
        <v>32.374900000000004</v>
      </c>
      <c r="AB12" s="941">
        <v>82.731499999999997</v>
      </c>
      <c r="AC12" s="941">
        <v>13.627600000000001</v>
      </c>
      <c r="AD12" s="941">
        <v>122.17010000000001</v>
      </c>
      <c r="AE12" s="941">
        <v>34.959400000000002</v>
      </c>
      <c r="AF12" s="941">
        <v>162.90900000000002</v>
      </c>
      <c r="AG12" s="941">
        <v>57.805700000000002</v>
      </c>
      <c r="AH12" s="941">
        <v>94.1828</v>
      </c>
      <c r="AI12" s="941">
        <v>9.7275000000000009</v>
      </c>
      <c r="AJ12" s="941">
        <v>235.65970000000002</v>
      </c>
      <c r="AK12" s="941">
        <v>84.71990000000001</v>
      </c>
    </row>
    <row r="13" spans="1:37" ht="3" customHeight="1" thickBot="1">
      <c r="A13" s="919"/>
      <c r="B13" s="253"/>
      <c r="C13" s="253"/>
      <c r="D13" s="253"/>
      <c r="E13" s="253"/>
      <c r="F13" s="253"/>
      <c r="G13" s="253"/>
      <c r="H13" s="253"/>
      <c r="I13" s="253"/>
      <c r="J13" s="253"/>
      <c r="K13" s="253"/>
      <c r="L13" s="253"/>
      <c r="M13" s="253"/>
      <c r="N13" s="253"/>
      <c r="O13" s="253"/>
      <c r="P13" s="253"/>
      <c r="Q13" s="253"/>
      <c r="R13" s="253"/>
      <c r="S13" s="253"/>
      <c r="T13" s="253"/>
      <c r="U13" s="253"/>
      <c r="V13" s="253"/>
      <c r="W13" s="253"/>
      <c r="X13" s="253"/>
      <c r="Y13" s="253"/>
      <c r="Z13" s="253"/>
      <c r="AA13" s="253"/>
      <c r="AB13" s="253"/>
      <c r="AC13" s="253"/>
      <c r="AD13" s="253"/>
      <c r="AE13" s="253"/>
      <c r="AF13" s="253"/>
      <c r="AG13" s="253"/>
      <c r="AH13" s="253"/>
      <c r="AI13" s="253"/>
      <c r="AJ13" s="253"/>
      <c r="AK13" s="253"/>
    </row>
    <row r="14" spans="1:37" ht="13.5" customHeight="1">
      <c r="A14" s="948"/>
      <c r="L14" s="949"/>
    </row>
    <row r="15" spans="1:37" ht="19.5" customHeight="1">
      <c r="A15" s="948"/>
      <c r="L15" s="949"/>
    </row>
    <row r="16" spans="1:37" ht="36.75" customHeight="1">
      <c r="A16" s="1876" t="s">
        <v>1173</v>
      </c>
      <c r="B16" s="1876"/>
      <c r="C16" s="1876"/>
      <c r="D16" s="1876"/>
      <c r="E16" s="1876"/>
      <c r="F16" s="1876"/>
      <c r="G16" s="1876"/>
      <c r="H16" s="1876"/>
      <c r="I16" s="1876"/>
      <c r="J16" s="1876"/>
      <c r="K16" s="1876"/>
      <c r="L16" s="1876"/>
      <c r="M16" s="1876"/>
      <c r="N16" s="1876"/>
      <c r="O16" s="1876"/>
      <c r="P16" s="1876"/>
      <c r="Q16" s="1876"/>
      <c r="R16" s="1876"/>
      <c r="S16" s="1876"/>
      <c r="T16" s="1876"/>
      <c r="U16" s="1876"/>
      <c r="V16" s="1876"/>
      <c r="W16" s="1876"/>
      <c r="X16" s="1876"/>
      <c r="Y16" s="1876"/>
      <c r="Z16" s="1876"/>
      <c r="AA16" s="1876"/>
      <c r="AB16" s="1876"/>
      <c r="AC16" s="1876"/>
      <c r="AD16" s="1876"/>
      <c r="AE16" s="1876"/>
      <c r="AF16" s="1876"/>
      <c r="AG16" s="1876"/>
      <c r="AH16" s="1876"/>
      <c r="AI16" s="1876"/>
    </row>
    <row r="17" spans="1:37" ht="19.5" customHeight="1">
      <c r="A17" s="1877" t="s">
        <v>1121</v>
      </c>
      <c r="B17" s="1877"/>
      <c r="C17" s="1877"/>
      <c r="D17" s="1877"/>
      <c r="E17" s="1877"/>
      <c r="F17" s="1877"/>
      <c r="G17" s="1877"/>
      <c r="H17" s="1877"/>
      <c r="I17" s="1877"/>
      <c r="J17" s="1877"/>
      <c r="K17" s="1877"/>
      <c r="L17" s="1877"/>
      <c r="M17" s="1877"/>
      <c r="N17" s="1877"/>
      <c r="O17" s="1877"/>
      <c r="P17" s="1877"/>
      <c r="Q17" s="1877"/>
      <c r="R17" s="1877"/>
      <c r="S17" s="1877"/>
      <c r="T17" s="1877"/>
      <c r="U17" s="1877"/>
      <c r="V17" s="1877"/>
      <c r="W17" s="1877"/>
      <c r="X17" s="1877"/>
      <c r="Y17" s="1877"/>
      <c r="Z17" s="1877"/>
      <c r="AA17" s="1877"/>
      <c r="AB17" s="1877"/>
      <c r="AC17" s="1877"/>
      <c r="AD17" s="1877"/>
      <c r="AE17" s="1877"/>
      <c r="AF17" s="1877"/>
      <c r="AG17" s="1877"/>
      <c r="AH17" s="1877"/>
      <c r="AI17" s="1877"/>
    </row>
    <row r="18" spans="1:37" ht="3.75" customHeight="1" thickBot="1">
      <c r="B18" s="906"/>
      <c r="C18" s="906"/>
      <c r="D18" s="906"/>
      <c r="E18" s="906"/>
      <c r="F18" s="906"/>
      <c r="G18" s="906"/>
      <c r="I18" s="936"/>
      <c r="J18" s="936"/>
      <c r="K18" s="936"/>
      <c r="L18" s="949"/>
    </row>
    <row r="19" spans="1:37" ht="15.75" customHeight="1">
      <c r="A19" s="928"/>
      <c r="B19" s="929" t="s">
        <v>1122</v>
      </c>
      <c r="C19" s="929"/>
      <c r="D19" s="929" t="s">
        <v>1123</v>
      </c>
      <c r="E19" s="929"/>
      <c r="F19" s="929" t="s">
        <v>1124</v>
      </c>
      <c r="G19" s="929"/>
      <c r="H19" s="929" t="s">
        <v>1125</v>
      </c>
      <c r="I19" s="929"/>
      <c r="J19" s="929" t="s">
        <v>1126</v>
      </c>
      <c r="K19" s="929"/>
      <c r="L19" s="929" t="s">
        <v>1127</v>
      </c>
      <c r="M19" s="929"/>
      <c r="N19" s="929" t="s">
        <v>1128</v>
      </c>
      <c r="O19" s="929"/>
      <c r="P19" s="929" t="s">
        <v>1148</v>
      </c>
      <c r="Q19" s="929"/>
      <c r="R19" s="929" t="s">
        <v>1149</v>
      </c>
      <c r="S19" s="929"/>
      <c r="T19" s="929" t="s">
        <v>1150</v>
      </c>
      <c r="U19" s="929"/>
      <c r="V19" s="1881" t="s">
        <v>1151</v>
      </c>
      <c r="W19" s="1881"/>
      <c r="X19" s="1881" t="s">
        <v>1152</v>
      </c>
      <c r="Y19" s="1881"/>
      <c r="Z19" s="1881" t="s">
        <v>1153</v>
      </c>
      <c r="AA19" s="1881"/>
      <c r="AB19" s="1881" t="s">
        <v>1154</v>
      </c>
      <c r="AC19" s="1881"/>
      <c r="AD19" s="1881" t="s">
        <v>1155</v>
      </c>
      <c r="AE19" s="1881"/>
      <c r="AF19" s="1881" t="s">
        <v>1156</v>
      </c>
      <c r="AG19" s="1881"/>
      <c r="AH19" s="1881" t="s">
        <v>1157</v>
      </c>
      <c r="AI19" s="1881"/>
      <c r="AJ19" s="1881" t="s">
        <v>1158</v>
      </c>
      <c r="AK19" s="1881"/>
    </row>
    <row r="20" spans="1:37" ht="15.75" customHeight="1">
      <c r="A20" s="930"/>
      <c r="B20" s="931" t="s">
        <v>1129</v>
      </c>
      <c r="C20" s="931"/>
      <c r="D20" s="931" t="s">
        <v>1130</v>
      </c>
      <c r="E20" s="931"/>
      <c r="F20" s="931" t="s">
        <v>1131</v>
      </c>
      <c r="G20" s="931"/>
      <c r="H20" s="931" t="s">
        <v>1132</v>
      </c>
      <c r="I20" s="931"/>
      <c r="J20" s="931" t="s">
        <v>1133</v>
      </c>
      <c r="K20" s="931"/>
      <c r="L20" s="931" t="s">
        <v>1134</v>
      </c>
      <c r="M20" s="931"/>
      <c r="N20" s="931" t="s">
        <v>1135</v>
      </c>
      <c r="O20" s="931"/>
      <c r="P20" s="931" t="s">
        <v>1136</v>
      </c>
      <c r="Q20" s="931"/>
      <c r="R20" s="931" t="s">
        <v>1159</v>
      </c>
      <c r="S20" s="931"/>
      <c r="T20" s="931" t="s">
        <v>1160</v>
      </c>
      <c r="U20" s="931"/>
      <c r="V20" s="1880" t="s">
        <v>1161</v>
      </c>
      <c r="W20" s="1880"/>
      <c r="X20" s="1880" t="s">
        <v>1162</v>
      </c>
      <c r="Y20" s="1880"/>
      <c r="Z20" s="1880" t="s">
        <v>1163</v>
      </c>
      <c r="AA20" s="1880"/>
      <c r="AB20" s="1880" t="s">
        <v>1164</v>
      </c>
      <c r="AC20" s="1880"/>
      <c r="AD20" s="1880" t="s">
        <v>1165</v>
      </c>
      <c r="AE20" s="1880"/>
      <c r="AF20" s="1880" t="s">
        <v>1166</v>
      </c>
      <c r="AG20" s="1880"/>
      <c r="AH20" s="1880" t="s">
        <v>1167</v>
      </c>
      <c r="AI20" s="1880"/>
      <c r="AJ20" s="1880" t="s">
        <v>1168</v>
      </c>
      <c r="AK20" s="1880"/>
    </row>
    <row r="21" spans="1:37" ht="15.75" customHeight="1">
      <c r="A21" s="932"/>
      <c r="B21" s="933" t="s">
        <v>1137</v>
      </c>
      <c r="C21" s="933" t="s">
        <v>1138</v>
      </c>
      <c r="D21" s="933" t="s">
        <v>1137</v>
      </c>
      <c r="E21" s="933" t="s">
        <v>1138</v>
      </c>
      <c r="F21" s="933" t="s">
        <v>1137</v>
      </c>
      <c r="G21" s="933" t="s">
        <v>1138</v>
      </c>
      <c r="H21" s="933" t="s">
        <v>1137</v>
      </c>
      <c r="I21" s="933" t="s">
        <v>1138</v>
      </c>
      <c r="J21" s="933" t="s">
        <v>1137</v>
      </c>
      <c r="K21" s="933" t="s">
        <v>1138</v>
      </c>
      <c r="L21" s="933" t="s">
        <v>1137</v>
      </c>
      <c r="M21" s="933" t="s">
        <v>1138</v>
      </c>
      <c r="N21" s="933" t="s">
        <v>1137</v>
      </c>
      <c r="O21" s="933" t="s">
        <v>1138</v>
      </c>
      <c r="P21" s="933" t="s">
        <v>1137</v>
      </c>
      <c r="Q21" s="933" t="s">
        <v>1138</v>
      </c>
      <c r="R21" s="933" t="s">
        <v>1137</v>
      </c>
      <c r="S21" s="933" t="s">
        <v>1138</v>
      </c>
      <c r="T21" s="933" t="s">
        <v>1137</v>
      </c>
      <c r="U21" s="933" t="s">
        <v>1138</v>
      </c>
      <c r="V21" s="933" t="s">
        <v>1137</v>
      </c>
      <c r="W21" s="934" t="s">
        <v>1138</v>
      </c>
      <c r="X21" s="933" t="s">
        <v>1137</v>
      </c>
      <c r="Y21" s="934" t="s">
        <v>1138</v>
      </c>
      <c r="Z21" s="933" t="s">
        <v>1137</v>
      </c>
      <c r="AA21" s="934" t="s">
        <v>1138</v>
      </c>
      <c r="AB21" s="933" t="s">
        <v>1137</v>
      </c>
      <c r="AC21" s="934" t="s">
        <v>1138</v>
      </c>
      <c r="AD21" s="933" t="s">
        <v>1137</v>
      </c>
      <c r="AE21" s="934" t="s">
        <v>1138</v>
      </c>
      <c r="AF21" s="933" t="s">
        <v>1137</v>
      </c>
      <c r="AG21" s="934" t="s">
        <v>1138</v>
      </c>
      <c r="AH21" s="933" t="s">
        <v>1137</v>
      </c>
      <c r="AI21" s="934" t="s">
        <v>1138</v>
      </c>
      <c r="AJ21" s="933" t="s">
        <v>1137</v>
      </c>
      <c r="AK21" s="934" t="s">
        <v>1138</v>
      </c>
    </row>
    <row r="22" spans="1:37" ht="15.75" customHeight="1">
      <c r="A22" s="935" t="s">
        <v>114</v>
      </c>
      <c r="B22" s="936">
        <v>10.2844</v>
      </c>
      <c r="C22" s="936">
        <v>8.3610000000000007</v>
      </c>
      <c r="D22" s="946">
        <v>8.0745000000000005</v>
      </c>
      <c r="E22" s="946">
        <v>4.524</v>
      </c>
      <c r="F22" s="936">
        <v>4.3614000000000006</v>
      </c>
      <c r="G22" s="936">
        <v>-0.68410000000000004</v>
      </c>
      <c r="H22" s="936">
        <v>8.2073999999999998</v>
      </c>
      <c r="I22" s="936">
        <v>2.9393000000000002</v>
      </c>
      <c r="J22" s="936">
        <v>7.7384000000000004</v>
      </c>
      <c r="K22" s="936">
        <v>3.1488</v>
      </c>
      <c r="L22" s="936">
        <v>6.8143000000000002</v>
      </c>
      <c r="M22" s="936">
        <v>2.6943000000000001</v>
      </c>
      <c r="N22" s="936">
        <v>6.3254000000000001</v>
      </c>
      <c r="O22" s="936">
        <v>2.6137000000000001</v>
      </c>
      <c r="P22" s="936">
        <v>7.0409000000000006</v>
      </c>
      <c r="Q22" s="936">
        <v>3.3883000000000001</v>
      </c>
      <c r="R22" s="936">
        <v>8.5431000000000008</v>
      </c>
      <c r="S22" s="936">
        <v>4.8850000000000007</v>
      </c>
      <c r="T22" s="936">
        <v>7.3418000000000001</v>
      </c>
      <c r="U22" s="936">
        <v>3.6825000000000001</v>
      </c>
      <c r="V22" s="936">
        <v>7.4259000000000004</v>
      </c>
      <c r="W22" s="936">
        <v>3.8361000000000001</v>
      </c>
      <c r="X22" s="936" t="s">
        <v>1170</v>
      </c>
      <c r="Y22" s="936" t="s">
        <v>1170</v>
      </c>
      <c r="Z22" s="936" t="s">
        <v>1170</v>
      </c>
      <c r="AA22" s="936" t="s">
        <v>1170</v>
      </c>
      <c r="AB22" s="936" t="s">
        <v>1170</v>
      </c>
      <c r="AC22" s="936" t="s">
        <v>1170</v>
      </c>
      <c r="AD22" s="936" t="s">
        <v>1170</v>
      </c>
      <c r="AE22" s="936" t="s">
        <v>1170</v>
      </c>
      <c r="AF22" s="936" t="s">
        <v>1170</v>
      </c>
      <c r="AG22" s="936" t="s">
        <v>1170</v>
      </c>
      <c r="AH22" s="936" t="s">
        <v>1170</v>
      </c>
      <c r="AI22" s="936" t="s">
        <v>1170</v>
      </c>
      <c r="AJ22" s="936" t="s">
        <v>1170</v>
      </c>
      <c r="AK22" s="936" t="s">
        <v>1170</v>
      </c>
    </row>
    <row r="23" spans="1:37" ht="18" customHeight="1">
      <c r="A23" s="935" t="s">
        <v>117</v>
      </c>
      <c r="B23" s="936">
        <v>4.1439000000000004</v>
      </c>
      <c r="C23" s="936">
        <v>2.3275000000000001</v>
      </c>
      <c r="D23" s="936">
        <v>1.8660000000000001</v>
      </c>
      <c r="E23" s="946">
        <v>-1.4804000000000002</v>
      </c>
      <c r="F23" s="936">
        <v>-4.8400000000000006E-2</v>
      </c>
      <c r="G23" s="936">
        <v>-4.8807999999999998</v>
      </c>
      <c r="H23" s="936">
        <v>5.8272000000000004</v>
      </c>
      <c r="I23" s="936">
        <v>0.67500000000000004</v>
      </c>
      <c r="J23" s="936">
        <v>4.3755000000000006</v>
      </c>
      <c r="K23" s="936">
        <v>-7.0800000000000002E-2</v>
      </c>
      <c r="L23" s="936">
        <v>3.6175000000000002</v>
      </c>
      <c r="M23" s="936">
        <v>-0.37909999999999999</v>
      </c>
      <c r="N23" s="936">
        <v>3.4860000000000002</v>
      </c>
      <c r="O23" s="936">
        <v>-0.12660000000000002</v>
      </c>
      <c r="P23" s="936">
        <v>4.5036000000000005</v>
      </c>
      <c r="Q23" s="936">
        <v>0.9375</v>
      </c>
      <c r="R23" s="936">
        <v>5.9240000000000004</v>
      </c>
      <c r="S23" s="936">
        <v>2.3541000000000003</v>
      </c>
      <c r="T23" s="936">
        <v>4.7976000000000001</v>
      </c>
      <c r="U23" s="936">
        <v>1.2251000000000001</v>
      </c>
      <c r="V23" s="936">
        <v>5.0194000000000001</v>
      </c>
      <c r="W23" s="936">
        <v>1.5101</v>
      </c>
      <c r="X23" s="936">
        <v>4.5640999999999998</v>
      </c>
      <c r="Y23" s="936">
        <v>1.1211</v>
      </c>
      <c r="Z23" s="936">
        <v>5.3040000000000003</v>
      </c>
      <c r="AA23" s="936">
        <v>1.8112000000000001</v>
      </c>
      <c r="AB23" s="936">
        <v>4.1086</v>
      </c>
      <c r="AC23" s="936">
        <v>0.63490000000000002</v>
      </c>
      <c r="AD23" s="936">
        <v>5.1861000000000006</v>
      </c>
      <c r="AE23" s="936">
        <v>1.7481</v>
      </c>
      <c r="AF23" s="936">
        <v>6.0035000000000007</v>
      </c>
      <c r="AG23" s="936">
        <v>2.6750000000000003</v>
      </c>
      <c r="AH23" s="936">
        <v>3.6636000000000002</v>
      </c>
      <c r="AI23" s="936">
        <v>0.24070000000000003</v>
      </c>
      <c r="AJ23" s="936">
        <v>6.6280000000000001</v>
      </c>
      <c r="AK23" s="936">
        <v>3.1413000000000002</v>
      </c>
    </row>
    <row r="24" spans="1:37" ht="18" customHeight="1">
      <c r="A24" s="935" t="s">
        <v>118</v>
      </c>
      <c r="B24" s="936">
        <v>2.6723000000000003</v>
      </c>
      <c r="C24" s="936">
        <v>0.88160000000000005</v>
      </c>
      <c r="D24" s="936">
        <v>2.8443000000000001</v>
      </c>
      <c r="E24" s="946">
        <v>-0.5343</v>
      </c>
      <c r="F24" s="936">
        <v>0.41800000000000004</v>
      </c>
      <c r="G24" s="936">
        <v>-4.4367999999999999</v>
      </c>
      <c r="H24" s="936">
        <v>5.6318999999999999</v>
      </c>
      <c r="I24" s="936">
        <v>0.48920000000000002</v>
      </c>
      <c r="J24" s="936">
        <v>3.6642000000000001</v>
      </c>
      <c r="K24" s="936">
        <v>-0.75180000000000002</v>
      </c>
      <c r="L24" s="936">
        <v>2.8397000000000001</v>
      </c>
      <c r="M24" s="936">
        <v>-1.1268</v>
      </c>
      <c r="N24" s="936">
        <v>2.8239000000000001</v>
      </c>
      <c r="O24" s="936">
        <v>-0.76560000000000006</v>
      </c>
      <c r="P24" s="936">
        <v>3.7969000000000004</v>
      </c>
      <c r="Q24" s="936">
        <v>0.255</v>
      </c>
      <c r="R24" s="936">
        <v>5.1717000000000004</v>
      </c>
      <c r="S24" s="936">
        <v>1.6272</v>
      </c>
      <c r="T24" s="936">
        <v>4.1016000000000004</v>
      </c>
      <c r="U24" s="936">
        <v>0.55280000000000007</v>
      </c>
      <c r="V24" s="936">
        <v>4.5649000000000006</v>
      </c>
      <c r="W24" s="936">
        <v>1.0708</v>
      </c>
      <c r="X24" s="936">
        <v>3.7884000000000002</v>
      </c>
      <c r="Y24" s="936">
        <v>0.37090000000000001</v>
      </c>
      <c r="Z24" s="936">
        <v>4.6210000000000004</v>
      </c>
      <c r="AA24" s="936">
        <v>1.1509</v>
      </c>
      <c r="AB24" s="936">
        <v>3.2898000000000001</v>
      </c>
      <c r="AC24" s="936">
        <v>-0.1565</v>
      </c>
      <c r="AD24" s="936">
        <v>4.4702999999999999</v>
      </c>
      <c r="AE24" s="936">
        <v>1.0556000000000001</v>
      </c>
      <c r="AF24" s="936">
        <v>5.1675000000000004</v>
      </c>
      <c r="AG24" s="936">
        <v>1.8654000000000002</v>
      </c>
      <c r="AH24" s="936">
        <v>3.0142000000000002</v>
      </c>
      <c r="AI24" s="936">
        <v>-0.3871</v>
      </c>
      <c r="AJ24" s="936">
        <v>6.1926000000000005</v>
      </c>
      <c r="AK24" s="936">
        <v>2.7202000000000002</v>
      </c>
    </row>
    <row r="25" spans="1:37" ht="18" customHeight="1">
      <c r="A25" s="937" t="s">
        <v>119</v>
      </c>
      <c r="B25" s="947">
        <v>7.6571000000000007</v>
      </c>
      <c r="C25" s="947">
        <v>5.7795000000000005</v>
      </c>
      <c r="D25" s="947">
        <v>5.9362000000000004</v>
      </c>
      <c r="E25" s="947">
        <v>2.4559000000000002</v>
      </c>
      <c r="F25" s="947">
        <v>1.8043</v>
      </c>
      <c r="G25" s="947">
        <v>-3.1175000000000002</v>
      </c>
      <c r="H25" s="947">
        <v>7.4538000000000002</v>
      </c>
      <c r="I25" s="947">
        <v>2.2225000000000001</v>
      </c>
      <c r="J25" s="947">
        <v>6.4420000000000002</v>
      </c>
      <c r="K25" s="947">
        <v>1.9076000000000002</v>
      </c>
      <c r="L25" s="947">
        <v>5.5068999999999999</v>
      </c>
      <c r="M25" s="947">
        <v>1.4373</v>
      </c>
      <c r="N25" s="947">
        <v>5.2648000000000001</v>
      </c>
      <c r="O25" s="947">
        <v>1.5901000000000001</v>
      </c>
      <c r="P25" s="947">
        <v>5.9430000000000005</v>
      </c>
      <c r="Q25" s="947">
        <v>2.3278000000000003</v>
      </c>
      <c r="R25" s="947">
        <v>7.2384000000000004</v>
      </c>
      <c r="S25" s="947">
        <v>3.6243000000000003</v>
      </c>
      <c r="T25" s="947">
        <v>6.2450999999999999</v>
      </c>
      <c r="U25" s="947">
        <v>2.6232000000000002</v>
      </c>
      <c r="V25" s="947">
        <v>6.3407</v>
      </c>
      <c r="W25" s="947">
        <v>2.7871000000000001</v>
      </c>
      <c r="X25" s="947">
        <v>5.8940000000000001</v>
      </c>
      <c r="Y25" s="947">
        <v>2.4072</v>
      </c>
      <c r="Z25" s="947">
        <v>6.5573000000000006</v>
      </c>
      <c r="AA25" s="947">
        <v>3.0229000000000004</v>
      </c>
      <c r="AB25" s="947">
        <v>5.2876000000000003</v>
      </c>
      <c r="AC25" s="947">
        <v>1.7746000000000002</v>
      </c>
      <c r="AD25" s="947">
        <v>6.2087000000000003</v>
      </c>
      <c r="AE25" s="947">
        <v>2.7372000000000001</v>
      </c>
      <c r="AF25" s="947">
        <v>6.8680000000000003</v>
      </c>
      <c r="AG25" s="947">
        <v>3.5125000000000002</v>
      </c>
      <c r="AH25" s="947">
        <v>4.6564000000000005</v>
      </c>
      <c r="AI25" s="947">
        <v>1.2008000000000001</v>
      </c>
      <c r="AJ25" s="947">
        <v>7.5194000000000001</v>
      </c>
      <c r="AK25" s="947">
        <v>4.0034999999999998</v>
      </c>
    </row>
    <row r="26" spans="1:37" ht="18" customHeight="1">
      <c r="A26" s="935" t="s">
        <v>1140</v>
      </c>
      <c r="B26" s="941">
        <v>6.1135999999999999</v>
      </c>
      <c r="C26" s="941">
        <v>4.2629999999999999</v>
      </c>
      <c r="D26" s="941">
        <v>4.4780000000000006</v>
      </c>
      <c r="E26" s="941">
        <v>1.0456000000000001</v>
      </c>
      <c r="F26" s="941">
        <v>1.4294</v>
      </c>
      <c r="G26" s="941">
        <v>-3.4743000000000004</v>
      </c>
      <c r="H26" s="941">
        <v>6.7625000000000002</v>
      </c>
      <c r="I26" s="941">
        <v>1.5648</v>
      </c>
      <c r="J26" s="941">
        <v>5.2525000000000004</v>
      </c>
      <c r="K26" s="941">
        <v>0.76870000000000005</v>
      </c>
      <c r="L26" s="941">
        <v>4.3544</v>
      </c>
      <c r="M26" s="941">
        <v>0.32930000000000004</v>
      </c>
      <c r="N26" s="941">
        <v>4.1619000000000002</v>
      </c>
      <c r="O26" s="941">
        <v>0.52570000000000006</v>
      </c>
      <c r="P26" s="941">
        <v>5.0242000000000004</v>
      </c>
      <c r="Q26" s="941">
        <v>1.4404000000000001</v>
      </c>
      <c r="R26" s="941">
        <v>6.3596000000000004</v>
      </c>
      <c r="S26" s="941">
        <v>2.7749999999999999</v>
      </c>
      <c r="T26" s="941">
        <v>5.2444000000000006</v>
      </c>
      <c r="U26" s="941">
        <v>1.6566000000000001</v>
      </c>
      <c r="V26" s="941">
        <v>5.4938000000000002</v>
      </c>
      <c r="W26" s="941">
        <v>1.9686000000000001</v>
      </c>
      <c r="X26" s="941">
        <v>4.9319000000000006</v>
      </c>
      <c r="Y26" s="941">
        <v>1.4768000000000001</v>
      </c>
      <c r="Z26" s="941">
        <v>5.6863000000000001</v>
      </c>
      <c r="AA26" s="941">
        <v>2.1808000000000001</v>
      </c>
      <c r="AB26" s="941">
        <v>4.4001000000000001</v>
      </c>
      <c r="AC26" s="941">
        <v>0.91670000000000007</v>
      </c>
      <c r="AD26" s="941">
        <v>5.4659000000000004</v>
      </c>
      <c r="AE26" s="941">
        <v>2.0188000000000001</v>
      </c>
      <c r="AF26" s="941">
        <v>6.2277000000000005</v>
      </c>
      <c r="AG26" s="941">
        <v>2.8922000000000003</v>
      </c>
      <c r="AH26" s="941">
        <v>3.9809000000000001</v>
      </c>
      <c r="AI26" s="941">
        <v>0.54749999999999999</v>
      </c>
      <c r="AJ26" s="941">
        <v>6.9588000000000001</v>
      </c>
      <c r="AK26" s="941">
        <v>3.4613</v>
      </c>
    </row>
    <row r="27" spans="1:37" ht="1.5" customHeight="1" thickBot="1">
      <c r="A27" s="919"/>
      <c r="B27" s="253"/>
      <c r="C27" s="253"/>
      <c r="D27" s="253"/>
      <c r="E27" s="253"/>
      <c r="F27" s="253"/>
      <c r="G27" s="253"/>
      <c r="H27" s="253"/>
      <c r="J27" s="936" t="s">
        <v>1174</v>
      </c>
      <c r="K27" s="936"/>
      <c r="L27" s="253"/>
      <c r="M27" s="253"/>
      <c r="N27" s="253"/>
      <c r="O27" s="253"/>
      <c r="P27" s="253"/>
      <c r="Q27" s="253"/>
      <c r="R27" s="253"/>
      <c r="S27" s="253"/>
      <c r="T27" s="253"/>
      <c r="U27" s="253"/>
      <c r="V27" s="253"/>
      <c r="W27" s="253"/>
      <c r="X27" s="253"/>
      <c r="Y27" s="253"/>
      <c r="Z27" s="253"/>
      <c r="AA27" s="253"/>
      <c r="AB27" s="253"/>
      <c r="AC27" s="253"/>
      <c r="AD27" s="253"/>
      <c r="AE27" s="253"/>
      <c r="AF27" s="253"/>
      <c r="AG27" s="253"/>
      <c r="AH27" s="253"/>
      <c r="AI27" s="253"/>
      <c r="AJ27" s="253"/>
      <c r="AK27" s="253"/>
    </row>
    <row r="28" spans="1:37">
      <c r="A28" s="924" t="s">
        <v>205</v>
      </c>
      <c r="B28" s="916"/>
      <c r="C28" s="916"/>
      <c r="D28" s="916"/>
      <c r="E28" s="950"/>
      <c r="F28" s="950"/>
      <c r="G28" s="916"/>
      <c r="H28" s="916"/>
      <c r="I28" s="951"/>
      <c r="J28" s="951"/>
      <c r="K28" s="951"/>
      <c r="L28" s="924"/>
    </row>
    <row r="29" spans="1:37">
      <c r="A29" s="944" t="s">
        <v>1142</v>
      </c>
      <c r="B29" s="924"/>
      <c r="C29" s="924"/>
      <c r="D29" s="924"/>
      <c r="E29" s="924"/>
      <c r="F29" s="924"/>
      <c r="G29" s="924"/>
      <c r="H29" s="924"/>
      <c r="I29" s="924"/>
      <c r="J29" s="924"/>
      <c r="K29" s="924"/>
      <c r="L29" s="924"/>
      <c r="P29" s="943"/>
    </row>
    <row r="30" spans="1:37">
      <c r="A30" s="924" t="s">
        <v>1143</v>
      </c>
      <c r="B30" s="924"/>
      <c r="C30" s="924"/>
      <c r="D30" s="924"/>
      <c r="E30" s="924"/>
      <c r="F30" s="924"/>
      <c r="G30" s="924"/>
      <c r="H30" s="924"/>
      <c r="I30" s="924"/>
      <c r="J30" s="924"/>
      <c r="K30" s="924"/>
      <c r="L30" s="924"/>
      <c r="P30" s="943"/>
    </row>
    <row r="31" spans="1:37">
      <c r="A31" s="924" t="s">
        <v>1175</v>
      </c>
      <c r="B31" s="924"/>
      <c r="C31" s="924"/>
      <c r="D31" s="924"/>
      <c r="E31" s="924"/>
      <c r="F31" s="924"/>
      <c r="G31" s="924"/>
      <c r="H31" s="924"/>
      <c r="I31" s="924"/>
      <c r="J31" s="924"/>
      <c r="K31" s="924"/>
      <c r="L31" s="924"/>
      <c r="P31" s="943"/>
      <c r="S31" s="952"/>
    </row>
  </sheetData>
  <sheetProtection password="C3DF"/>
  <mergeCells count="20">
    <mergeCell ref="A2:AI2"/>
    <mergeCell ref="A3:AI4"/>
    <mergeCell ref="A16:AI16"/>
    <mergeCell ref="A17:AI17"/>
    <mergeCell ref="V19:W19"/>
    <mergeCell ref="X19:Y19"/>
    <mergeCell ref="Z19:AA19"/>
    <mergeCell ref="AB19:AC19"/>
    <mergeCell ref="AD19:AE19"/>
    <mergeCell ref="AF19:AG19"/>
    <mergeCell ref="AH19:AI19"/>
    <mergeCell ref="AJ19:AK19"/>
    <mergeCell ref="V20:W20"/>
    <mergeCell ref="X20:Y20"/>
    <mergeCell ref="Z20:AA20"/>
    <mergeCell ref="AB20:AC20"/>
    <mergeCell ref="AD20:AE20"/>
    <mergeCell ref="AF20:AG20"/>
    <mergeCell ref="AH20:AI20"/>
    <mergeCell ref="AJ20:AK20"/>
  </mergeCells>
  <printOptions horizontalCentered="1" verticalCentered="1"/>
  <pageMargins left="0.98425196850393704" right="0.98425196850393704" top="0.98425196850393704" bottom="0.98425196850393704" header="0.59055118110236227" footer="0.59055118110236227"/>
  <pageSetup paperSize="9" scale="10" orientation="landscape" useFirstPageNumber="1" verticalDpi="300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741109-9709-465B-B058-B2532F7D2FA6}">
  <sheetPr codeName="Hoja45"/>
  <dimension ref="A2:E42"/>
  <sheetViews>
    <sheetView workbookViewId="0"/>
  </sheetViews>
  <sheetFormatPr baseColWidth="10" defaultColWidth="11.6640625" defaultRowHeight="11.4"/>
  <cols>
    <col min="1" max="1" width="16.44140625" style="956" customWidth="1"/>
    <col min="2" max="2" width="18.5546875" style="956" customWidth="1"/>
    <col min="3" max="3" width="24.44140625" style="956" customWidth="1"/>
    <col min="4" max="4" width="25" style="956" customWidth="1"/>
    <col min="5" max="5" width="7.33203125" style="956" customWidth="1"/>
    <col min="6" max="256" width="11.6640625" style="956"/>
    <col min="257" max="257" width="16.44140625" style="956" customWidth="1"/>
    <col min="258" max="258" width="18.5546875" style="956" customWidth="1"/>
    <col min="259" max="259" width="24.44140625" style="956" customWidth="1"/>
    <col min="260" max="260" width="25" style="956" customWidth="1"/>
    <col min="261" max="261" width="7.33203125" style="956" customWidth="1"/>
    <col min="262" max="512" width="11.6640625" style="956"/>
    <col min="513" max="513" width="16.44140625" style="956" customWidth="1"/>
    <col min="514" max="514" width="18.5546875" style="956" customWidth="1"/>
    <col min="515" max="515" width="24.44140625" style="956" customWidth="1"/>
    <col min="516" max="516" width="25" style="956" customWidth="1"/>
    <col min="517" max="517" width="7.33203125" style="956" customWidth="1"/>
    <col min="518" max="768" width="11.6640625" style="956"/>
    <col min="769" max="769" width="16.44140625" style="956" customWidth="1"/>
    <col min="770" max="770" width="18.5546875" style="956" customWidth="1"/>
    <col min="771" max="771" width="24.44140625" style="956" customWidth="1"/>
    <col min="772" max="772" width="25" style="956" customWidth="1"/>
    <col min="773" max="773" width="7.33203125" style="956" customWidth="1"/>
    <col min="774" max="1024" width="11.6640625" style="956"/>
    <col min="1025" max="1025" width="16.44140625" style="956" customWidth="1"/>
    <col min="1026" max="1026" width="18.5546875" style="956" customWidth="1"/>
    <col min="1027" max="1027" width="24.44140625" style="956" customWidth="1"/>
    <col min="1028" max="1028" width="25" style="956" customWidth="1"/>
    <col min="1029" max="1029" width="7.33203125" style="956" customWidth="1"/>
    <col min="1030" max="1280" width="11.6640625" style="956"/>
    <col min="1281" max="1281" width="16.44140625" style="956" customWidth="1"/>
    <col min="1282" max="1282" width="18.5546875" style="956" customWidth="1"/>
    <col min="1283" max="1283" width="24.44140625" style="956" customWidth="1"/>
    <col min="1284" max="1284" width="25" style="956" customWidth="1"/>
    <col min="1285" max="1285" width="7.33203125" style="956" customWidth="1"/>
    <col min="1286" max="1536" width="11.6640625" style="956"/>
    <col min="1537" max="1537" width="16.44140625" style="956" customWidth="1"/>
    <col min="1538" max="1538" width="18.5546875" style="956" customWidth="1"/>
    <col min="1539" max="1539" width="24.44140625" style="956" customWidth="1"/>
    <col min="1540" max="1540" width="25" style="956" customWidth="1"/>
    <col min="1541" max="1541" width="7.33203125" style="956" customWidth="1"/>
    <col min="1542" max="1792" width="11.6640625" style="956"/>
    <col min="1793" max="1793" width="16.44140625" style="956" customWidth="1"/>
    <col min="1794" max="1794" width="18.5546875" style="956" customWidth="1"/>
    <col min="1795" max="1795" width="24.44140625" style="956" customWidth="1"/>
    <col min="1796" max="1796" width="25" style="956" customWidth="1"/>
    <col min="1797" max="1797" width="7.33203125" style="956" customWidth="1"/>
    <col min="1798" max="2048" width="11.6640625" style="956"/>
    <col min="2049" max="2049" width="16.44140625" style="956" customWidth="1"/>
    <col min="2050" max="2050" width="18.5546875" style="956" customWidth="1"/>
    <col min="2051" max="2051" width="24.44140625" style="956" customWidth="1"/>
    <col min="2052" max="2052" width="25" style="956" customWidth="1"/>
    <col min="2053" max="2053" width="7.33203125" style="956" customWidth="1"/>
    <col min="2054" max="2304" width="11.6640625" style="956"/>
    <col min="2305" max="2305" width="16.44140625" style="956" customWidth="1"/>
    <col min="2306" max="2306" width="18.5546875" style="956" customWidth="1"/>
    <col min="2307" max="2307" width="24.44140625" style="956" customWidth="1"/>
    <col min="2308" max="2308" width="25" style="956" customWidth="1"/>
    <col min="2309" max="2309" width="7.33203125" style="956" customWidth="1"/>
    <col min="2310" max="2560" width="11.6640625" style="956"/>
    <col min="2561" max="2561" width="16.44140625" style="956" customWidth="1"/>
    <col min="2562" max="2562" width="18.5546875" style="956" customWidth="1"/>
    <col min="2563" max="2563" width="24.44140625" style="956" customWidth="1"/>
    <col min="2564" max="2564" width="25" style="956" customWidth="1"/>
    <col min="2565" max="2565" width="7.33203125" style="956" customWidth="1"/>
    <col min="2566" max="2816" width="11.6640625" style="956"/>
    <col min="2817" max="2817" width="16.44140625" style="956" customWidth="1"/>
    <col min="2818" max="2818" width="18.5546875" style="956" customWidth="1"/>
    <col min="2819" max="2819" width="24.44140625" style="956" customWidth="1"/>
    <col min="2820" max="2820" width="25" style="956" customWidth="1"/>
    <col min="2821" max="2821" width="7.33203125" style="956" customWidth="1"/>
    <col min="2822" max="3072" width="11.6640625" style="956"/>
    <col min="3073" max="3073" width="16.44140625" style="956" customWidth="1"/>
    <col min="3074" max="3074" width="18.5546875" style="956" customWidth="1"/>
    <col min="3075" max="3075" width="24.44140625" style="956" customWidth="1"/>
    <col min="3076" max="3076" width="25" style="956" customWidth="1"/>
    <col min="3077" max="3077" width="7.33203125" style="956" customWidth="1"/>
    <col min="3078" max="3328" width="11.6640625" style="956"/>
    <col min="3329" max="3329" width="16.44140625" style="956" customWidth="1"/>
    <col min="3330" max="3330" width="18.5546875" style="956" customWidth="1"/>
    <col min="3331" max="3331" width="24.44140625" style="956" customWidth="1"/>
    <col min="3332" max="3332" width="25" style="956" customWidth="1"/>
    <col min="3333" max="3333" width="7.33203125" style="956" customWidth="1"/>
    <col min="3334" max="3584" width="11.6640625" style="956"/>
    <col min="3585" max="3585" width="16.44140625" style="956" customWidth="1"/>
    <col min="3586" max="3586" width="18.5546875" style="956" customWidth="1"/>
    <col min="3587" max="3587" width="24.44140625" style="956" customWidth="1"/>
    <col min="3588" max="3588" width="25" style="956" customWidth="1"/>
    <col min="3589" max="3589" width="7.33203125" style="956" customWidth="1"/>
    <col min="3590" max="3840" width="11.6640625" style="956"/>
    <col min="3841" max="3841" width="16.44140625" style="956" customWidth="1"/>
    <col min="3842" max="3842" width="18.5546875" style="956" customWidth="1"/>
    <col min="3843" max="3843" width="24.44140625" style="956" customWidth="1"/>
    <col min="3844" max="3844" width="25" style="956" customWidth="1"/>
    <col min="3845" max="3845" width="7.33203125" style="956" customWidth="1"/>
    <col min="3846" max="4096" width="11.6640625" style="956"/>
    <col min="4097" max="4097" width="16.44140625" style="956" customWidth="1"/>
    <col min="4098" max="4098" width="18.5546875" style="956" customWidth="1"/>
    <col min="4099" max="4099" width="24.44140625" style="956" customWidth="1"/>
    <col min="4100" max="4100" width="25" style="956" customWidth="1"/>
    <col min="4101" max="4101" width="7.33203125" style="956" customWidth="1"/>
    <col min="4102" max="4352" width="11.6640625" style="956"/>
    <col min="4353" max="4353" width="16.44140625" style="956" customWidth="1"/>
    <col min="4354" max="4354" width="18.5546875" style="956" customWidth="1"/>
    <col min="4355" max="4355" width="24.44140625" style="956" customWidth="1"/>
    <col min="4356" max="4356" width="25" style="956" customWidth="1"/>
    <col min="4357" max="4357" width="7.33203125" style="956" customWidth="1"/>
    <col min="4358" max="4608" width="11.6640625" style="956"/>
    <col min="4609" max="4609" width="16.44140625" style="956" customWidth="1"/>
    <col min="4610" max="4610" width="18.5546875" style="956" customWidth="1"/>
    <col min="4611" max="4611" width="24.44140625" style="956" customWidth="1"/>
    <col min="4612" max="4612" width="25" style="956" customWidth="1"/>
    <col min="4613" max="4613" width="7.33203125" style="956" customWidth="1"/>
    <col min="4614" max="4864" width="11.6640625" style="956"/>
    <col min="4865" max="4865" width="16.44140625" style="956" customWidth="1"/>
    <col min="4866" max="4866" width="18.5546875" style="956" customWidth="1"/>
    <col min="4867" max="4867" width="24.44140625" style="956" customWidth="1"/>
    <col min="4868" max="4868" width="25" style="956" customWidth="1"/>
    <col min="4869" max="4869" width="7.33203125" style="956" customWidth="1"/>
    <col min="4870" max="5120" width="11.6640625" style="956"/>
    <col min="5121" max="5121" width="16.44140625" style="956" customWidth="1"/>
    <col min="5122" max="5122" width="18.5546875" style="956" customWidth="1"/>
    <col min="5123" max="5123" width="24.44140625" style="956" customWidth="1"/>
    <col min="5124" max="5124" width="25" style="956" customWidth="1"/>
    <col min="5125" max="5125" width="7.33203125" style="956" customWidth="1"/>
    <col min="5126" max="5376" width="11.6640625" style="956"/>
    <col min="5377" max="5377" width="16.44140625" style="956" customWidth="1"/>
    <col min="5378" max="5378" width="18.5546875" style="956" customWidth="1"/>
    <col min="5379" max="5379" width="24.44140625" style="956" customWidth="1"/>
    <col min="5380" max="5380" width="25" style="956" customWidth="1"/>
    <col min="5381" max="5381" width="7.33203125" style="956" customWidth="1"/>
    <col min="5382" max="5632" width="11.6640625" style="956"/>
    <col min="5633" max="5633" width="16.44140625" style="956" customWidth="1"/>
    <col min="5634" max="5634" width="18.5546875" style="956" customWidth="1"/>
    <col min="5635" max="5635" width="24.44140625" style="956" customWidth="1"/>
    <col min="5636" max="5636" width="25" style="956" customWidth="1"/>
    <col min="5637" max="5637" width="7.33203125" style="956" customWidth="1"/>
    <col min="5638" max="5888" width="11.6640625" style="956"/>
    <col min="5889" max="5889" width="16.44140625" style="956" customWidth="1"/>
    <col min="5890" max="5890" width="18.5546875" style="956" customWidth="1"/>
    <col min="5891" max="5891" width="24.44140625" style="956" customWidth="1"/>
    <col min="5892" max="5892" width="25" style="956" customWidth="1"/>
    <col min="5893" max="5893" width="7.33203125" style="956" customWidth="1"/>
    <col min="5894" max="6144" width="11.6640625" style="956"/>
    <col min="6145" max="6145" width="16.44140625" style="956" customWidth="1"/>
    <col min="6146" max="6146" width="18.5546875" style="956" customWidth="1"/>
    <col min="6147" max="6147" width="24.44140625" style="956" customWidth="1"/>
    <col min="6148" max="6148" width="25" style="956" customWidth="1"/>
    <col min="6149" max="6149" width="7.33203125" style="956" customWidth="1"/>
    <col min="6150" max="6400" width="11.6640625" style="956"/>
    <col min="6401" max="6401" width="16.44140625" style="956" customWidth="1"/>
    <col min="6402" max="6402" width="18.5546875" style="956" customWidth="1"/>
    <col min="6403" max="6403" width="24.44140625" style="956" customWidth="1"/>
    <col min="6404" max="6404" width="25" style="956" customWidth="1"/>
    <col min="6405" max="6405" width="7.33203125" style="956" customWidth="1"/>
    <col min="6406" max="6656" width="11.6640625" style="956"/>
    <col min="6657" max="6657" width="16.44140625" style="956" customWidth="1"/>
    <col min="6658" max="6658" width="18.5546875" style="956" customWidth="1"/>
    <col min="6659" max="6659" width="24.44140625" style="956" customWidth="1"/>
    <col min="6660" max="6660" width="25" style="956" customWidth="1"/>
    <col min="6661" max="6661" width="7.33203125" style="956" customWidth="1"/>
    <col min="6662" max="6912" width="11.6640625" style="956"/>
    <col min="6913" max="6913" width="16.44140625" style="956" customWidth="1"/>
    <col min="6914" max="6914" width="18.5546875" style="956" customWidth="1"/>
    <col min="6915" max="6915" width="24.44140625" style="956" customWidth="1"/>
    <col min="6916" max="6916" width="25" style="956" customWidth="1"/>
    <col min="6917" max="6917" width="7.33203125" style="956" customWidth="1"/>
    <col min="6918" max="7168" width="11.6640625" style="956"/>
    <col min="7169" max="7169" width="16.44140625" style="956" customWidth="1"/>
    <col min="7170" max="7170" width="18.5546875" style="956" customWidth="1"/>
    <col min="7171" max="7171" width="24.44140625" style="956" customWidth="1"/>
    <col min="7172" max="7172" width="25" style="956" customWidth="1"/>
    <col min="7173" max="7173" width="7.33203125" style="956" customWidth="1"/>
    <col min="7174" max="7424" width="11.6640625" style="956"/>
    <col min="7425" max="7425" width="16.44140625" style="956" customWidth="1"/>
    <col min="7426" max="7426" width="18.5546875" style="956" customWidth="1"/>
    <col min="7427" max="7427" width="24.44140625" style="956" customWidth="1"/>
    <col min="7428" max="7428" width="25" style="956" customWidth="1"/>
    <col min="7429" max="7429" width="7.33203125" style="956" customWidth="1"/>
    <col min="7430" max="7680" width="11.6640625" style="956"/>
    <col min="7681" max="7681" width="16.44140625" style="956" customWidth="1"/>
    <col min="7682" max="7682" width="18.5546875" style="956" customWidth="1"/>
    <col min="7683" max="7683" width="24.44140625" style="956" customWidth="1"/>
    <col min="7684" max="7684" width="25" style="956" customWidth="1"/>
    <col min="7685" max="7685" width="7.33203125" style="956" customWidth="1"/>
    <col min="7686" max="7936" width="11.6640625" style="956"/>
    <col min="7937" max="7937" width="16.44140625" style="956" customWidth="1"/>
    <col min="7938" max="7938" width="18.5546875" style="956" customWidth="1"/>
    <col min="7939" max="7939" width="24.44140625" style="956" customWidth="1"/>
    <col min="7940" max="7940" width="25" style="956" customWidth="1"/>
    <col min="7941" max="7941" width="7.33203125" style="956" customWidth="1"/>
    <col min="7942" max="8192" width="11.6640625" style="956"/>
    <col min="8193" max="8193" width="16.44140625" style="956" customWidth="1"/>
    <col min="8194" max="8194" width="18.5546875" style="956" customWidth="1"/>
    <col min="8195" max="8195" width="24.44140625" style="956" customWidth="1"/>
    <col min="8196" max="8196" width="25" style="956" customWidth="1"/>
    <col min="8197" max="8197" width="7.33203125" style="956" customWidth="1"/>
    <col min="8198" max="8448" width="11.6640625" style="956"/>
    <col min="8449" max="8449" width="16.44140625" style="956" customWidth="1"/>
    <col min="8450" max="8450" width="18.5546875" style="956" customWidth="1"/>
    <col min="8451" max="8451" width="24.44140625" style="956" customWidth="1"/>
    <col min="8452" max="8452" width="25" style="956" customWidth="1"/>
    <col min="8453" max="8453" width="7.33203125" style="956" customWidth="1"/>
    <col min="8454" max="8704" width="11.6640625" style="956"/>
    <col min="8705" max="8705" width="16.44140625" style="956" customWidth="1"/>
    <col min="8706" max="8706" width="18.5546875" style="956" customWidth="1"/>
    <col min="8707" max="8707" width="24.44140625" style="956" customWidth="1"/>
    <col min="8708" max="8708" width="25" style="956" customWidth="1"/>
    <col min="8709" max="8709" width="7.33203125" style="956" customWidth="1"/>
    <col min="8710" max="8960" width="11.6640625" style="956"/>
    <col min="8961" max="8961" width="16.44140625" style="956" customWidth="1"/>
    <col min="8962" max="8962" width="18.5546875" style="956" customWidth="1"/>
    <col min="8963" max="8963" width="24.44140625" style="956" customWidth="1"/>
    <col min="8964" max="8964" width="25" style="956" customWidth="1"/>
    <col min="8965" max="8965" width="7.33203125" style="956" customWidth="1"/>
    <col min="8966" max="9216" width="11.6640625" style="956"/>
    <col min="9217" max="9217" width="16.44140625" style="956" customWidth="1"/>
    <col min="9218" max="9218" width="18.5546875" style="956" customWidth="1"/>
    <col min="9219" max="9219" width="24.44140625" style="956" customWidth="1"/>
    <col min="9220" max="9220" width="25" style="956" customWidth="1"/>
    <col min="9221" max="9221" width="7.33203125" style="956" customWidth="1"/>
    <col min="9222" max="9472" width="11.6640625" style="956"/>
    <col min="9473" max="9473" width="16.44140625" style="956" customWidth="1"/>
    <col min="9474" max="9474" width="18.5546875" style="956" customWidth="1"/>
    <col min="9475" max="9475" width="24.44140625" style="956" customWidth="1"/>
    <col min="9476" max="9476" width="25" style="956" customWidth="1"/>
    <col min="9477" max="9477" width="7.33203125" style="956" customWidth="1"/>
    <col min="9478" max="9728" width="11.6640625" style="956"/>
    <col min="9729" max="9729" width="16.44140625" style="956" customWidth="1"/>
    <col min="9730" max="9730" width="18.5546875" style="956" customWidth="1"/>
    <col min="9731" max="9731" width="24.44140625" style="956" customWidth="1"/>
    <col min="9732" max="9732" width="25" style="956" customWidth="1"/>
    <col min="9733" max="9733" width="7.33203125" style="956" customWidth="1"/>
    <col min="9734" max="9984" width="11.6640625" style="956"/>
    <col min="9985" max="9985" width="16.44140625" style="956" customWidth="1"/>
    <col min="9986" max="9986" width="18.5546875" style="956" customWidth="1"/>
    <col min="9987" max="9987" width="24.44140625" style="956" customWidth="1"/>
    <col min="9988" max="9988" width="25" style="956" customWidth="1"/>
    <col min="9989" max="9989" width="7.33203125" style="956" customWidth="1"/>
    <col min="9990" max="10240" width="11.6640625" style="956"/>
    <col min="10241" max="10241" width="16.44140625" style="956" customWidth="1"/>
    <col min="10242" max="10242" width="18.5546875" style="956" customWidth="1"/>
    <col min="10243" max="10243" width="24.44140625" style="956" customWidth="1"/>
    <col min="10244" max="10244" width="25" style="956" customWidth="1"/>
    <col min="10245" max="10245" width="7.33203125" style="956" customWidth="1"/>
    <col min="10246" max="10496" width="11.6640625" style="956"/>
    <col min="10497" max="10497" width="16.44140625" style="956" customWidth="1"/>
    <col min="10498" max="10498" width="18.5546875" style="956" customWidth="1"/>
    <col min="10499" max="10499" width="24.44140625" style="956" customWidth="1"/>
    <col min="10500" max="10500" width="25" style="956" customWidth="1"/>
    <col min="10501" max="10501" width="7.33203125" style="956" customWidth="1"/>
    <col min="10502" max="10752" width="11.6640625" style="956"/>
    <col min="10753" max="10753" width="16.44140625" style="956" customWidth="1"/>
    <col min="10754" max="10754" width="18.5546875" style="956" customWidth="1"/>
    <col min="10755" max="10755" width="24.44140625" style="956" customWidth="1"/>
    <col min="10756" max="10756" width="25" style="956" customWidth="1"/>
    <col min="10757" max="10757" width="7.33203125" style="956" customWidth="1"/>
    <col min="10758" max="11008" width="11.6640625" style="956"/>
    <col min="11009" max="11009" width="16.44140625" style="956" customWidth="1"/>
    <col min="11010" max="11010" width="18.5546875" style="956" customWidth="1"/>
    <col min="11011" max="11011" width="24.44140625" style="956" customWidth="1"/>
    <col min="11012" max="11012" width="25" style="956" customWidth="1"/>
    <col min="11013" max="11013" width="7.33203125" style="956" customWidth="1"/>
    <col min="11014" max="11264" width="11.6640625" style="956"/>
    <col min="11265" max="11265" width="16.44140625" style="956" customWidth="1"/>
    <col min="11266" max="11266" width="18.5546875" style="956" customWidth="1"/>
    <col min="11267" max="11267" width="24.44140625" style="956" customWidth="1"/>
    <col min="11268" max="11268" width="25" style="956" customWidth="1"/>
    <col min="11269" max="11269" width="7.33203125" style="956" customWidth="1"/>
    <col min="11270" max="11520" width="11.6640625" style="956"/>
    <col min="11521" max="11521" width="16.44140625" style="956" customWidth="1"/>
    <col min="11522" max="11522" width="18.5546875" style="956" customWidth="1"/>
    <col min="11523" max="11523" width="24.44140625" style="956" customWidth="1"/>
    <col min="11524" max="11524" width="25" style="956" customWidth="1"/>
    <col min="11525" max="11525" width="7.33203125" style="956" customWidth="1"/>
    <col min="11526" max="11776" width="11.6640625" style="956"/>
    <col min="11777" max="11777" width="16.44140625" style="956" customWidth="1"/>
    <col min="11778" max="11778" width="18.5546875" style="956" customWidth="1"/>
    <col min="11779" max="11779" width="24.44140625" style="956" customWidth="1"/>
    <col min="11780" max="11780" width="25" style="956" customWidth="1"/>
    <col min="11781" max="11781" width="7.33203125" style="956" customWidth="1"/>
    <col min="11782" max="12032" width="11.6640625" style="956"/>
    <col min="12033" max="12033" width="16.44140625" style="956" customWidth="1"/>
    <col min="12034" max="12034" width="18.5546875" style="956" customWidth="1"/>
    <col min="12035" max="12035" width="24.44140625" style="956" customWidth="1"/>
    <col min="12036" max="12036" width="25" style="956" customWidth="1"/>
    <col min="12037" max="12037" width="7.33203125" style="956" customWidth="1"/>
    <col min="12038" max="12288" width="11.6640625" style="956"/>
    <col min="12289" max="12289" width="16.44140625" style="956" customWidth="1"/>
    <col min="12290" max="12290" width="18.5546875" style="956" customWidth="1"/>
    <col min="12291" max="12291" width="24.44140625" style="956" customWidth="1"/>
    <col min="12292" max="12292" width="25" style="956" customWidth="1"/>
    <col min="12293" max="12293" width="7.33203125" style="956" customWidth="1"/>
    <col min="12294" max="12544" width="11.6640625" style="956"/>
    <col min="12545" max="12545" width="16.44140625" style="956" customWidth="1"/>
    <col min="12546" max="12546" width="18.5546875" style="956" customWidth="1"/>
    <col min="12547" max="12547" width="24.44140625" style="956" customWidth="1"/>
    <col min="12548" max="12548" width="25" style="956" customWidth="1"/>
    <col min="12549" max="12549" width="7.33203125" style="956" customWidth="1"/>
    <col min="12550" max="12800" width="11.6640625" style="956"/>
    <col min="12801" max="12801" width="16.44140625" style="956" customWidth="1"/>
    <col min="12802" max="12802" width="18.5546875" style="956" customWidth="1"/>
    <col min="12803" max="12803" width="24.44140625" style="956" customWidth="1"/>
    <col min="12804" max="12804" width="25" style="956" customWidth="1"/>
    <col min="12805" max="12805" width="7.33203125" style="956" customWidth="1"/>
    <col min="12806" max="13056" width="11.6640625" style="956"/>
    <col min="13057" max="13057" width="16.44140625" style="956" customWidth="1"/>
    <col min="13058" max="13058" width="18.5546875" style="956" customWidth="1"/>
    <col min="13059" max="13059" width="24.44140625" style="956" customWidth="1"/>
    <col min="13060" max="13060" width="25" style="956" customWidth="1"/>
    <col min="13061" max="13061" width="7.33203125" style="956" customWidth="1"/>
    <col min="13062" max="13312" width="11.6640625" style="956"/>
    <col min="13313" max="13313" width="16.44140625" style="956" customWidth="1"/>
    <col min="13314" max="13314" width="18.5546875" style="956" customWidth="1"/>
    <col min="13315" max="13315" width="24.44140625" style="956" customWidth="1"/>
    <col min="13316" max="13316" width="25" style="956" customWidth="1"/>
    <col min="13317" max="13317" width="7.33203125" style="956" customWidth="1"/>
    <col min="13318" max="13568" width="11.6640625" style="956"/>
    <col min="13569" max="13569" width="16.44140625" style="956" customWidth="1"/>
    <col min="13570" max="13570" width="18.5546875" style="956" customWidth="1"/>
    <col min="13571" max="13571" width="24.44140625" style="956" customWidth="1"/>
    <col min="13572" max="13572" width="25" style="956" customWidth="1"/>
    <col min="13573" max="13573" width="7.33203125" style="956" customWidth="1"/>
    <col min="13574" max="13824" width="11.6640625" style="956"/>
    <col min="13825" max="13825" width="16.44140625" style="956" customWidth="1"/>
    <col min="13826" max="13826" width="18.5546875" style="956" customWidth="1"/>
    <col min="13827" max="13827" width="24.44140625" style="956" customWidth="1"/>
    <col min="13828" max="13828" width="25" style="956" customWidth="1"/>
    <col min="13829" max="13829" width="7.33203125" style="956" customWidth="1"/>
    <col min="13830" max="14080" width="11.6640625" style="956"/>
    <col min="14081" max="14081" width="16.44140625" style="956" customWidth="1"/>
    <col min="14082" max="14082" width="18.5546875" style="956" customWidth="1"/>
    <col min="14083" max="14083" width="24.44140625" style="956" customWidth="1"/>
    <col min="14084" max="14084" width="25" style="956" customWidth="1"/>
    <col min="14085" max="14085" width="7.33203125" style="956" customWidth="1"/>
    <col min="14086" max="14336" width="11.6640625" style="956"/>
    <col min="14337" max="14337" width="16.44140625" style="956" customWidth="1"/>
    <col min="14338" max="14338" width="18.5546875" style="956" customWidth="1"/>
    <col min="14339" max="14339" width="24.44140625" style="956" customWidth="1"/>
    <col min="14340" max="14340" width="25" style="956" customWidth="1"/>
    <col min="14341" max="14341" width="7.33203125" style="956" customWidth="1"/>
    <col min="14342" max="14592" width="11.6640625" style="956"/>
    <col min="14593" max="14593" width="16.44140625" style="956" customWidth="1"/>
    <col min="14594" max="14594" width="18.5546875" style="956" customWidth="1"/>
    <col min="14595" max="14595" width="24.44140625" style="956" customWidth="1"/>
    <col min="14596" max="14596" width="25" style="956" customWidth="1"/>
    <col min="14597" max="14597" width="7.33203125" style="956" customWidth="1"/>
    <col min="14598" max="14848" width="11.6640625" style="956"/>
    <col min="14849" max="14849" width="16.44140625" style="956" customWidth="1"/>
    <col min="14850" max="14850" width="18.5546875" style="956" customWidth="1"/>
    <col min="14851" max="14851" width="24.44140625" style="956" customWidth="1"/>
    <col min="14852" max="14852" width="25" style="956" customWidth="1"/>
    <col min="14853" max="14853" width="7.33203125" style="956" customWidth="1"/>
    <col min="14854" max="15104" width="11.6640625" style="956"/>
    <col min="15105" max="15105" width="16.44140625" style="956" customWidth="1"/>
    <col min="15106" max="15106" width="18.5546875" style="956" customWidth="1"/>
    <col min="15107" max="15107" width="24.44140625" style="956" customWidth="1"/>
    <col min="15108" max="15108" width="25" style="956" customWidth="1"/>
    <col min="15109" max="15109" width="7.33203125" style="956" customWidth="1"/>
    <col min="15110" max="15360" width="11.6640625" style="956"/>
    <col min="15361" max="15361" width="16.44140625" style="956" customWidth="1"/>
    <col min="15362" max="15362" width="18.5546875" style="956" customWidth="1"/>
    <col min="15363" max="15363" width="24.44140625" style="956" customWidth="1"/>
    <col min="15364" max="15364" width="25" style="956" customWidth="1"/>
    <col min="15365" max="15365" width="7.33203125" style="956" customWidth="1"/>
    <col min="15366" max="15616" width="11.6640625" style="956"/>
    <col min="15617" max="15617" width="16.44140625" style="956" customWidth="1"/>
    <col min="15618" max="15618" width="18.5546875" style="956" customWidth="1"/>
    <col min="15619" max="15619" width="24.44140625" style="956" customWidth="1"/>
    <col min="15620" max="15620" width="25" style="956" customWidth="1"/>
    <col min="15621" max="15621" width="7.33203125" style="956" customWidth="1"/>
    <col min="15622" max="15872" width="11.6640625" style="956"/>
    <col min="15873" max="15873" width="16.44140625" style="956" customWidth="1"/>
    <col min="15874" max="15874" width="18.5546875" style="956" customWidth="1"/>
    <col min="15875" max="15875" width="24.44140625" style="956" customWidth="1"/>
    <col min="15876" max="15876" width="25" style="956" customWidth="1"/>
    <col min="15877" max="15877" width="7.33203125" style="956" customWidth="1"/>
    <col min="15878" max="16128" width="11.6640625" style="956"/>
    <col min="16129" max="16129" width="16.44140625" style="956" customWidth="1"/>
    <col min="16130" max="16130" width="18.5546875" style="956" customWidth="1"/>
    <col min="16131" max="16131" width="24.44140625" style="956" customWidth="1"/>
    <col min="16132" max="16132" width="25" style="956" customWidth="1"/>
    <col min="16133" max="16133" width="7.33203125" style="956" customWidth="1"/>
    <col min="16134" max="16384" width="11.6640625" style="956"/>
  </cols>
  <sheetData>
    <row r="2" spans="1:5" ht="61.2">
      <c r="A2" s="953" t="s">
        <v>53</v>
      </c>
      <c r="B2" s="954"/>
      <c r="C2" s="954"/>
      <c r="D2" s="954"/>
      <c r="E2" s="955"/>
    </row>
    <row r="3" spans="1:5" ht="24.6">
      <c r="A3" s="957" t="s">
        <v>1176</v>
      </c>
      <c r="B3" s="958"/>
      <c r="C3" s="958"/>
      <c r="D3" s="958"/>
      <c r="E3" s="959"/>
    </row>
    <row r="4" spans="1:5" ht="19.5" customHeight="1">
      <c r="A4" s="960"/>
      <c r="B4" s="961"/>
      <c r="C4" s="961"/>
      <c r="D4" s="961"/>
      <c r="E4" s="959"/>
    </row>
    <row r="5" spans="1:5" s="964" customFormat="1" ht="27" customHeight="1">
      <c r="A5" s="962" t="s">
        <v>1177</v>
      </c>
      <c r="B5" s="963"/>
      <c r="C5" s="963"/>
      <c r="D5" s="963"/>
    </row>
    <row r="6" spans="1:5" s="964" customFormat="1" ht="27" customHeight="1">
      <c r="A6" s="965"/>
      <c r="B6" s="963"/>
      <c r="C6" s="963"/>
      <c r="D6" s="963"/>
    </row>
    <row r="7" spans="1:5" s="964" customFormat="1" ht="46.5" customHeight="1">
      <c r="A7" s="966" t="s">
        <v>1178</v>
      </c>
      <c r="B7" s="966" t="s">
        <v>441</v>
      </c>
      <c r="C7" s="967" t="s">
        <v>1179</v>
      </c>
      <c r="D7" s="967" t="s">
        <v>1180</v>
      </c>
    </row>
    <row r="8" spans="1:5" s="964" customFormat="1" ht="18" customHeight="1">
      <c r="A8" s="968" t="s">
        <v>1181</v>
      </c>
      <c r="B8" s="969" t="s">
        <v>117</v>
      </c>
      <c r="C8" s="970">
        <v>28.87</v>
      </c>
      <c r="D8" s="971">
        <v>2456.0743050000001</v>
      </c>
    </row>
    <row r="9" spans="1:5" s="964" customFormat="1" ht="18" customHeight="1">
      <c r="A9" s="972" t="s">
        <v>1182</v>
      </c>
      <c r="B9" s="969" t="s">
        <v>119</v>
      </c>
      <c r="C9" s="973">
        <v>27.508400000000002</v>
      </c>
      <c r="D9" s="971">
        <v>1624.240708</v>
      </c>
    </row>
    <row r="10" spans="1:5" s="964" customFormat="1" ht="18" customHeight="1">
      <c r="A10" s="972" t="s">
        <v>1183</v>
      </c>
      <c r="B10" s="969" t="s">
        <v>1184</v>
      </c>
      <c r="C10" s="973">
        <v>27.3855</v>
      </c>
      <c r="D10" s="971">
        <v>198.062139</v>
      </c>
    </row>
    <row r="11" spans="1:5" s="964" customFormat="1" ht="18" customHeight="1">
      <c r="A11" s="974" t="s">
        <v>1185</v>
      </c>
      <c r="B11" s="975" t="s">
        <v>118</v>
      </c>
      <c r="C11" s="976">
        <v>25.411200000000001</v>
      </c>
      <c r="D11" s="977">
        <v>1733.682548</v>
      </c>
    </row>
    <row r="12" spans="1:5" s="964" customFormat="1" ht="30" customHeight="1">
      <c r="A12" s="972"/>
      <c r="B12" s="972"/>
      <c r="C12" s="973"/>
      <c r="D12" s="971"/>
    </row>
    <row r="13" spans="1:5" s="964" customFormat="1" ht="24.75" customHeight="1">
      <c r="A13" s="962" t="s">
        <v>1186</v>
      </c>
      <c r="B13" s="963"/>
      <c r="C13" s="963"/>
      <c r="D13" s="963"/>
    </row>
    <row r="14" spans="1:5" s="964" customFormat="1" ht="6.75" customHeight="1">
      <c r="A14" s="962"/>
      <c r="B14" s="963"/>
      <c r="C14" s="963"/>
      <c r="D14" s="963"/>
    </row>
    <row r="15" spans="1:5" s="981" customFormat="1" ht="39" customHeight="1">
      <c r="A15" s="978" t="s">
        <v>1178</v>
      </c>
      <c r="B15" s="978" t="s">
        <v>441</v>
      </c>
      <c r="C15" s="979" t="s">
        <v>1179</v>
      </c>
      <c r="D15" s="979" t="s">
        <v>1180</v>
      </c>
      <c r="E15" s="980"/>
    </row>
    <row r="16" spans="1:5" s="983" customFormat="1" ht="15" customHeight="1">
      <c r="A16" s="968" t="s">
        <v>1181</v>
      </c>
      <c r="B16" s="969" t="s">
        <v>1184</v>
      </c>
      <c r="C16" s="970">
        <v>2.9114</v>
      </c>
      <c r="D16" s="971">
        <v>1410.1870249999999</v>
      </c>
      <c r="E16" s="982"/>
    </row>
    <row r="17" spans="1:5" s="983" customFormat="1" ht="15" customHeight="1">
      <c r="A17" s="972" t="s">
        <v>1182</v>
      </c>
      <c r="B17" s="969" t="s">
        <v>118</v>
      </c>
      <c r="C17" s="973">
        <v>2.6903000000000001</v>
      </c>
      <c r="D17" s="971">
        <v>6413.2742509999998</v>
      </c>
      <c r="E17" s="982"/>
    </row>
    <row r="18" spans="1:5" s="983" customFormat="1" ht="15" customHeight="1">
      <c r="A18" s="972" t="s">
        <v>1183</v>
      </c>
      <c r="B18" s="969" t="s">
        <v>117</v>
      </c>
      <c r="C18" s="973">
        <v>2.6068000000000002</v>
      </c>
      <c r="D18" s="971">
        <v>7401.3419450000001</v>
      </c>
      <c r="E18" s="982"/>
    </row>
    <row r="19" spans="1:5" s="983" customFormat="1" ht="15.75" customHeight="1">
      <c r="A19" s="974" t="s">
        <v>1185</v>
      </c>
      <c r="B19" s="975" t="s">
        <v>119</v>
      </c>
      <c r="C19" s="976">
        <v>2.4419</v>
      </c>
      <c r="D19" s="977">
        <v>4472.8050679999997</v>
      </c>
      <c r="E19" s="982"/>
    </row>
    <row r="20" spans="1:5" ht="22.5" customHeight="1">
      <c r="A20" s="123"/>
      <c r="B20" s="123"/>
      <c r="C20" s="123"/>
      <c r="D20" s="984"/>
    </row>
    <row r="21" spans="1:5" ht="27" customHeight="1">
      <c r="A21" s="965" t="s">
        <v>1187</v>
      </c>
      <c r="B21" s="963"/>
      <c r="C21" s="963"/>
      <c r="D21" s="963"/>
    </row>
    <row r="22" spans="1:5" ht="6" customHeight="1">
      <c r="A22" s="985"/>
      <c r="B22" s="963"/>
      <c r="C22" s="963"/>
      <c r="D22" s="963"/>
    </row>
    <row r="23" spans="1:5" s="981" customFormat="1" ht="38.25" customHeight="1">
      <c r="A23" s="978" t="s">
        <v>1178</v>
      </c>
      <c r="B23" s="986" t="s">
        <v>441</v>
      </c>
      <c r="C23" s="987" t="s">
        <v>1179</v>
      </c>
      <c r="D23" s="987" t="s">
        <v>1180</v>
      </c>
      <c r="E23" s="980"/>
    </row>
    <row r="24" spans="1:5" s="983" customFormat="1" ht="15" customHeight="1">
      <c r="A24" s="968" t="s">
        <v>1181</v>
      </c>
      <c r="B24" s="969" t="s">
        <v>1184</v>
      </c>
      <c r="C24" s="970">
        <v>2.4472</v>
      </c>
      <c r="D24" s="971">
        <v>9612.4360300000008</v>
      </c>
    </row>
    <row r="25" spans="1:5" s="983" customFormat="1" ht="15" customHeight="1">
      <c r="A25" s="972" t="s">
        <v>1182</v>
      </c>
      <c r="B25" s="969" t="s">
        <v>117</v>
      </c>
      <c r="C25" s="973">
        <v>2.1049000000000002</v>
      </c>
      <c r="D25" s="971">
        <v>24623.23746</v>
      </c>
      <c r="E25" s="982"/>
    </row>
    <row r="26" spans="1:5" s="983" customFormat="1" ht="15" customHeight="1">
      <c r="A26" s="972" t="s">
        <v>1183</v>
      </c>
      <c r="B26" s="969" t="s">
        <v>119</v>
      </c>
      <c r="C26" s="973">
        <v>2.0156000000000001</v>
      </c>
      <c r="D26" s="971">
        <v>12796.154406</v>
      </c>
      <c r="E26" s="988"/>
    </row>
    <row r="27" spans="1:5" s="983" customFormat="1" ht="15" customHeight="1">
      <c r="A27" s="974" t="s">
        <v>1185</v>
      </c>
      <c r="B27" s="975" t="s">
        <v>118</v>
      </c>
      <c r="C27" s="976">
        <v>1.8078000000000001</v>
      </c>
      <c r="D27" s="977">
        <v>21045.929003000001</v>
      </c>
      <c r="E27" s="988"/>
    </row>
    <row r="28" spans="1:5" ht="24" customHeight="1">
      <c r="A28" s="123"/>
      <c r="B28" s="123"/>
      <c r="C28" s="123"/>
      <c r="D28" s="123"/>
      <c r="E28" s="989"/>
    </row>
    <row r="29" spans="1:5" ht="27" customHeight="1">
      <c r="A29" s="965" t="s">
        <v>1188</v>
      </c>
      <c r="B29" s="963"/>
      <c r="C29" s="963"/>
      <c r="D29" s="963"/>
      <c r="E29" s="990"/>
    </row>
    <row r="30" spans="1:5" ht="9.75" customHeight="1">
      <c r="A30" s="985"/>
      <c r="B30" s="963"/>
      <c r="C30" s="963"/>
      <c r="D30" s="963"/>
      <c r="E30" s="990"/>
    </row>
    <row r="31" spans="1:5" s="981" customFormat="1" ht="40.5" customHeight="1">
      <c r="A31" s="978" t="s">
        <v>1178</v>
      </c>
      <c r="B31" s="986" t="s">
        <v>441</v>
      </c>
      <c r="C31" s="987" t="s">
        <v>1179</v>
      </c>
      <c r="D31" s="987" t="s">
        <v>1180</v>
      </c>
      <c r="E31" s="980"/>
    </row>
    <row r="32" spans="1:5" ht="15" customHeight="1">
      <c r="A32" s="968" t="s">
        <v>1181</v>
      </c>
      <c r="B32" s="969" t="s">
        <v>114</v>
      </c>
      <c r="C32" s="970">
        <v>1.4179000000000002</v>
      </c>
      <c r="D32" s="971">
        <v>3486.2948470000001</v>
      </c>
      <c r="E32" s="991"/>
    </row>
    <row r="33" spans="1:5" ht="15" customHeight="1">
      <c r="A33" s="972" t="s">
        <v>1182</v>
      </c>
      <c r="B33" s="969" t="s">
        <v>119</v>
      </c>
      <c r="C33" s="973">
        <v>0.9850000000000001</v>
      </c>
      <c r="D33" s="971">
        <v>3292.4366220000002</v>
      </c>
    </row>
    <row r="34" spans="1:5" ht="14.25" customHeight="1">
      <c r="A34" s="972" t="s">
        <v>1183</v>
      </c>
      <c r="B34" s="969" t="s">
        <v>117</v>
      </c>
      <c r="C34" s="973">
        <v>0.54339999999999999</v>
      </c>
      <c r="D34" s="971">
        <v>3213.248024</v>
      </c>
      <c r="E34" s="991"/>
    </row>
    <row r="35" spans="1:5" ht="17.25" customHeight="1">
      <c r="A35" s="974" t="s">
        <v>1185</v>
      </c>
      <c r="B35" s="975" t="s">
        <v>118</v>
      </c>
      <c r="C35" s="976">
        <v>0.30880000000000002</v>
      </c>
      <c r="D35" s="977">
        <v>2949.367467</v>
      </c>
    </row>
    <row r="36" spans="1:5" s="981" customFormat="1" ht="13.2">
      <c r="A36" s="992" t="s">
        <v>205</v>
      </c>
      <c r="B36" s="993"/>
      <c r="C36" s="993"/>
      <c r="D36" s="993"/>
    </row>
    <row r="37" spans="1:5" s="981" customFormat="1" ht="13.2">
      <c r="A37" s="969" t="s">
        <v>1189</v>
      </c>
      <c r="B37" s="993"/>
      <c r="C37" s="993"/>
      <c r="D37" s="993"/>
    </row>
    <row r="38" spans="1:5" s="981" customFormat="1" ht="13.2">
      <c r="A38" s="969" t="s">
        <v>1190</v>
      </c>
      <c r="B38" s="993"/>
      <c r="C38" s="993"/>
      <c r="D38" s="993"/>
    </row>
    <row r="39" spans="1:5" s="981" customFormat="1" ht="13.2">
      <c r="A39" s="969" t="s">
        <v>1191</v>
      </c>
      <c r="B39" s="123"/>
      <c r="C39" s="123"/>
      <c r="D39" s="123"/>
    </row>
    <row r="40" spans="1:5" ht="13.2">
      <c r="A40" s="969" t="s">
        <v>1192</v>
      </c>
      <c r="B40" s="993"/>
      <c r="C40" s="993"/>
      <c r="D40" s="993"/>
    </row>
    <row r="41" spans="1:5" ht="13.2">
      <c r="A41" s="969" t="s">
        <v>1193</v>
      </c>
      <c r="B41" s="993"/>
      <c r="C41" s="993"/>
      <c r="D41" s="993"/>
    </row>
    <row r="42" spans="1:5" s="981" customFormat="1" ht="13.5" customHeight="1">
      <c r="A42" s="969" t="s">
        <v>1194</v>
      </c>
      <c r="B42" s="993"/>
      <c r="C42" s="993"/>
      <c r="D42" s="993"/>
    </row>
  </sheetData>
  <printOptions horizontalCentered="1" verticalCentered="1"/>
  <pageMargins left="0.78740157480314965" right="0.78740157480314965" top="0.98425196850393704" bottom="0.98425196850393704" header="0" footer="0"/>
  <pageSetup paperSize="9" scale="72" orientation="portrait" r:id="rId1"/>
  <headerFooter alignWithMargins="0"/>
  <rowBreaks count="1" manualBreakCount="1">
    <brk id="51" max="4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EC61B5-5CF8-46BA-954D-9818C62C3790}">
  <sheetPr codeName="Hoja46"/>
  <dimension ref="A1:F35"/>
  <sheetViews>
    <sheetView workbookViewId="0">
      <selection activeCell="B1" sqref="B1"/>
    </sheetView>
  </sheetViews>
  <sheetFormatPr baseColWidth="10" defaultColWidth="11.44140625" defaultRowHeight="13.2"/>
  <cols>
    <col min="1" max="1" width="16.44140625" style="80" customWidth="1"/>
    <col min="2" max="2" width="25.33203125" style="80" customWidth="1"/>
    <col min="3" max="5" width="16.44140625" style="80" customWidth="1"/>
    <col min="6" max="6" width="12.5546875" style="80" bestFit="1" customWidth="1"/>
    <col min="7" max="256" width="11.44140625" style="80"/>
    <col min="257" max="257" width="16.44140625" style="80" customWidth="1"/>
    <col min="258" max="258" width="25.33203125" style="80" customWidth="1"/>
    <col min="259" max="261" width="16.44140625" style="80" customWidth="1"/>
    <col min="262" max="262" width="12.5546875" style="80" bestFit="1" customWidth="1"/>
    <col min="263" max="512" width="11.44140625" style="80"/>
    <col min="513" max="513" width="16.44140625" style="80" customWidth="1"/>
    <col min="514" max="514" width="25.33203125" style="80" customWidth="1"/>
    <col min="515" max="517" width="16.44140625" style="80" customWidth="1"/>
    <col min="518" max="518" width="12.5546875" style="80" bestFit="1" customWidth="1"/>
    <col min="519" max="768" width="11.44140625" style="80"/>
    <col min="769" max="769" width="16.44140625" style="80" customWidth="1"/>
    <col min="770" max="770" width="25.33203125" style="80" customWidth="1"/>
    <col min="771" max="773" width="16.44140625" style="80" customWidth="1"/>
    <col min="774" max="774" width="12.5546875" style="80" bestFit="1" customWidth="1"/>
    <col min="775" max="1024" width="11.44140625" style="80"/>
    <col min="1025" max="1025" width="16.44140625" style="80" customWidth="1"/>
    <col min="1026" max="1026" width="25.33203125" style="80" customWidth="1"/>
    <col min="1027" max="1029" width="16.44140625" style="80" customWidth="1"/>
    <col min="1030" max="1030" width="12.5546875" style="80" bestFit="1" customWidth="1"/>
    <col min="1031" max="1280" width="11.44140625" style="80"/>
    <col min="1281" max="1281" width="16.44140625" style="80" customWidth="1"/>
    <col min="1282" max="1282" width="25.33203125" style="80" customWidth="1"/>
    <col min="1283" max="1285" width="16.44140625" style="80" customWidth="1"/>
    <col min="1286" max="1286" width="12.5546875" style="80" bestFit="1" customWidth="1"/>
    <col min="1287" max="1536" width="11.44140625" style="80"/>
    <col min="1537" max="1537" width="16.44140625" style="80" customWidth="1"/>
    <col min="1538" max="1538" width="25.33203125" style="80" customWidth="1"/>
    <col min="1539" max="1541" width="16.44140625" style="80" customWidth="1"/>
    <col min="1542" max="1542" width="12.5546875" style="80" bestFit="1" customWidth="1"/>
    <col min="1543" max="1792" width="11.44140625" style="80"/>
    <col min="1793" max="1793" width="16.44140625" style="80" customWidth="1"/>
    <col min="1794" max="1794" width="25.33203125" style="80" customWidth="1"/>
    <col min="1795" max="1797" width="16.44140625" style="80" customWidth="1"/>
    <col min="1798" max="1798" width="12.5546875" style="80" bestFit="1" customWidth="1"/>
    <col min="1799" max="2048" width="11.44140625" style="80"/>
    <col min="2049" max="2049" width="16.44140625" style="80" customWidth="1"/>
    <col min="2050" max="2050" width="25.33203125" style="80" customWidth="1"/>
    <col min="2051" max="2053" width="16.44140625" style="80" customWidth="1"/>
    <col min="2054" max="2054" width="12.5546875" style="80" bestFit="1" customWidth="1"/>
    <col min="2055" max="2304" width="11.44140625" style="80"/>
    <col min="2305" max="2305" width="16.44140625" style="80" customWidth="1"/>
    <col min="2306" max="2306" width="25.33203125" style="80" customWidth="1"/>
    <col min="2307" max="2309" width="16.44140625" style="80" customWidth="1"/>
    <col min="2310" max="2310" width="12.5546875" style="80" bestFit="1" customWidth="1"/>
    <col min="2311" max="2560" width="11.44140625" style="80"/>
    <col min="2561" max="2561" width="16.44140625" style="80" customWidth="1"/>
    <col min="2562" max="2562" width="25.33203125" style="80" customWidth="1"/>
    <col min="2563" max="2565" width="16.44140625" style="80" customWidth="1"/>
    <col min="2566" max="2566" width="12.5546875" style="80" bestFit="1" customWidth="1"/>
    <col min="2567" max="2816" width="11.44140625" style="80"/>
    <col min="2817" max="2817" width="16.44140625" style="80" customWidth="1"/>
    <col min="2818" max="2818" width="25.33203125" style="80" customWidth="1"/>
    <col min="2819" max="2821" width="16.44140625" style="80" customWidth="1"/>
    <col min="2822" max="2822" width="12.5546875" style="80" bestFit="1" customWidth="1"/>
    <col min="2823" max="3072" width="11.44140625" style="80"/>
    <col min="3073" max="3073" width="16.44140625" style="80" customWidth="1"/>
    <col min="3074" max="3074" width="25.33203125" style="80" customWidth="1"/>
    <col min="3075" max="3077" width="16.44140625" style="80" customWidth="1"/>
    <col min="3078" max="3078" width="12.5546875" style="80" bestFit="1" customWidth="1"/>
    <col min="3079" max="3328" width="11.44140625" style="80"/>
    <col min="3329" max="3329" width="16.44140625" style="80" customWidth="1"/>
    <col min="3330" max="3330" width="25.33203125" style="80" customWidth="1"/>
    <col min="3331" max="3333" width="16.44140625" style="80" customWidth="1"/>
    <col min="3334" max="3334" width="12.5546875" style="80" bestFit="1" customWidth="1"/>
    <col min="3335" max="3584" width="11.44140625" style="80"/>
    <col min="3585" max="3585" width="16.44140625" style="80" customWidth="1"/>
    <col min="3586" max="3586" width="25.33203125" style="80" customWidth="1"/>
    <col min="3587" max="3589" width="16.44140625" style="80" customWidth="1"/>
    <col min="3590" max="3590" width="12.5546875" style="80" bestFit="1" customWidth="1"/>
    <col min="3591" max="3840" width="11.44140625" style="80"/>
    <col min="3841" max="3841" width="16.44140625" style="80" customWidth="1"/>
    <col min="3842" max="3842" width="25.33203125" style="80" customWidth="1"/>
    <col min="3843" max="3845" width="16.44140625" style="80" customWidth="1"/>
    <col min="3846" max="3846" width="12.5546875" style="80" bestFit="1" customWidth="1"/>
    <col min="3847" max="4096" width="11.44140625" style="80"/>
    <col min="4097" max="4097" width="16.44140625" style="80" customWidth="1"/>
    <col min="4098" max="4098" width="25.33203125" style="80" customWidth="1"/>
    <col min="4099" max="4101" width="16.44140625" style="80" customWidth="1"/>
    <col min="4102" max="4102" width="12.5546875" style="80" bestFit="1" customWidth="1"/>
    <col min="4103" max="4352" width="11.44140625" style="80"/>
    <col min="4353" max="4353" width="16.44140625" style="80" customWidth="1"/>
    <col min="4354" max="4354" width="25.33203125" style="80" customWidth="1"/>
    <col min="4355" max="4357" width="16.44140625" style="80" customWidth="1"/>
    <col min="4358" max="4358" width="12.5546875" style="80" bestFit="1" customWidth="1"/>
    <col min="4359" max="4608" width="11.44140625" style="80"/>
    <col min="4609" max="4609" width="16.44140625" style="80" customWidth="1"/>
    <col min="4610" max="4610" width="25.33203125" style="80" customWidth="1"/>
    <col min="4611" max="4613" width="16.44140625" style="80" customWidth="1"/>
    <col min="4614" max="4614" width="12.5546875" style="80" bestFit="1" customWidth="1"/>
    <col min="4615" max="4864" width="11.44140625" style="80"/>
    <col min="4865" max="4865" width="16.44140625" style="80" customWidth="1"/>
    <col min="4866" max="4866" width="25.33203125" style="80" customWidth="1"/>
    <col min="4867" max="4869" width="16.44140625" style="80" customWidth="1"/>
    <col min="4870" max="4870" width="12.5546875" style="80" bestFit="1" customWidth="1"/>
    <col min="4871" max="5120" width="11.44140625" style="80"/>
    <col min="5121" max="5121" width="16.44140625" style="80" customWidth="1"/>
    <col min="5122" max="5122" width="25.33203125" style="80" customWidth="1"/>
    <col min="5123" max="5125" width="16.44140625" style="80" customWidth="1"/>
    <col min="5126" max="5126" width="12.5546875" style="80" bestFit="1" customWidth="1"/>
    <col min="5127" max="5376" width="11.44140625" style="80"/>
    <col min="5377" max="5377" width="16.44140625" style="80" customWidth="1"/>
    <col min="5378" max="5378" width="25.33203125" style="80" customWidth="1"/>
    <col min="5379" max="5381" width="16.44140625" style="80" customWidth="1"/>
    <col min="5382" max="5382" width="12.5546875" style="80" bestFit="1" customWidth="1"/>
    <col min="5383" max="5632" width="11.44140625" style="80"/>
    <col min="5633" max="5633" width="16.44140625" style="80" customWidth="1"/>
    <col min="5634" max="5634" width="25.33203125" style="80" customWidth="1"/>
    <col min="5635" max="5637" width="16.44140625" style="80" customWidth="1"/>
    <col min="5638" max="5638" width="12.5546875" style="80" bestFit="1" customWidth="1"/>
    <col min="5639" max="5888" width="11.44140625" style="80"/>
    <col min="5889" max="5889" width="16.44140625" style="80" customWidth="1"/>
    <col min="5890" max="5890" width="25.33203125" style="80" customWidth="1"/>
    <col min="5891" max="5893" width="16.44140625" style="80" customWidth="1"/>
    <col min="5894" max="5894" width="12.5546875" style="80" bestFit="1" customWidth="1"/>
    <col min="5895" max="6144" width="11.44140625" style="80"/>
    <col min="6145" max="6145" width="16.44140625" style="80" customWidth="1"/>
    <col min="6146" max="6146" width="25.33203125" style="80" customWidth="1"/>
    <col min="6147" max="6149" width="16.44140625" style="80" customWidth="1"/>
    <col min="6150" max="6150" width="12.5546875" style="80" bestFit="1" customWidth="1"/>
    <col min="6151" max="6400" width="11.44140625" style="80"/>
    <col min="6401" max="6401" width="16.44140625" style="80" customWidth="1"/>
    <col min="6402" max="6402" width="25.33203125" style="80" customWidth="1"/>
    <col min="6403" max="6405" width="16.44140625" style="80" customWidth="1"/>
    <col min="6406" max="6406" width="12.5546875" style="80" bestFit="1" customWidth="1"/>
    <col min="6407" max="6656" width="11.44140625" style="80"/>
    <col min="6657" max="6657" width="16.44140625" style="80" customWidth="1"/>
    <col min="6658" max="6658" width="25.33203125" style="80" customWidth="1"/>
    <col min="6659" max="6661" width="16.44140625" style="80" customWidth="1"/>
    <col min="6662" max="6662" width="12.5546875" style="80" bestFit="1" customWidth="1"/>
    <col min="6663" max="6912" width="11.44140625" style="80"/>
    <col min="6913" max="6913" width="16.44140625" style="80" customWidth="1"/>
    <col min="6914" max="6914" width="25.33203125" style="80" customWidth="1"/>
    <col min="6915" max="6917" width="16.44140625" style="80" customWidth="1"/>
    <col min="6918" max="6918" width="12.5546875" style="80" bestFit="1" customWidth="1"/>
    <col min="6919" max="7168" width="11.44140625" style="80"/>
    <col min="7169" max="7169" width="16.44140625" style="80" customWidth="1"/>
    <col min="7170" max="7170" width="25.33203125" style="80" customWidth="1"/>
    <col min="7171" max="7173" width="16.44140625" style="80" customWidth="1"/>
    <col min="7174" max="7174" width="12.5546875" style="80" bestFit="1" customWidth="1"/>
    <col min="7175" max="7424" width="11.44140625" style="80"/>
    <col min="7425" max="7425" width="16.44140625" style="80" customWidth="1"/>
    <col min="7426" max="7426" width="25.33203125" style="80" customWidth="1"/>
    <col min="7427" max="7429" width="16.44140625" style="80" customWidth="1"/>
    <col min="7430" max="7430" width="12.5546875" style="80" bestFit="1" customWidth="1"/>
    <col min="7431" max="7680" width="11.44140625" style="80"/>
    <col min="7681" max="7681" width="16.44140625" style="80" customWidth="1"/>
    <col min="7682" max="7682" width="25.33203125" style="80" customWidth="1"/>
    <col min="7683" max="7685" width="16.44140625" style="80" customWidth="1"/>
    <col min="7686" max="7686" width="12.5546875" style="80" bestFit="1" customWidth="1"/>
    <col min="7687" max="7936" width="11.44140625" style="80"/>
    <col min="7937" max="7937" width="16.44140625" style="80" customWidth="1"/>
    <col min="7938" max="7938" width="25.33203125" style="80" customWidth="1"/>
    <col min="7939" max="7941" width="16.44140625" style="80" customWidth="1"/>
    <col min="7942" max="7942" width="12.5546875" style="80" bestFit="1" customWidth="1"/>
    <col min="7943" max="8192" width="11.44140625" style="80"/>
    <col min="8193" max="8193" width="16.44140625" style="80" customWidth="1"/>
    <col min="8194" max="8194" width="25.33203125" style="80" customWidth="1"/>
    <col min="8195" max="8197" width="16.44140625" style="80" customWidth="1"/>
    <col min="8198" max="8198" width="12.5546875" style="80" bestFit="1" customWidth="1"/>
    <col min="8199" max="8448" width="11.44140625" style="80"/>
    <col min="8449" max="8449" width="16.44140625" style="80" customWidth="1"/>
    <col min="8450" max="8450" width="25.33203125" style="80" customWidth="1"/>
    <col min="8451" max="8453" width="16.44140625" style="80" customWidth="1"/>
    <col min="8454" max="8454" width="12.5546875" style="80" bestFit="1" customWidth="1"/>
    <col min="8455" max="8704" width="11.44140625" style="80"/>
    <col min="8705" max="8705" width="16.44140625" style="80" customWidth="1"/>
    <col min="8706" max="8706" width="25.33203125" style="80" customWidth="1"/>
    <col min="8707" max="8709" width="16.44140625" style="80" customWidth="1"/>
    <col min="8710" max="8710" width="12.5546875" style="80" bestFit="1" customWidth="1"/>
    <col min="8711" max="8960" width="11.44140625" style="80"/>
    <col min="8961" max="8961" width="16.44140625" style="80" customWidth="1"/>
    <col min="8962" max="8962" width="25.33203125" style="80" customWidth="1"/>
    <col min="8963" max="8965" width="16.44140625" style="80" customWidth="1"/>
    <col min="8966" max="8966" width="12.5546875" style="80" bestFit="1" customWidth="1"/>
    <col min="8967" max="9216" width="11.44140625" style="80"/>
    <col min="9217" max="9217" width="16.44140625" style="80" customWidth="1"/>
    <col min="9218" max="9218" width="25.33203125" style="80" customWidth="1"/>
    <col min="9219" max="9221" width="16.44140625" style="80" customWidth="1"/>
    <col min="9222" max="9222" width="12.5546875" style="80" bestFit="1" customWidth="1"/>
    <col min="9223" max="9472" width="11.44140625" style="80"/>
    <col min="9473" max="9473" width="16.44140625" style="80" customWidth="1"/>
    <col min="9474" max="9474" width="25.33203125" style="80" customWidth="1"/>
    <col min="9475" max="9477" width="16.44140625" style="80" customWidth="1"/>
    <col min="9478" max="9478" width="12.5546875" style="80" bestFit="1" customWidth="1"/>
    <col min="9479" max="9728" width="11.44140625" style="80"/>
    <col min="9729" max="9729" width="16.44140625" style="80" customWidth="1"/>
    <col min="9730" max="9730" width="25.33203125" style="80" customWidth="1"/>
    <col min="9731" max="9733" width="16.44140625" style="80" customWidth="1"/>
    <col min="9734" max="9734" width="12.5546875" style="80" bestFit="1" customWidth="1"/>
    <col min="9735" max="9984" width="11.44140625" style="80"/>
    <col min="9985" max="9985" width="16.44140625" style="80" customWidth="1"/>
    <col min="9986" max="9986" width="25.33203125" style="80" customWidth="1"/>
    <col min="9987" max="9989" width="16.44140625" style="80" customWidth="1"/>
    <col min="9990" max="9990" width="12.5546875" style="80" bestFit="1" customWidth="1"/>
    <col min="9991" max="10240" width="11.44140625" style="80"/>
    <col min="10241" max="10241" width="16.44140625" style="80" customWidth="1"/>
    <col min="10242" max="10242" width="25.33203125" style="80" customWidth="1"/>
    <col min="10243" max="10245" width="16.44140625" style="80" customWidth="1"/>
    <col min="10246" max="10246" width="12.5546875" style="80" bestFit="1" customWidth="1"/>
    <col min="10247" max="10496" width="11.44140625" style="80"/>
    <col min="10497" max="10497" width="16.44140625" style="80" customWidth="1"/>
    <col min="10498" max="10498" width="25.33203125" style="80" customWidth="1"/>
    <col min="10499" max="10501" width="16.44140625" style="80" customWidth="1"/>
    <col min="10502" max="10502" width="12.5546875" style="80" bestFit="1" customWidth="1"/>
    <col min="10503" max="10752" width="11.44140625" style="80"/>
    <col min="10753" max="10753" width="16.44140625" style="80" customWidth="1"/>
    <col min="10754" max="10754" width="25.33203125" style="80" customWidth="1"/>
    <col min="10755" max="10757" width="16.44140625" style="80" customWidth="1"/>
    <col min="10758" max="10758" width="12.5546875" style="80" bestFit="1" customWidth="1"/>
    <col min="10759" max="11008" width="11.44140625" style="80"/>
    <col min="11009" max="11009" width="16.44140625" style="80" customWidth="1"/>
    <col min="11010" max="11010" width="25.33203125" style="80" customWidth="1"/>
    <col min="11011" max="11013" width="16.44140625" style="80" customWidth="1"/>
    <col min="11014" max="11014" width="12.5546875" style="80" bestFit="1" customWidth="1"/>
    <col min="11015" max="11264" width="11.44140625" style="80"/>
    <col min="11265" max="11265" width="16.44140625" style="80" customWidth="1"/>
    <col min="11266" max="11266" width="25.33203125" style="80" customWidth="1"/>
    <col min="11267" max="11269" width="16.44140625" style="80" customWidth="1"/>
    <col min="11270" max="11270" width="12.5546875" style="80" bestFit="1" customWidth="1"/>
    <col min="11271" max="11520" width="11.44140625" style="80"/>
    <col min="11521" max="11521" width="16.44140625" style="80" customWidth="1"/>
    <col min="11522" max="11522" width="25.33203125" style="80" customWidth="1"/>
    <col min="11523" max="11525" width="16.44140625" style="80" customWidth="1"/>
    <col min="11526" max="11526" width="12.5546875" style="80" bestFit="1" customWidth="1"/>
    <col min="11527" max="11776" width="11.44140625" style="80"/>
    <col min="11777" max="11777" width="16.44140625" style="80" customWidth="1"/>
    <col min="11778" max="11778" width="25.33203125" style="80" customWidth="1"/>
    <col min="11779" max="11781" width="16.44140625" style="80" customWidth="1"/>
    <col min="11782" max="11782" width="12.5546875" style="80" bestFit="1" customWidth="1"/>
    <col min="11783" max="12032" width="11.44140625" style="80"/>
    <col min="12033" max="12033" width="16.44140625" style="80" customWidth="1"/>
    <col min="12034" max="12034" width="25.33203125" style="80" customWidth="1"/>
    <col min="12035" max="12037" width="16.44140625" style="80" customWidth="1"/>
    <col min="12038" max="12038" width="12.5546875" style="80" bestFit="1" customWidth="1"/>
    <col min="12039" max="12288" width="11.44140625" style="80"/>
    <col min="12289" max="12289" width="16.44140625" style="80" customWidth="1"/>
    <col min="12290" max="12290" width="25.33203125" style="80" customWidth="1"/>
    <col min="12291" max="12293" width="16.44140625" style="80" customWidth="1"/>
    <col min="12294" max="12294" width="12.5546875" style="80" bestFit="1" customWidth="1"/>
    <col min="12295" max="12544" width="11.44140625" style="80"/>
    <col min="12545" max="12545" width="16.44140625" style="80" customWidth="1"/>
    <col min="12546" max="12546" width="25.33203125" style="80" customWidth="1"/>
    <col min="12547" max="12549" width="16.44140625" style="80" customWidth="1"/>
    <col min="12550" max="12550" width="12.5546875" style="80" bestFit="1" customWidth="1"/>
    <col min="12551" max="12800" width="11.44140625" style="80"/>
    <col min="12801" max="12801" width="16.44140625" style="80" customWidth="1"/>
    <col min="12802" max="12802" width="25.33203125" style="80" customWidth="1"/>
    <col min="12803" max="12805" width="16.44140625" style="80" customWidth="1"/>
    <col min="12806" max="12806" width="12.5546875" style="80" bestFit="1" customWidth="1"/>
    <col min="12807" max="13056" width="11.44140625" style="80"/>
    <col min="13057" max="13057" width="16.44140625" style="80" customWidth="1"/>
    <col min="13058" max="13058" width="25.33203125" style="80" customWidth="1"/>
    <col min="13059" max="13061" width="16.44140625" style="80" customWidth="1"/>
    <col min="13062" max="13062" width="12.5546875" style="80" bestFit="1" customWidth="1"/>
    <col min="13063" max="13312" width="11.44140625" style="80"/>
    <col min="13313" max="13313" width="16.44140625" style="80" customWidth="1"/>
    <col min="13314" max="13314" width="25.33203125" style="80" customWidth="1"/>
    <col min="13315" max="13317" width="16.44140625" style="80" customWidth="1"/>
    <col min="13318" max="13318" width="12.5546875" style="80" bestFit="1" customWidth="1"/>
    <col min="13319" max="13568" width="11.44140625" style="80"/>
    <col min="13569" max="13569" width="16.44140625" style="80" customWidth="1"/>
    <col min="13570" max="13570" width="25.33203125" style="80" customWidth="1"/>
    <col min="13571" max="13573" width="16.44140625" style="80" customWidth="1"/>
    <col min="13574" max="13574" width="12.5546875" style="80" bestFit="1" customWidth="1"/>
    <col min="13575" max="13824" width="11.44140625" style="80"/>
    <col min="13825" max="13825" width="16.44140625" style="80" customWidth="1"/>
    <col min="13826" max="13826" width="25.33203125" style="80" customWidth="1"/>
    <col min="13827" max="13829" width="16.44140625" style="80" customWidth="1"/>
    <col min="13830" max="13830" width="12.5546875" style="80" bestFit="1" customWidth="1"/>
    <col min="13831" max="14080" width="11.44140625" style="80"/>
    <col min="14081" max="14081" width="16.44140625" style="80" customWidth="1"/>
    <col min="14082" max="14082" width="25.33203125" style="80" customWidth="1"/>
    <col min="14083" max="14085" width="16.44140625" style="80" customWidth="1"/>
    <col min="14086" max="14086" width="12.5546875" style="80" bestFit="1" customWidth="1"/>
    <col min="14087" max="14336" width="11.44140625" style="80"/>
    <col min="14337" max="14337" width="16.44140625" style="80" customWidth="1"/>
    <col min="14338" max="14338" width="25.33203125" style="80" customWidth="1"/>
    <col min="14339" max="14341" width="16.44140625" style="80" customWidth="1"/>
    <col min="14342" max="14342" width="12.5546875" style="80" bestFit="1" customWidth="1"/>
    <col min="14343" max="14592" width="11.44140625" style="80"/>
    <col min="14593" max="14593" width="16.44140625" style="80" customWidth="1"/>
    <col min="14594" max="14594" width="25.33203125" style="80" customWidth="1"/>
    <col min="14595" max="14597" width="16.44140625" style="80" customWidth="1"/>
    <col min="14598" max="14598" width="12.5546875" style="80" bestFit="1" customWidth="1"/>
    <col min="14599" max="14848" width="11.44140625" style="80"/>
    <col min="14849" max="14849" width="16.44140625" style="80" customWidth="1"/>
    <col min="14850" max="14850" width="25.33203125" style="80" customWidth="1"/>
    <col min="14851" max="14853" width="16.44140625" style="80" customWidth="1"/>
    <col min="14854" max="14854" width="12.5546875" style="80" bestFit="1" customWidth="1"/>
    <col min="14855" max="15104" width="11.44140625" style="80"/>
    <col min="15105" max="15105" width="16.44140625" style="80" customWidth="1"/>
    <col min="15106" max="15106" width="25.33203125" style="80" customWidth="1"/>
    <col min="15107" max="15109" width="16.44140625" style="80" customWidth="1"/>
    <col min="15110" max="15110" width="12.5546875" style="80" bestFit="1" customWidth="1"/>
    <col min="15111" max="15360" width="11.44140625" style="80"/>
    <col min="15361" max="15361" width="16.44140625" style="80" customWidth="1"/>
    <col min="15362" max="15362" width="25.33203125" style="80" customWidth="1"/>
    <col min="15363" max="15365" width="16.44140625" style="80" customWidth="1"/>
    <col min="15366" max="15366" width="12.5546875" style="80" bestFit="1" customWidth="1"/>
    <col min="15367" max="15616" width="11.44140625" style="80"/>
    <col min="15617" max="15617" width="16.44140625" style="80" customWidth="1"/>
    <col min="15618" max="15618" width="25.33203125" style="80" customWidth="1"/>
    <col min="15619" max="15621" width="16.44140625" style="80" customWidth="1"/>
    <col min="15622" max="15622" width="12.5546875" style="80" bestFit="1" customWidth="1"/>
    <col min="15623" max="15872" width="11.44140625" style="80"/>
    <col min="15873" max="15873" width="16.44140625" style="80" customWidth="1"/>
    <col min="15874" max="15874" width="25.33203125" style="80" customWidth="1"/>
    <col min="15875" max="15877" width="16.44140625" style="80" customWidth="1"/>
    <col min="15878" max="15878" width="12.5546875" style="80" bestFit="1" customWidth="1"/>
    <col min="15879" max="16128" width="11.44140625" style="80"/>
    <col min="16129" max="16129" width="16.44140625" style="80" customWidth="1"/>
    <col min="16130" max="16130" width="25.33203125" style="80" customWidth="1"/>
    <col min="16131" max="16133" width="16.44140625" style="80" customWidth="1"/>
    <col min="16134" max="16134" width="12.5546875" style="80" bestFit="1" customWidth="1"/>
    <col min="16135" max="16384" width="11.44140625" style="80"/>
  </cols>
  <sheetData>
    <row r="1" spans="1:5" ht="10.199999999999999" customHeight="1"/>
    <row r="2" spans="1:5" ht="70.8" customHeight="1">
      <c r="A2" s="194" t="s">
        <v>54</v>
      </c>
      <c r="B2" s="194"/>
      <c r="C2" s="994"/>
      <c r="D2" s="994"/>
      <c r="E2" s="994"/>
    </row>
    <row r="3" spans="1:5" ht="16.8">
      <c r="A3" s="995">
        <v>45565</v>
      </c>
      <c r="B3" s="995"/>
      <c r="C3" s="996"/>
      <c r="D3" s="996"/>
      <c r="E3" s="996"/>
    </row>
    <row r="4" spans="1:5" ht="15.6">
      <c r="A4" s="301" t="s">
        <v>1195</v>
      </c>
      <c r="B4" s="301"/>
      <c r="C4" s="994"/>
      <c r="D4" s="994"/>
      <c r="E4" s="994"/>
    </row>
    <row r="5" spans="1:5" ht="13.8" thickBot="1">
      <c r="A5" s="997"/>
      <c r="B5" s="997"/>
      <c r="C5" s="997"/>
      <c r="D5" s="997"/>
      <c r="E5" s="997"/>
    </row>
    <row r="6" spans="1:5" ht="13.8">
      <c r="A6" s="582" t="s">
        <v>1196</v>
      </c>
      <c r="B6" s="582" t="s">
        <v>1197</v>
      </c>
      <c r="C6" s="998" t="s">
        <v>117</v>
      </c>
      <c r="D6" s="998" t="s">
        <v>118</v>
      </c>
      <c r="E6" s="998" t="s">
        <v>119</v>
      </c>
    </row>
    <row r="7" spans="1:5" ht="6.75" customHeight="1">
      <c r="A7" s="585"/>
      <c r="B7" s="585"/>
      <c r="C7" s="585"/>
      <c r="D7" s="585"/>
      <c r="E7" s="585"/>
    </row>
    <row r="8" spans="1:5">
      <c r="A8" s="999">
        <v>45537.000000000102</v>
      </c>
      <c r="B8" s="589">
        <v>14.7707312</v>
      </c>
      <c r="C8" s="589">
        <v>14.3098799</v>
      </c>
      <c r="D8" s="589">
        <v>14.440883599999999</v>
      </c>
      <c r="E8" s="589">
        <v>14.5290889</v>
      </c>
    </row>
    <row r="9" spans="1:5">
      <c r="A9" s="999">
        <v>45538.000000000102</v>
      </c>
      <c r="B9" s="589">
        <v>14.774092599999999</v>
      </c>
      <c r="C9" s="589">
        <v>14.312356899999999</v>
      </c>
      <c r="D9" s="589">
        <v>14.4436301</v>
      </c>
      <c r="E9" s="589">
        <v>14.531859300000001</v>
      </c>
    </row>
    <row r="10" spans="1:5">
      <c r="A10" s="999">
        <v>45539.000000000102</v>
      </c>
      <c r="B10" s="589">
        <v>14.775814800000001</v>
      </c>
      <c r="C10" s="589">
        <v>14.314431799999999</v>
      </c>
      <c r="D10" s="589">
        <v>14.445064500000001</v>
      </c>
      <c r="E10" s="589">
        <v>14.5334938</v>
      </c>
    </row>
    <row r="11" spans="1:5">
      <c r="A11" s="999">
        <v>45540.000000000102</v>
      </c>
      <c r="B11" s="589">
        <v>14.779324899999999</v>
      </c>
      <c r="C11" s="589">
        <v>14.317574400000002</v>
      </c>
      <c r="D11" s="589">
        <v>14.449827299999999</v>
      </c>
      <c r="E11" s="589">
        <v>14.537507100000001</v>
      </c>
    </row>
    <row r="12" spans="1:5">
      <c r="A12" s="999">
        <v>45541.000000000102</v>
      </c>
      <c r="B12" s="589">
        <v>14.781730099999999</v>
      </c>
      <c r="C12" s="589">
        <v>14.3198504</v>
      </c>
      <c r="D12" s="589">
        <v>14.451809599999999</v>
      </c>
      <c r="E12" s="589">
        <v>14.539812700000001</v>
      </c>
    </row>
    <row r="13" spans="1:5">
      <c r="A13" s="999">
        <v>45544.000000000102</v>
      </c>
      <c r="B13" s="589">
        <v>14.7883174</v>
      </c>
      <c r="C13" s="589">
        <v>14.326567299999999</v>
      </c>
      <c r="D13" s="589">
        <v>14.458706099999999</v>
      </c>
      <c r="E13" s="589">
        <v>14.546692599999998</v>
      </c>
    </row>
    <row r="14" spans="1:5">
      <c r="A14" s="999">
        <v>45545.000000000102</v>
      </c>
      <c r="B14" s="589">
        <v>14.7914154</v>
      </c>
      <c r="C14" s="589">
        <v>14.329125699999999</v>
      </c>
      <c r="D14" s="589">
        <v>14.4610231</v>
      </c>
      <c r="E14" s="589">
        <v>14.549628499999999</v>
      </c>
    </row>
    <row r="15" spans="1:5">
      <c r="A15" s="999">
        <v>45546.000000000102</v>
      </c>
      <c r="B15" s="589">
        <v>14.7943508</v>
      </c>
      <c r="C15" s="589">
        <v>14.331631400000001</v>
      </c>
      <c r="D15" s="589">
        <v>14.463939700000001</v>
      </c>
      <c r="E15" s="589">
        <v>14.5529297</v>
      </c>
    </row>
    <row r="16" spans="1:5">
      <c r="A16" s="999">
        <v>45547.000000000102</v>
      </c>
      <c r="B16" s="589">
        <v>14.796565399999999</v>
      </c>
      <c r="C16" s="589">
        <v>14.3338646</v>
      </c>
      <c r="D16" s="589">
        <v>14.466068499999999</v>
      </c>
      <c r="E16" s="589">
        <v>14.555134800000001</v>
      </c>
    </row>
    <row r="17" spans="1:6">
      <c r="A17" s="999">
        <v>45548.000000000102</v>
      </c>
      <c r="B17" s="589">
        <v>14.7993507</v>
      </c>
      <c r="C17" s="589">
        <v>14.336195499999999</v>
      </c>
      <c r="D17" s="589">
        <v>14.469066099999999</v>
      </c>
      <c r="E17" s="589">
        <v>14.5579456</v>
      </c>
    </row>
    <row r="18" spans="1:6">
      <c r="A18" s="999">
        <v>45551.000000000102</v>
      </c>
      <c r="B18" s="589">
        <v>14.8064014</v>
      </c>
      <c r="C18" s="589">
        <v>14.343281099999999</v>
      </c>
      <c r="D18" s="589">
        <v>14.4764581</v>
      </c>
      <c r="E18" s="589">
        <v>14.565035499999999</v>
      </c>
    </row>
    <row r="19" spans="1:6">
      <c r="A19" s="999">
        <v>45552.000000000102</v>
      </c>
      <c r="B19" s="589">
        <v>14.8089701</v>
      </c>
      <c r="C19" s="589">
        <v>14.345928600000001</v>
      </c>
      <c r="D19" s="589">
        <v>14.4788929</v>
      </c>
      <c r="E19" s="589">
        <v>14.567550799999999</v>
      </c>
    </row>
    <row r="20" spans="1:6">
      <c r="A20" s="999">
        <v>45553.000000000102</v>
      </c>
      <c r="B20" s="589">
        <v>14.812080000000002</v>
      </c>
      <c r="C20" s="589">
        <v>14.3485645</v>
      </c>
      <c r="D20" s="589">
        <v>14.482203400000001</v>
      </c>
      <c r="E20" s="589">
        <v>14.5707521</v>
      </c>
    </row>
    <row r="21" spans="1:6">
      <c r="A21" s="999">
        <v>45554.000000000102</v>
      </c>
      <c r="B21" s="589">
        <v>14.814402500000002</v>
      </c>
      <c r="C21" s="589">
        <v>14.350860000000001</v>
      </c>
      <c r="D21" s="589">
        <v>14.4845436</v>
      </c>
      <c r="E21" s="589">
        <v>14.573149699999998</v>
      </c>
    </row>
    <row r="22" spans="1:6">
      <c r="A22" s="999">
        <v>45555.000000000102</v>
      </c>
      <c r="B22" s="589">
        <v>14.8170453</v>
      </c>
      <c r="C22" s="589">
        <v>14.3532803</v>
      </c>
      <c r="D22" s="589">
        <v>14.487234000000001</v>
      </c>
      <c r="E22" s="589">
        <v>14.576259</v>
      </c>
    </row>
    <row r="23" spans="1:6">
      <c r="A23" s="999">
        <v>45558.000000000102</v>
      </c>
      <c r="B23" s="589">
        <v>14.8233967</v>
      </c>
      <c r="C23" s="589">
        <v>14.359894799999999</v>
      </c>
      <c r="D23" s="589">
        <v>14.4932876</v>
      </c>
      <c r="E23" s="589">
        <v>14.5824277</v>
      </c>
    </row>
    <row r="24" spans="1:6">
      <c r="A24" s="999">
        <v>45559.000000000102</v>
      </c>
      <c r="B24" s="589">
        <v>14.826615799999999</v>
      </c>
      <c r="C24" s="589">
        <v>14.3624794</v>
      </c>
      <c r="D24" s="589">
        <v>14.4958583</v>
      </c>
      <c r="E24" s="589">
        <v>14.5844966</v>
      </c>
    </row>
    <row r="25" spans="1:6">
      <c r="A25" s="999">
        <v>45560.000000000102</v>
      </c>
      <c r="B25" s="589">
        <v>14.830159900000002</v>
      </c>
      <c r="C25" s="589">
        <v>14.366222199999999</v>
      </c>
      <c r="D25" s="589">
        <v>14.4994215</v>
      </c>
      <c r="E25" s="589">
        <v>14.5889132</v>
      </c>
    </row>
    <row r="26" spans="1:6">
      <c r="A26" s="999">
        <v>45561.000000000102</v>
      </c>
      <c r="B26" s="589">
        <v>14.8326177</v>
      </c>
      <c r="C26" s="589">
        <v>14.368533399999999</v>
      </c>
      <c r="D26" s="589">
        <v>14.501848600000001</v>
      </c>
      <c r="E26" s="589">
        <v>14.5914211</v>
      </c>
    </row>
    <row r="27" spans="1:6">
      <c r="A27" s="999">
        <v>45562.000000000102</v>
      </c>
      <c r="B27" s="589">
        <v>14.834930199999999</v>
      </c>
      <c r="C27" s="589">
        <v>14.370818000000002</v>
      </c>
      <c r="D27" s="589">
        <v>14.504119000000001</v>
      </c>
      <c r="E27" s="589">
        <v>14.5939271</v>
      </c>
    </row>
    <row r="28" spans="1:6">
      <c r="A28" s="999">
        <v>45565.000000000102</v>
      </c>
      <c r="B28" s="589">
        <v>14.8064014</v>
      </c>
      <c r="C28" s="589">
        <v>14.343281099999999</v>
      </c>
      <c r="D28" s="589">
        <v>14.4764581</v>
      </c>
      <c r="E28" s="589">
        <v>14.565035499999999</v>
      </c>
    </row>
    <row r="29" spans="1:6" ht="5.4" customHeight="1">
      <c r="A29" s="999" t="s">
        <v>193</v>
      </c>
      <c r="B29" s="589"/>
      <c r="C29" s="589"/>
      <c r="D29" s="589"/>
      <c r="E29" s="589"/>
    </row>
    <row r="30" spans="1:6" ht="5.4" customHeight="1">
      <c r="A30" s="999" t="s">
        <v>193</v>
      </c>
      <c r="B30" s="589" t="s">
        <v>1198</v>
      </c>
      <c r="C30" s="589" t="s">
        <v>193</v>
      </c>
      <c r="D30" s="589" t="s">
        <v>193</v>
      </c>
      <c r="E30" s="589" t="s">
        <v>193</v>
      </c>
      <c r="F30" s="1000"/>
    </row>
    <row r="31" spans="1:6" ht="6" customHeight="1" thickBot="1">
      <c r="A31" s="185"/>
      <c r="C31" s="1001"/>
      <c r="D31" s="1001"/>
      <c r="E31" s="1001"/>
    </row>
    <row r="32" spans="1:6" ht="17.25" customHeight="1">
      <c r="A32" s="1002" t="s">
        <v>1199</v>
      </c>
      <c r="B32" s="1003"/>
      <c r="C32" s="1003"/>
      <c r="D32" s="1003"/>
      <c r="E32" s="1003"/>
    </row>
    <row r="33" spans="1:5" ht="12.75" customHeight="1">
      <c r="A33" s="1002" t="s">
        <v>1200</v>
      </c>
      <c r="B33" s="1004"/>
      <c r="C33" s="1004"/>
      <c r="D33" s="1004"/>
      <c r="E33" s="1004"/>
    </row>
    <row r="34" spans="1:5" ht="12.75" customHeight="1">
      <c r="A34" s="661"/>
      <c r="B34" s="1004"/>
      <c r="C34" s="1004"/>
      <c r="D34" s="1004"/>
      <c r="E34" s="1004"/>
    </row>
    <row r="35" spans="1:5" ht="12.75" customHeight="1">
      <c r="A35" s="1004"/>
      <c r="B35" s="1004"/>
      <c r="C35" s="1004"/>
      <c r="D35" s="1004"/>
      <c r="E35" s="1004"/>
    </row>
  </sheetData>
  <pageMargins left="0.7" right="0.7" top="0.75" bottom="0.75" header="0.3" footer="0.3"/>
  <pageSetup paperSize="9" orientation="portrait"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24A686-C295-42E2-BDC2-2B208E9D7010}">
  <sheetPr codeName="Hoja47"/>
  <dimension ref="A2:F195"/>
  <sheetViews>
    <sheetView workbookViewId="0">
      <selection activeCell="A21" sqref="A21"/>
    </sheetView>
  </sheetViews>
  <sheetFormatPr baseColWidth="10" defaultColWidth="11.44140625" defaultRowHeight="13.2"/>
  <cols>
    <col min="1" max="5" width="16.109375" style="123" customWidth="1"/>
    <col min="6" max="6" width="20.6640625" style="123" customWidth="1"/>
    <col min="7" max="8" width="11.44140625" style="123"/>
    <col min="9" max="9" width="7.88671875" style="123" customWidth="1"/>
    <col min="10" max="256" width="11.44140625" style="123"/>
    <col min="257" max="261" width="16.109375" style="123" customWidth="1"/>
    <col min="262" max="262" width="20.6640625" style="123" customWidth="1"/>
    <col min="263" max="264" width="11.44140625" style="123"/>
    <col min="265" max="265" width="7.88671875" style="123" customWidth="1"/>
    <col min="266" max="512" width="11.44140625" style="123"/>
    <col min="513" max="517" width="16.109375" style="123" customWidth="1"/>
    <col min="518" max="518" width="20.6640625" style="123" customWidth="1"/>
    <col min="519" max="520" width="11.44140625" style="123"/>
    <col min="521" max="521" width="7.88671875" style="123" customWidth="1"/>
    <col min="522" max="768" width="11.44140625" style="123"/>
    <col min="769" max="773" width="16.109375" style="123" customWidth="1"/>
    <col min="774" max="774" width="20.6640625" style="123" customWidth="1"/>
    <col min="775" max="776" width="11.44140625" style="123"/>
    <col min="777" max="777" width="7.88671875" style="123" customWidth="1"/>
    <col min="778" max="1024" width="11.44140625" style="123"/>
    <col min="1025" max="1029" width="16.109375" style="123" customWidth="1"/>
    <col min="1030" max="1030" width="20.6640625" style="123" customWidth="1"/>
    <col min="1031" max="1032" width="11.44140625" style="123"/>
    <col min="1033" max="1033" width="7.88671875" style="123" customWidth="1"/>
    <col min="1034" max="1280" width="11.44140625" style="123"/>
    <col min="1281" max="1285" width="16.109375" style="123" customWidth="1"/>
    <col min="1286" max="1286" width="20.6640625" style="123" customWidth="1"/>
    <col min="1287" max="1288" width="11.44140625" style="123"/>
    <col min="1289" max="1289" width="7.88671875" style="123" customWidth="1"/>
    <col min="1290" max="1536" width="11.44140625" style="123"/>
    <col min="1537" max="1541" width="16.109375" style="123" customWidth="1"/>
    <col min="1542" max="1542" width="20.6640625" style="123" customWidth="1"/>
    <col min="1543" max="1544" width="11.44140625" style="123"/>
    <col min="1545" max="1545" width="7.88671875" style="123" customWidth="1"/>
    <col min="1546" max="1792" width="11.44140625" style="123"/>
    <col min="1793" max="1797" width="16.109375" style="123" customWidth="1"/>
    <col min="1798" max="1798" width="20.6640625" style="123" customWidth="1"/>
    <col min="1799" max="1800" width="11.44140625" style="123"/>
    <col min="1801" max="1801" width="7.88671875" style="123" customWidth="1"/>
    <col min="1802" max="2048" width="11.44140625" style="123"/>
    <col min="2049" max="2053" width="16.109375" style="123" customWidth="1"/>
    <col min="2054" max="2054" width="20.6640625" style="123" customWidth="1"/>
    <col min="2055" max="2056" width="11.44140625" style="123"/>
    <col min="2057" max="2057" width="7.88671875" style="123" customWidth="1"/>
    <col min="2058" max="2304" width="11.44140625" style="123"/>
    <col min="2305" max="2309" width="16.109375" style="123" customWidth="1"/>
    <col min="2310" max="2310" width="20.6640625" style="123" customWidth="1"/>
    <col min="2311" max="2312" width="11.44140625" style="123"/>
    <col min="2313" max="2313" width="7.88671875" style="123" customWidth="1"/>
    <col min="2314" max="2560" width="11.44140625" style="123"/>
    <col min="2561" max="2565" width="16.109375" style="123" customWidth="1"/>
    <col min="2566" max="2566" width="20.6640625" style="123" customWidth="1"/>
    <col min="2567" max="2568" width="11.44140625" style="123"/>
    <col min="2569" max="2569" width="7.88671875" style="123" customWidth="1"/>
    <col min="2570" max="2816" width="11.44140625" style="123"/>
    <col min="2817" max="2821" width="16.109375" style="123" customWidth="1"/>
    <col min="2822" max="2822" width="20.6640625" style="123" customWidth="1"/>
    <col min="2823" max="2824" width="11.44140625" style="123"/>
    <col min="2825" max="2825" width="7.88671875" style="123" customWidth="1"/>
    <col min="2826" max="3072" width="11.44140625" style="123"/>
    <col min="3073" max="3077" width="16.109375" style="123" customWidth="1"/>
    <col min="3078" max="3078" width="20.6640625" style="123" customWidth="1"/>
    <col min="3079" max="3080" width="11.44140625" style="123"/>
    <col min="3081" max="3081" width="7.88671875" style="123" customWidth="1"/>
    <col min="3082" max="3328" width="11.44140625" style="123"/>
    <col min="3329" max="3333" width="16.109375" style="123" customWidth="1"/>
    <col min="3334" max="3334" width="20.6640625" style="123" customWidth="1"/>
    <col min="3335" max="3336" width="11.44140625" style="123"/>
    <col min="3337" max="3337" width="7.88671875" style="123" customWidth="1"/>
    <col min="3338" max="3584" width="11.44140625" style="123"/>
    <col min="3585" max="3589" width="16.109375" style="123" customWidth="1"/>
    <col min="3590" max="3590" width="20.6640625" style="123" customWidth="1"/>
    <col min="3591" max="3592" width="11.44140625" style="123"/>
    <col min="3593" max="3593" width="7.88671875" style="123" customWidth="1"/>
    <col min="3594" max="3840" width="11.44140625" style="123"/>
    <col min="3841" max="3845" width="16.109375" style="123" customWidth="1"/>
    <col min="3846" max="3846" width="20.6640625" style="123" customWidth="1"/>
    <col min="3847" max="3848" width="11.44140625" style="123"/>
    <col min="3849" max="3849" width="7.88671875" style="123" customWidth="1"/>
    <col min="3850" max="4096" width="11.44140625" style="123"/>
    <col min="4097" max="4101" width="16.109375" style="123" customWidth="1"/>
    <col min="4102" max="4102" width="20.6640625" style="123" customWidth="1"/>
    <col min="4103" max="4104" width="11.44140625" style="123"/>
    <col min="4105" max="4105" width="7.88671875" style="123" customWidth="1"/>
    <col min="4106" max="4352" width="11.44140625" style="123"/>
    <col min="4353" max="4357" width="16.109375" style="123" customWidth="1"/>
    <col min="4358" max="4358" width="20.6640625" style="123" customWidth="1"/>
    <col min="4359" max="4360" width="11.44140625" style="123"/>
    <col min="4361" max="4361" width="7.88671875" style="123" customWidth="1"/>
    <col min="4362" max="4608" width="11.44140625" style="123"/>
    <col min="4609" max="4613" width="16.109375" style="123" customWidth="1"/>
    <col min="4614" max="4614" width="20.6640625" style="123" customWidth="1"/>
    <col min="4615" max="4616" width="11.44140625" style="123"/>
    <col min="4617" max="4617" width="7.88671875" style="123" customWidth="1"/>
    <col min="4618" max="4864" width="11.44140625" style="123"/>
    <col min="4865" max="4869" width="16.109375" style="123" customWidth="1"/>
    <col min="4870" max="4870" width="20.6640625" style="123" customWidth="1"/>
    <col min="4871" max="4872" width="11.44140625" style="123"/>
    <col min="4873" max="4873" width="7.88671875" style="123" customWidth="1"/>
    <col min="4874" max="5120" width="11.44140625" style="123"/>
    <col min="5121" max="5125" width="16.109375" style="123" customWidth="1"/>
    <col min="5126" max="5126" width="20.6640625" style="123" customWidth="1"/>
    <col min="5127" max="5128" width="11.44140625" style="123"/>
    <col min="5129" max="5129" width="7.88671875" style="123" customWidth="1"/>
    <col min="5130" max="5376" width="11.44140625" style="123"/>
    <col min="5377" max="5381" width="16.109375" style="123" customWidth="1"/>
    <col min="5382" max="5382" width="20.6640625" style="123" customWidth="1"/>
    <col min="5383" max="5384" width="11.44140625" style="123"/>
    <col min="5385" max="5385" width="7.88671875" style="123" customWidth="1"/>
    <col min="5386" max="5632" width="11.44140625" style="123"/>
    <col min="5633" max="5637" width="16.109375" style="123" customWidth="1"/>
    <col min="5638" max="5638" width="20.6640625" style="123" customWidth="1"/>
    <col min="5639" max="5640" width="11.44140625" style="123"/>
    <col min="5641" max="5641" width="7.88671875" style="123" customWidth="1"/>
    <col min="5642" max="5888" width="11.44140625" style="123"/>
    <col min="5889" max="5893" width="16.109375" style="123" customWidth="1"/>
    <col min="5894" max="5894" width="20.6640625" style="123" customWidth="1"/>
    <col min="5895" max="5896" width="11.44140625" style="123"/>
    <col min="5897" max="5897" width="7.88671875" style="123" customWidth="1"/>
    <col min="5898" max="6144" width="11.44140625" style="123"/>
    <col min="6145" max="6149" width="16.109375" style="123" customWidth="1"/>
    <col min="6150" max="6150" width="20.6640625" style="123" customWidth="1"/>
    <col min="6151" max="6152" width="11.44140625" style="123"/>
    <col min="6153" max="6153" width="7.88671875" style="123" customWidth="1"/>
    <col min="6154" max="6400" width="11.44140625" style="123"/>
    <col min="6401" max="6405" width="16.109375" style="123" customWidth="1"/>
    <col min="6406" max="6406" width="20.6640625" style="123" customWidth="1"/>
    <col min="6407" max="6408" width="11.44140625" style="123"/>
    <col min="6409" max="6409" width="7.88671875" style="123" customWidth="1"/>
    <col min="6410" max="6656" width="11.44140625" style="123"/>
    <col min="6657" max="6661" width="16.109375" style="123" customWidth="1"/>
    <col min="6662" max="6662" width="20.6640625" style="123" customWidth="1"/>
    <col min="6663" max="6664" width="11.44140625" style="123"/>
    <col min="6665" max="6665" width="7.88671875" style="123" customWidth="1"/>
    <col min="6666" max="6912" width="11.44140625" style="123"/>
    <col min="6913" max="6917" width="16.109375" style="123" customWidth="1"/>
    <col min="6918" max="6918" width="20.6640625" style="123" customWidth="1"/>
    <col min="6919" max="6920" width="11.44140625" style="123"/>
    <col min="6921" max="6921" width="7.88671875" style="123" customWidth="1"/>
    <col min="6922" max="7168" width="11.44140625" style="123"/>
    <col min="7169" max="7173" width="16.109375" style="123" customWidth="1"/>
    <col min="7174" max="7174" width="20.6640625" style="123" customWidth="1"/>
    <col min="7175" max="7176" width="11.44140625" style="123"/>
    <col min="7177" max="7177" width="7.88671875" style="123" customWidth="1"/>
    <col min="7178" max="7424" width="11.44140625" style="123"/>
    <col min="7425" max="7429" width="16.109375" style="123" customWidth="1"/>
    <col min="7430" max="7430" width="20.6640625" style="123" customWidth="1"/>
    <col min="7431" max="7432" width="11.44140625" style="123"/>
    <col min="7433" max="7433" width="7.88671875" style="123" customWidth="1"/>
    <col min="7434" max="7680" width="11.44140625" style="123"/>
    <col min="7681" max="7685" width="16.109375" style="123" customWidth="1"/>
    <col min="7686" max="7686" width="20.6640625" style="123" customWidth="1"/>
    <col min="7687" max="7688" width="11.44140625" style="123"/>
    <col min="7689" max="7689" width="7.88671875" style="123" customWidth="1"/>
    <col min="7690" max="7936" width="11.44140625" style="123"/>
    <col min="7937" max="7941" width="16.109375" style="123" customWidth="1"/>
    <col min="7942" max="7942" width="20.6640625" style="123" customWidth="1"/>
    <col min="7943" max="7944" width="11.44140625" style="123"/>
    <col min="7945" max="7945" width="7.88671875" style="123" customWidth="1"/>
    <col min="7946" max="8192" width="11.44140625" style="123"/>
    <col min="8193" max="8197" width="16.109375" style="123" customWidth="1"/>
    <col min="8198" max="8198" width="20.6640625" style="123" customWidth="1"/>
    <col min="8199" max="8200" width="11.44140625" style="123"/>
    <col min="8201" max="8201" width="7.88671875" style="123" customWidth="1"/>
    <col min="8202" max="8448" width="11.44140625" style="123"/>
    <col min="8449" max="8453" width="16.109375" style="123" customWidth="1"/>
    <col min="8454" max="8454" width="20.6640625" style="123" customWidth="1"/>
    <col min="8455" max="8456" width="11.44140625" style="123"/>
    <col min="8457" max="8457" width="7.88671875" style="123" customWidth="1"/>
    <col min="8458" max="8704" width="11.44140625" style="123"/>
    <col min="8705" max="8709" width="16.109375" style="123" customWidth="1"/>
    <col min="8710" max="8710" width="20.6640625" style="123" customWidth="1"/>
    <col min="8711" max="8712" width="11.44140625" style="123"/>
    <col min="8713" max="8713" width="7.88671875" style="123" customWidth="1"/>
    <col min="8714" max="8960" width="11.44140625" style="123"/>
    <col min="8961" max="8965" width="16.109375" style="123" customWidth="1"/>
    <col min="8966" max="8966" width="20.6640625" style="123" customWidth="1"/>
    <col min="8967" max="8968" width="11.44140625" style="123"/>
    <col min="8969" max="8969" width="7.88671875" style="123" customWidth="1"/>
    <col min="8970" max="9216" width="11.44140625" style="123"/>
    <col min="9217" max="9221" width="16.109375" style="123" customWidth="1"/>
    <col min="9222" max="9222" width="20.6640625" style="123" customWidth="1"/>
    <col min="9223" max="9224" width="11.44140625" style="123"/>
    <col min="9225" max="9225" width="7.88671875" style="123" customWidth="1"/>
    <col min="9226" max="9472" width="11.44140625" style="123"/>
    <col min="9473" max="9477" width="16.109375" style="123" customWidth="1"/>
    <col min="9478" max="9478" width="20.6640625" style="123" customWidth="1"/>
    <col min="9479" max="9480" width="11.44140625" style="123"/>
    <col min="9481" max="9481" width="7.88671875" style="123" customWidth="1"/>
    <col min="9482" max="9728" width="11.44140625" style="123"/>
    <col min="9729" max="9733" width="16.109375" style="123" customWidth="1"/>
    <col min="9734" max="9734" width="20.6640625" style="123" customWidth="1"/>
    <col min="9735" max="9736" width="11.44140625" style="123"/>
    <col min="9737" max="9737" width="7.88671875" style="123" customWidth="1"/>
    <col min="9738" max="9984" width="11.44140625" style="123"/>
    <col min="9985" max="9989" width="16.109375" style="123" customWidth="1"/>
    <col min="9990" max="9990" width="20.6640625" style="123" customWidth="1"/>
    <col min="9991" max="9992" width="11.44140625" style="123"/>
    <col min="9993" max="9993" width="7.88671875" style="123" customWidth="1"/>
    <col min="9994" max="10240" width="11.44140625" style="123"/>
    <col min="10241" max="10245" width="16.109375" style="123" customWidth="1"/>
    <col min="10246" max="10246" width="20.6640625" style="123" customWidth="1"/>
    <col min="10247" max="10248" width="11.44140625" style="123"/>
    <col min="10249" max="10249" width="7.88671875" style="123" customWidth="1"/>
    <col min="10250" max="10496" width="11.44140625" style="123"/>
    <col min="10497" max="10501" width="16.109375" style="123" customWidth="1"/>
    <col min="10502" max="10502" width="20.6640625" style="123" customWidth="1"/>
    <col min="10503" max="10504" width="11.44140625" style="123"/>
    <col min="10505" max="10505" width="7.88671875" style="123" customWidth="1"/>
    <col min="10506" max="10752" width="11.44140625" style="123"/>
    <col min="10753" max="10757" width="16.109375" style="123" customWidth="1"/>
    <col min="10758" max="10758" width="20.6640625" style="123" customWidth="1"/>
    <col min="10759" max="10760" width="11.44140625" style="123"/>
    <col min="10761" max="10761" width="7.88671875" style="123" customWidth="1"/>
    <col min="10762" max="11008" width="11.44140625" style="123"/>
    <col min="11009" max="11013" width="16.109375" style="123" customWidth="1"/>
    <col min="11014" max="11014" width="20.6640625" style="123" customWidth="1"/>
    <col min="11015" max="11016" width="11.44140625" style="123"/>
    <col min="11017" max="11017" width="7.88671875" style="123" customWidth="1"/>
    <col min="11018" max="11264" width="11.44140625" style="123"/>
    <col min="11265" max="11269" width="16.109375" style="123" customWidth="1"/>
    <col min="11270" max="11270" width="20.6640625" style="123" customWidth="1"/>
    <col min="11271" max="11272" width="11.44140625" style="123"/>
    <col min="11273" max="11273" width="7.88671875" style="123" customWidth="1"/>
    <col min="11274" max="11520" width="11.44140625" style="123"/>
    <col min="11521" max="11525" width="16.109375" style="123" customWidth="1"/>
    <col min="11526" max="11526" width="20.6640625" style="123" customWidth="1"/>
    <col min="11527" max="11528" width="11.44140625" style="123"/>
    <col min="11529" max="11529" width="7.88671875" style="123" customWidth="1"/>
    <col min="11530" max="11776" width="11.44140625" style="123"/>
    <col min="11777" max="11781" width="16.109375" style="123" customWidth="1"/>
    <col min="11782" max="11782" width="20.6640625" style="123" customWidth="1"/>
    <col min="11783" max="11784" width="11.44140625" style="123"/>
    <col min="11785" max="11785" width="7.88671875" style="123" customWidth="1"/>
    <col min="11786" max="12032" width="11.44140625" style="123"/>
    <col min="12033" max="12037" width="16.109375" style="123" customWidth="1"/>
    <col min="12038" max="12038" width="20.6640625" style="123" customWidth="1"/>
    <col min="12039" max="12040" width="11.44140625" style="123"/>
    <col min="12041" max="12041" width="7.88671875" style="123" customWidth="1"/>
    <col min="12042" max="12288" width="11.44140625" style="123"/>
    <col min="12289" max="12293" width="16.109375" style="123" customWidth="1"/>
    <col min="12294" max="12294" width="20.6640625" style="123" customWidth="1"/>
    <col min="12295" max="12296" width="11.44140625" style="123"/>
    <col min="12297" max="12297" width="7.88671875" style="123" customWidth="1"/>
    <col min="12298" max="12544" width="11.44140625" style="123"/>
    <col min="12545" max="12549" width="16.109375" style="123" customWidth="1"/>
    <col min="12550" max="12550" width="20.6640625" style="123" customWidth="1"/>
    <col min="12551" max="12552" width="11.44140625" style="123"/>
    <col min="12553" max="12553" width="7.88671875" style="123" customWidth="1"/>
    <col min="12554" max="12800" width="11.44140625" style="123"/>
    <col min="12801" max="12805" width="16.109375" style="123" customWidth="1"/>
    <col min="12806" max="12806" width="20.6640625" style="123" customWidth="1"/>
    <col min="12807" max="12808" width="11.44140625" style="123"/>
    <col min="12809" max="12809" width="7.88671875" style="123" customWidth="1"/>
    <col min="12810" max="13056" width="11.44140625" style="123"/>
    <col min="13057" max="13061" width="16.109375" style="123" customWidth="1"/>
    <col min="13062" max="13062" width="20.6640625" style="123" customWidth="1"/>
    <col min="13063" max="13064" width="11.44140625" style="123"/>
    <col min="13065" max="13065" width="7.88671875" style="123" customWidth="1"/>
    <col min="13066" max="13312" width="11.44140625" style="123"/>
    <col min="13313" max="13317" width="16.109375" style="123" customWidth="1"/>
    <col min="13318" max="13318" width="20.6640625" style="123" customWidth="1"/>
    <col min="13319" max="13320" width="11.44140625" style="123"/>
    <col min="13321" max="13321" width="7.88671875" style="123" customWidth="1"/>
    <col min="13322" max="13568" width="11.44140625" style="123"/>
    <col min="13569" max="13573" width="16.109375" style="123" customWidth="1"/>
    <col min="13574" max="13574" width="20.6640625" style="123" customWidth="1"/>
    <col min="13575" max="13576" width="11.44140625" style="123"/>
    <col min="13577" max="13577" width="7.88671875" style="123" customWidth="1"/>
    <col min="13578" max="13824" width="11.44140625" style="123"/>
    <col min="13825" max="13829" width="16.109375" style="123" customWidth="1"/>
    <col min="13830" max="13830" width="20.6640625" style="123" customWidth="1"/>
    <col min="13831" max="13832" width="11.44140625" style="123"/>
    <col min="13833" max="13833" width="7.88671875" style="123" customWidth="1"/>
    <col min="13834" max="14080" width="11.44140625" style="123"/>
    <col min="14081" max="14085" width="16.109375" style="123" customWidth="1"/>
    <col min="14086" max="14086" width="20.6640625" style="123" customWidth="1"/>
    <col min="14087" max="14088" width="11.44140625" style="123"/>
    <col min="14089" max="14089" width="7.88671875" style="123" customWidth="1"/>
    <col min="14090" max="14336" width="11.44140625" style="123"/>
    <col min="14337" max="14341" width="16.109375" style="123" customWidth="1"/>
    <col min="14342" max="14342" width="20.6640625" style="123" customWidth="1"/>
    <col min="14343" max="14344" width="11.44140625" style="123"/>
    <col min="14345" max="14345" width="7.88671875" style="123" customWidth="1"/>
    <col min="14346" max="14592" width="11.44140625" style="123"/>
    <col min="14593" max="14597" width="16.109375" style="123" customWidth="1"/>
    <col min="14598" max="14598" width="20.6640625" style="123" customWidth="1"/>
    <col min="14599" max="14600" width="11.44140625" style="123"/>
    <col min="14601" max="14601" width="7.88671875" style="123" customWidth="1"/>
    <col min="14602" max="14848" width="11.44140625" style="123"/>
    <col min="14849" max="14853" width="16.109375" style="123" customWidth="1"/>
    <col min="14854" max="14854" width="20.6640625" style="123" customWidth="1"/>
    <col min="14855" max="14856" width="11.44140625" style="123"/>
    <col min="14857" max="14857" width="7.88671875" style="123" customWidth="1"/>
    <col min="14858" max="15104" width="11.44140625" style="123"/>
    <col min="15105" max="15109" width="16.109375" style="123" customWidth="1"/>
    <col min="15110" max="15110" width="20.6640625" style="123" customWidth="1"/>
    <col min="15111" max="15112" width="11.44140625" style="123"/>
    <col min="15113" max="15113" width="7.88671875" style="123" customWidth="1"/>
    <col min="15114" max="15360" width="11.44140625" style="123"/>
    <col min="15361" max="15365" width="16.109375" style="123" customWidth="1"/>
    <col min="15366" max="15366" width="20.6640625" style="123" customWidth="1"/>
    <col min="15367" max="15368" width="11.44140625" style="123"/>
    <col min="15369" max="15369" width="7.88671875" style="123" customWidth="1"/>
    <col min="15370" max="15616" width="11.44140625" style="123"/>
    <col min="15617" max="15621" width="16.109375" style="123" customWidth="1"/>
    <col min="15622" max="15622" width="20.6640625" style="123" customWidth="1"/>
    <col min="15623" max="15624" width="11.44140625" style="123"/>
    <col min="15625" max="15625" width="7.88671875" style="123" customWidth="1"/>
    <col min="15626" max="15872" width="11.44140625" style="123"/>
    <col min="15873" max="15877" width="16.109375" style="123" customWidth="1"/>
    <col min="15878" max="15878" width="20.6640625" style="123" customWidth="1"/>
    <col min="15879" max="15880" width="11.44140625" style="123"/>
    <col min="15881" max="15881" width="7.88671875" style="123" customWidth="1"/>
    <col min="15882" max="16128" width="11.44140625" style="123"/>
    <col min="16129" max="16133" width="16.109375" style="123" customWidth="1"/>
    <col min="16134" max="16134" width="20.6640625" style="123" customWidth="1"/>
    <col min="16135" max="16136" width="11.44140625" style="123"/>
    <col min="16137" max="16137" width="7.88671875" style="123" customWidth="1"/>
    <col min="16138" max="16384" width="11.44140625" style="123"/>
  </cols>
  <sheetData>
    <row r="2" spans="1:6" ht="78" customHeight="1">
      <c r="A2" s="194" t="s">
        <v>55</v>
      </c>
      <c r="B2" s="194"/>
      <c r="C2" s="994"/>
      <c r="D2" s="994"/>
      <c r="E2" s="994"/>
    </row>
    <row r="3" spans="1:6" ht="17.25" customHeight="1">
      <c r="A3" s="995">
        <v>45565</v>
      </c>
      <c r="B3" s="995"/>
      <c r="C3" s="996"/>
      <c r="D3" s="996"/>
      <c r="E3" s="996"/>
    </row>
    <row r="4" spans="1:6" ht="17.25" customHeight="1">
      <c r="A4" s="301" t="s">
        <v>1195</v>
      </c>
      <c r="B4" s="301"/>
      <c r="C4" s="994"/>
      <c r="D4" s="994"/>
      <c r="E4" s="994"/>
    </row>
    <row r="5" spans="1:6" ht="3.9" customHeight="1" thickBot="1">
      <c r="A5" s="997"/>
      <c r="B5" s="997"/>
      <c r="C5" s="997"/>
      <c r="D5" s="997"/>
      <c r="E5" s="997"/>
    </row>
    <row r="6" spans="1:6" ht="13.8">
      <c r="A6" s="582" t="s">
        <v>1196</v>
      </c>
      <c r="B6" s="582" t="s">
        <v>114</v>
      </c>
      <c r="C6" s="998" t="s">
        <v>117</v>
      </c>
      <c r="D6" s="998" t="s">
        <v>118</v>
      </c>
      <c r="E6" s="998" t="s">
        <v>119</v>
      </c>
    </row>
    <row r="7" spans="1:6" ht="3.9" customHeight="1">
      <c r="A7" s="585"/>
      <c r="B7" s="585"/>
      <c r="C7" s="585"/>
      <c r="D7" s="585"/>
      <c r="E7" s="585"/>
    </row>
    <row r="8" spans="1:6" ht="13.5" customHeight="1">
      <c r="A8" s="999">
        <v>45537.000000000102</v>
      </c>
      <c r="B8" s="589">
        <v>21.1122984</v>
      </c>
      <c r="C8" s="589">
        <v>31.618228899999998</v>
      </c>
      <c r="D8" s="589">
        <v>34.485864499999998</v>
      </c>
      <c r="E8" s="589">
        <v>29.780807599999999</v>
      </c>
      <c r="F8" s="1005"/>
    </row>
    <row r="9" spans="1:6" ht="13.5" customHeight="1">
      <c r="A9" s="999">
        <v>45538.000000000102</v>
      </c>
      <c r="B9" s="589">
        <v>21.075688100000001</v>
      </c>
      <c r="C9" s="589">
        <v>31.6127997</v>
      </c>
      <c r="D9" s="589">
        <v>34.481191000000003</v>
      </c>
      <c r="E9" s="589">
        <v>29.760754699999996</v>
      </c>
      <c r="F9" s="1005"/>
    </row>
    <row r="10" spans="1:6" ht="13.5" customHeight="1">
      <c r="A10" s="999">
        <v>45539.000000000102</v>
      </c>
      <c r="B10" s="589">
        <v>21.097737699999996</v>
      </c>
      <c r="C10" s="589">
        <v>31.669984100000001</v>
      </c>
      <c r="D10" s="589">
        <v>34.553952699999996</v>
      </c>
      <c r="E10" s="589">
        <v>29.801284099999997</v>
      </c>
      <c r="F10" s="1005"/>
    </row>
    <row r="11" spans="1:6" ht="13.5" customHeight="1">
      <c r="A11" s="999">
        <v>45540.000000000102</v>
      </c>
      <c r="B11" s="589">
        <v>21.145999000000003</v>
      </c>
      <c r="C11" s="589">
        <v>31.726612199999998</v>
      </c>
      <c r="D11" s="589">
        <v>34.620284400000003</v>
      </c>
      <c r="E11" s="589">
        <v>29.852933400000001</v>
      </c>
      <c r="F11" s="1005"/>
    </row>
    <row r="12" spans="1:6" ht="13.5" customHeight="1">
      <c r="A12" s="999">
        <v>45541.000000000102</v>
      </c>
      <c r="B12" s="589">
        <v>21.1669248</v>
      </c>
      <c r="C12" s="589">
        <v>31.721997399999999</v>
      </c>
      <c r="D12" s="589">
        <v>34.636677800000001</v>
      </c>
      <c r="E12" s="589">
        <v>29.891101600000002</v>
      </c>
      <c r="F12" s="1005"/>
    </row>
    <row r="13" spans="1:6" ht="13.5" customHeight="1">
      <c r="A13" s="999">
        <v>45544.000000000102</v>
      </c>
      <c r="B13" s="589">
        <v>21.217882100000001</v>
      </c>
      <c r="C13" s="589">
        <v>31.815950600000001</v>
      </c>
      <c r="D13" s="589">
        <v>34.733818200000002</v>
      </c>
      <c r="E13" s="589">
        <v>29.956542199999998</v>
      </c>
    </row>
    <row r="14" spans="1:6" ht="13.5" customHeight="1">
      <c r="A14" s="999">
        <v>45545.000000000102</v>
      </c>
      <c r="B14" s="589">
        <v>21.165131799999997</v>
      </c>
      <c r="C14" s="589">
        <v>31.740376900000001</v>
      </c>
      <c r="D14" s="589">
        <v>34.640716699999999</v>
      </c>
      <c r="E14" s="589">
        <v>29.905944300000002</v>
      </c>
    </row>
    <row r="15" spans="1:6" ht="13.5" customHeight="1">
      <c r="A15" s="999">
        <v>45546.000000000102</v>
      </c>
      <c r="B15" s="589">
        <v>21.202628199999999</v>
      </c>
      <c r="C15" s="589">
        <v>31.767614699999999</v>
      </c>
      <c r="D15" s="589">
        <v>34.672750200000003</v>
      </c>
      <c r="E15" s="589">
        <v>29.908486000000003</v>
      </c>
    </row>
    <row r="16" spans="1:6" ht="13.5" customHeight="1">
      <c r="A16" s="999">
        <v>45547.000000000102</v>
      </c>
      <c r="B16" s="589">
        <v>21.238214499999998</v>
      </c>
      <c r="C16" s="589">
        <v>31.836665199999999</v>
      </c>
      <c r="D16" s="589">
        <v>34.726214399999996</v>
      </c>
      <c r="E16" s="589">
        <v>29.942013200000002</v>
      </c>
    </row>
    <row r="17" spans="1:6" ht="13.5" customHeight="1">
      <c r="A17" s="999">
        <v>45548.000000000102</v>
      </c>
      <c r="B17" s="589">
        <v>21.352354900000002</v>
      </c>
      <c r="C17" s="589">
        <v>31.995536099999999</v>
      </c>
      <c r="D17" s="589">
        <v>34.8675438</v>
      </c>
      <c r="E17" s="589">
        <v>30.063050499999999</v>
      </c>
    </row>
    <row r="18" spans="1:6" ht="13.5" customHeight="1">
      <c r="A18" s="999">
        <v>45551.000000000102</v>
      </c>
      <c r="B18" s="589">
        <v>21.402457800000001</v>
      </c>
      <c r="C18" s="589">
        <v>32.073566300000003</v>
      </c>
      <c r="D18" s="589">
        <v>34.968422799999999</v>
      </c>
      <c r="E18" s="589">
        <v>30.1310693</v>
      </c>
    </row>
    <row r="19" spans="1:6" ht="13.5" customHeight="1">
      <c r="A19" s="999">
        <v>45552.000000000102</v>
      </c>
      <c r="B19" s="589">
        <v>21.411831800000002</v>
      </c>
      <c r="C19" s="589">
        <v>32.062891800000003</v>
      </c>
      <c r="D19" s="589">
        <v>34.9881514</v>
      </c>
      <c r="E19" s="589">
        <v>30.148075500000001</v>
      </c>
    </row>
    <row r="20" spans="1:6" ht="13.5" customHeight="1">
      <c r="A20" s="999">
        <v>45553.000000000102</v>
      </c>
      <c r="B20" s="589">
        <v>21.474263700000002</v>
      </c>
      <c r="C20" s="589">
        <v>32.125254500000004</v>
      </c>
      <c r="D20" s="589">
        <v>35.076902599999997</v>
      </c>
      <c r="E20" s="589">
        <v>30.205723200000001</v>
      </c>
    </row>
    <row r="21" spans="1:6" ht="13.5" customHeight="1">
      <c r="A21" s="999">
        <v>45554.000000000102</v>
      </c>
      <c r="B21" s="589">
        <v>21.547249299999997</v>
      </c>
      <c r="C21" s="589">
        <v>32.2260013</v>
      </c>
      <c r="D21" s="589">
        <v>35.1847329</v>
      </c>
      <c r="E21" s="589">
        <v>30.276798499999998</v>
      </c>
    </row>
    <row r="22" spans="1:6" ht="13.5" customHeight="1">
      <c r="A22" s="999">
        <v>45555.000000000102</v>
      </c>
      <c r="B22" s="589">
        <v>21.530157199999998</v>
      </c>
      <c r="C22" s="589">
        <v>32.206573599999999</v>
      </c>
      <c r="D22" s="589">
        <v>35.139198</v>
      </c>
      <c r="E22" s="589">
        <v>30.262529499999999</v>
      </c>
    </row>
    <row r="23" spans="1:6" ht="13.5" customHeight="1">
      <c r="A23" s="999">
        <v>45558.000000000102</v>
      </c>
      <c r="B23" s="589">
        <v>21.512371000000002</v>
      </c>
      <c r="C23" s="589">
        <v>32.208478200000002</v>
      </c>
      <c r="D23" s="589">
        <v>35.116049600000004</v>
      </c>
      <c r="E23" s="589">
        <v>30.244077099999998</v>
      </c>
    </row>
    <row r="24" spans="1:6" ht="13.5" customHeight="1">
      <c r="A24" s="999">
        <v>45559.000000000102</v>
      </c>
      <c r="B24" s="589">
        <v>21.560071300000001</v>
      </c>
      <c r="C24" s="589">
        <v>32.283690800000002</v>
      </c>
      <c r="D24" s="589">
        <v>35.182348400000002</v>
      </c>
      <c r="E24" s="589">
        <v>30.2967637</v>
      </c>
    </row>
    <row r="25" spans="1:6" ht="13.5" customHeight="1">
      <c r="A25" s="999">
        <v>45560.000000000102</v>
      </c>
      <c r="B25" s="589">
        <v>21.512145399999998</v>
      </c>
      <c r="C25" s="589">
        <v>32.169147200000005</v>
      </c>
      <c r="D25" s="589">
        <v>35.0406391</v>
      </c>
      <c r="E25" s="589">
        <v>30.189399000000002</v>
      </c>
    </row>
    <row r="26" spans="1:6" ht="13.5" customHeight="1">
      <c r="A26" s="999">
        <v>45561.000000000102</v>
      </c>
      <c r="B26" s="589">
        <v>21.525825300000001</v>
      </c>
      <c r="C26" s="589">
        <v>32.217029699999998</v>
      </c>
      <c r="D26" s="589">
        <v>35.071309100000001</v>
      </c>
      <c r="E26" s="589">
        <v>30.217172599999998</v>
      </c>
    </row>
    <row r="27" spans="1:6" ht="13.5" customHeight="1">
      <c r="A27" s="999">
        <v>45562.000000000102</v>
      </c>
      <c r="B27" s="589">
        <v>21.5415645</v>
      </c>
      <c r="C27" s="589">
        <v>32.226034300000002</v>
      </c>
      <c r="D27" s="589">
        <v>35.085536099999999</v>
      </c>
      <c r="E27" s="589">
        <v>30.2276737</v>
      </c>
    </row>
    <row r="28" spans="1:6" ht="13.5" customHeight="1">
      <c r="A28" s="999">
        <v>45565.000000000102</v>
      </c>
      <c r="B28" s="589">
        <v>21.402457800000001</v>
      </c>
      <c r="C28" s="589">
        <v>32.073566300000003</v>
      </c>
      <c r="D28" s="589">
        <v>34.968422799999999</v>
      </c>
      <c r="E28" s="589">
        <v>30.1310693</v>
      </c>
    </row>
    <row r="29" spans="1:6" ht="16.5" customHeight="1">
      <c r="A29" s="999" t="s">
        <v>193</v>
      </c>
      <c r="B29" s="589"/>
      <c r="C29" s="589"/>
      <c r="D29" s="589"/>
      <c r="E29" s="589"/>
      <c r="F29" s="1000"/>
    </row>
    <row r="30" spans="1:6" ht="7.5" customHeight="1" thickBot="1">
      <c r="A30" s="1006"/>
      <c r="C30" s="1001"/>
      <c r="D30" s="1001"/>
      <c r="E30" s="1001"/>
    </row>
    <row r="31" spans="1:6" ht="16.95" customHeight="1">
      <c r="A31" s="1002" t="s">
        <v>1199</v>
      </c>
      <c r="B31" s="1003"/>
      <c r="C31" s="1003"/>
      <c r="D31" s="1003"/>
      <c r="E31" s="1003"/>
    </row>
    <row r="195" spans="3:3">
      <c r="C195" s="123" t="s">
        <v>193</v>
      </c>
    </row>
  </sheetData>
  <printOptions horizontalCentered="1" verticalCentered="1"/>
  <pageMargins left="0.98425196850393704" right="0.98425196850393704" top="0.98425196850393704" bottom="0.98425196850393704" header="0.59055118110236227" footer="0.59055118110236227"/>
  <pageSetup paperSize="9" orientation="portrait" useFirstPageNumber="1" verticalDpi="300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F868D7-D430-46F0-B52B-E5DAC50EB190}">
  <sheetPr codeName="Hoja48"/>
  <dimension ref="A2:F31"/>
  <sheetViews>
    <sheetView workbookViewId="0">
      <selection activeCell="A20" sqref="A20"/>
    </sheetView>
  </sheetViews>
  <sheetFormatPr baseColWidth="10" defaultColWidth="11.44140625" defaultRowHeight="13.2"/>
  <cols>
    <col min="1" max="5" width="17.44140625" style="123" customWidth="1"/>
    <col min="6" max="6" width="13.88671875" style="123" customWidth="1"/>
    <col min="7" max="8" width="11.44140625" style="123"/>
    <col min="9" max="9" width="7.88671875" style="123" customWidth="1"/>
    <col min="10" max="256" width="11.44140625" style="123"/>
    <col min="257" max="261" width="17.44140625" style="123" customWidth="1"/>
    <col min="262" max="262" width="13.88671875" style="123" customWidth="1"/>
    <col min="263" max="264" width="11.44140625" style="123"/>
    <col min="265" max="265" width="7.88671875" style="123" customWidth="1"/>
    <col min="266" max="512" width="11.44140625" style="123"/>
    <col min="513" max="517" width="17.44140625" style="123" customWidth="1"/>
    <col min="518" max="518" width="13.88671875" style="123" customWidth="1"/>
    <col min="519" max="520" width="11.44140625" style="123"/>
    <col min="521" max="521" width="7.88671875" style="123" customWidth="1"/>
    <col min="522" max="768" width="11.44140625" style="123"/>
    <col min="769" max="773" width="17.44140625" style="123" customWidth="1"/>
    <col min="774" max="774" width="13.88671875" style="123" customWidth="1"/>
    <col min="775" max="776" width="11.44140625" style="123"/>
    <col min="777" max="777" width="7.88671875" style="123" customWidth="1"/>
    <col min="778" max="1024" width="11.44140625" style="123"/>
    <col min="1025" max="1029" width="17.44140625" style="123" customWidth="1"/>
    <col min="1030" max="1030" width="13.88671875" style="123" customWidth="1"/>
    <col min="1031" max="1032" width="11.44140625" style="123"/>
    <col min="1033" max="1033" width="7.88671875" style="123" customWidth="1"/>
    <col min="1034" max="1280" width="11.44140625" style="123"/>
    <col min="1281" max="1285" width="17.44140625" style="123" customWidth="1"/>
    <col min="1286" max="1286" width="13.88671875" style="123" customWidth="1"/>
    <col min="1287" max="1288" width="11.44140625" style="123"/>
    <col min="1289" max="1289" width="7.88671875" style="123" customWidth="1"/>
    <col min="1290" max="1536" width="11.44140625" style="123"/>
    <col min="1537" max="1541" width="17.44140625" style="123" customWidth="1"/>
    <col min="1542" max="1542" width="13.88671875" style="123" customWidth="1"/>
    <col min="1543" max="1544" width="11.44140625" style="123"/>
    <col min="1545" max="1545" width="7.88671875" style="123" customWidth="1"/>
    <col min="1546" max="1792" width="11.44140625" style="123"/>
    <col min="1793" max="1797" width="17.44140625" style="123" customWidth="1"/>
    <col min="1798" max="1798" width="13.88671875" style="123" customWidth="1"/>
    <col min="1799" max="1800" width="11.44140625" style="123"/>
    <col min="1801" max="1801" width="7.88671875" style="123" customWidth="1"/>
    <col min="1802" max="2048" width="11.44140625" style="123"/>
    <col min="2049" max="2053" width="17.44140625" style="123" customWidth="1"/>
    <col min="2054" max="2054" width="13.88671875" style="123" customWidth="1"/>
    <col min="2055" max="2056" width="11.44140625" style="123"/>
    <col min="2057" max="2057" width="7.88671875" style="123" customWidth="1"/>
    <col min="2058" max="2304" width="11.44140625" style="123"/>
    <col min="2305" max="2309" width="17.44140625" style="123" customWidth="1"/>
    <col min="2310" max="2310" width="13.88671875" style="123" customWidth="1"/>
    <col min="2311" max="2312" width="11.44140625" style="123"/>
    <col min="2313" max="2313" width="7.88671875" style="123" customWidth="1"/>
    <col min="2314" max="2560" width="11.44140625" style="123"/>
    <col min="2561" max="2565" width="17.44140625" style="123" customWidth="1"/>
    <col min="2566" max="2566" width="13.88671875" style="123" customWidth="1"/>
    <col min="2567" max="2568" width="11.44140625" style="123"/>
    <col min="2569" max="2569" width="7.88671875" style="123" customWidth="1"/>
    <col min="2570" max="2816" width="11.44140625" style="123"/>
    <col min="2817" max="2821" width="17.44140625" style="123" customWidth="1"/>
    <col min="2822" max="2822" width="13.88671875" style="123" customWidth="1"/>
    <col min="2823" max="2824" width="11.44140625" style="123"/>
    <col min="2825" max="2825" width="7.88671875" style="123" customWidth="1"/>
    <col min="2826" max="3072" width="11.44140625" style="123"/>
    <col min="3073" max="3077" width="17.44140625" style="123" customWidth="1"/>
    <col min="3078" max="3078" width="13.88671875" style="123" customWidth="1"/>
    <col min="3079" max="3080" width="11.44140625" style="123"/>
    <col min="3081" max="3081" width="7.88671875" style="123" customWidth="1"/>
    <col min="3082" max="3328" width="11.44140625" style="123"/>
    <col min="3329" max="3333" width="17.44140625" style="123" customWidth="1"/>
    <col min="3334" max="3334" width="13.88671875" style="123" customWidth="1"/>
    <col min="3335" max="3336" width="11.44140625" style="123"/>
    <col min="3337" max="3337" width="7.88671875" style="123" customWidth="1"/>
    <col min="3338" max="3584" width="11.44140625" style="123"/>
    <col min="3585" max="3589" width="17.44140625" style="123" customWidth="1"/>
    <col min="3590" max="3590" width="13.88671875" style="123" customWidth="1"/>
    <col min="3591" max="3592" width="11.44140625" style="123"/>
    <col min="3593" max="3593" width="7.88671875" style="123" customWidth="1"/>
    <col min="3594" max="3840" width="11.44140625" style="123"/>
    <col min="3841" max="3845" width="17.44140625" style="123" customWidth="1"/>
    <col min="3846" max="3846" width="13.88671875" style="123" customWidth="1"/>
    <col min="3847" max="3848" width="11.44140625" style="123"/>
    <col min="3849" max="3849" width="7.88671875" style="123" customWidth="1"/>
    <col min="3850" max="4096" width="11.44140625" style="123"/>
    <col min="4097" max="4101" width="17.44140625" style="123" customWidth="1"/>
    <col min="4102" max="4102" width="13.88671875" style="123" customWidth="1"/>
    <col min="4103" max="4104" width="11.44140625" style="123"/>
    <col min="4105" max="4105" width="7.88671875" style="123" customWidth="1"/>
    <col min="4106" max="4352" width="11.44140625" style="123"/>
    <col min="4353" max="4357" width="17.44140625" style="123" customWidth="1"/>
    <col min="4358" max="4358" width="13.88671875" style="123" customWidth="1"/>
    <col min="4359" max="4360" width="11.44140625" style="123"/>
    <col min="4361" max="4361" width="7.88671875" style="123" customWidth="1"/>
    <col min="4362" max="4608" width="11.44140625" style="123"/>
    <col min="4609" max="4613" width="17.44140625" style="123" customWidth="1"/>
    <col min="4614" max="4614" width="13.88671875" style="123" customWidth="1"/>
    <col min="4615" max="4616" width="11.44140625" style="123"/>
    <col min="4617" max="4617" width="7.88671875" style="123" customWidth="1"/>
    <col min="4618" max="4864" width="11.44140625" style="123"/>
    <col min="4865" max="4869" width="17.44140625" style="123" customWidth="1"/>
    <col min="4870" max="4870" width="13.88671875" style="123" customWidth="1"/>
    <col min="4871" max="4872" width="11.44140625" style="123"/>
    <col min="4873" max="4873" width="7.88671875" style="123" customWidth="1"/>
    <col min="4874" max="5120" width="11.44140625" style="123"/>
    <col min="5121" max="5125" width="17.44140625" style="123" customWidth="1"/>
    <col min="5126" max="5126" width="13.88671875" style="123" customWidth="1"/>
    <col min="5127" max="5128" width="11.44140625" style="123"/>
    <col min="5129" max="5129" width="7.88671875" style="123" customWidth="1"/>
    <col min="5130" max="5376" width="11.44140625" style="123"/>
    <col min="5377" max="5381" width="17.44140625" style="123" customWidth="1"/>
    <col min="5382" max="5382" width="13.88671875" style="123" customWidth="1"/>
    <col min="5383" max="5384" width="11.44140625" style="123"/>
    <col min="5385" max="5385" width="7.88671875" style="123" customWidth="1"/>
    <col min="5386" max="5632" width="11.44140625" style="123"/>
    <col min="5633" max="5637" width="17.44140625" style="123" customWidth="1"/>
    <col min="5638" max="5638" width="13.88671875" style="123" customWidth="1"/>
    <col min="5639" max="5640" width="11.44140625" style="123"/>
    <col min="5641" max="5641" width="7.88671875" style="123" customWidth="1"/>
    <col min="5642" max="5888" width="11.44140625" style="123"/>
    <col min="5889" max="5893" width="17.44140625" style="123" customWidth="1"/>
    <col min="5894" max="5894" width="13.88671875" style="123" customWidth="1"/>
    <col min="5895" max="5896" width="11.44140625" style="123"/>
    <col min="5897" max="5897" width="7.88671875" style="123" customWidth="1"/>
    <col min="5898" max="6144" width="11.44140625" style="123"/>
    <col min="6145" max="6149" width="17.44140625" style="123" customWidth="1"/>
    <col min="6150" max="6150" width="13.88671875" style="123" customWidth="1"/>
    <col min="6151" max="6152" width="11.44140625" style="123"/>
    <col min="6153" max="6153" width="7.88671875" style="123" customWidth="1"/>
    <col min="6154" max="6400" width="11.44140625" style="123"/>
    <col min="6401" max="6405" width="17.44140625" style="123" customWidth="1"/>
    <col min="6406" max="6406" width="13.88671875" style="123" customWidth="1"/>
    <col min="6407" max="6408" width="11.44140625" style="123"/>
    <col min="6409" max="6409" width="7.88671875" style="123" customWidth="1"/>
    <col min="6410" max="6656" width="11.44140625" style="123"/>
    <col min="6657" max="6661" width="17.44140625" style="123" customWidth="1"/>
    <col min="6662" max="6662" width="13.88671875" style="123" customWidth="1"/>
    <col min="6663" max="6664" width="11.44140625" style="123"/>
    <col min="6665" max="6665" width="7.88671875" style="123" customWidth="1"/>
    <col min="6666" max="6912" width="11.44140625" style="123"/>
    <col min="6913" max="6917" width="17.44140625" style="123" customWidth="1"/>
    <col min="6918" max="6918" width="13.88671875" style="123" customWidth="1"/>
    <col min="6919" max="6920" width="11.44140625" style="123"/>
    <col min="6921" max="6921" width="7.88671875" style="123" customWidth="1"/>
    <col min="6922" max="7168" width="11.44140625" style="123"/>
    <col min="7169" max="7173" width="17.44140625" style="123" customWidth="1"/>
    <col min="7174" max="7174" width="13.88671875" style="123" customWidth="1"/>
    <col min="7175" max="7176" width="11.44140625" style="123"/>
    <col min="7177" max="7177" width="7.88671875" style="123" customWidth="1"/>
    <col min="7178" max="7424" width="11.44140625" style="123"/>
    <col min="7425" max="7429" width="17.44140625" style="123" customWidth="1"/>
    <col min="7430" max="7430" width="13.88671875" style="123" customWidth="1"/>
    <col min="7431" max="7432" width="11.44140625" style="123"/>
    <col min="7433" max="7433" width="7.88671875" style="123" customWidth="1"/>
    <col min="7434" max="7680" width="11.44140625" style="123"/>
    <col min="7681" max="7685" width="17.44140625" style="123" customWidth="1"/>
    <col min="7686" max="7686" width="13.88671875" style="123" customWidth="1"/>
    <col min="7687" max="7688" width="11.44140625" style="123"/>
    <col min="7689" max="7689" width="7.88671875" style="123" customWidth="1"/>
    <col min="7690" max="7936" width="11.44140625" style="123"/>
    <col min="7937" max="7941" width="17.44140625" style="123" customWidth="1"/>
    <col min="7942" max="7942" width="13.88671875" style="123" customWidth="1"/>
    <col min="7943" max="7944" width="11.44140625" style="123"/>
    <col min="7945" max="7945" width="7.88671875" style="123" customWidth="1"/>
    <col min="7946" max="8192" width="11.44140625" style="123"/>
    <col min="8193" max="8197" width="17.44140625" style="123" customWidth="1"/>
    <col min="8198" max="8198" width="13.88671875" style="123" customWidth="1"/>
    <col min="8199" max="8200" width="11.44140625" style="123"/>
    <col min="8201" max="8201" width="7.88671875" style="123" customWidth="1"/>
    <col min="8202" max="8448" width="11.44140625" style="123"/>
    <col min="8449" max="8453" width="17.44140625" style="123" customWidth="1"/>
    <col min="8454" max="8454" width="13.88671875" style="123" customWidth="1"/>
    <col min="8455" max="8456" width="11.44140625" style="123"/>
    <col min="8457" max="8457" width="7.88671875" style="123" customWidth="1"/>
    <col min="8458" max="8704" width="11.44140625" style="123"/>
    <col min="8705" max="8709" width="17.44140625" style="123" customWidth="1"/>
    <col min="8710" max="8710" width="13.88671875" style="123" customWidth="1"/>
    <col min="8711" max="8712" width="11.44140625" style="123"/>
    <col min="8713" max="8713" width="7.88671875" style="123" customWidth="1"/>
    <col min="8714" max="8960" width="11.44140625" style="123"/>
    <col min="8961" max="8965" width="17.44140625" style="123" customWidth="1"/>
    <col min="8966" max="8966" width="13.88671875" style="123" customWidth="1"/>
    <col min="8967" max="8968" width="11.44140625" style="123"/>
    <col min="8969" max="8969" width="7.88671875" style="123" customWidth="1"/>
    <col min="8970" max="9216" width="11.44140625" style="123"/>
    <col min="9217" max="9221" width="17.44140625" style="123" customWidth="1"/>
    <col min="9222" max="9222" width="13.88671875" style="123" customWidth="1"/>
    <col min="9223" max="9224" width="11.44140625" style="123"/>
    <col min="9225" max="9225" width="7.88671875" style="123" customWidth="1"/>
    <col min="9226" max="9472" width="11.44140625" style="123"/>
    <col min="9473" max="9477" width="17.44140625" style="123" customWidth="1"/>
    <col min="9478" max="9478" width="13.88671875" style="123" customWidth="1"/>
    <col min="9479" max="9480" width="11.44140625" style="123"/>
    <col min="9481" max="9481" width="7.88671875" style="123" customWidth="1"/>
    <col min="9482" max="9728" width="11.44140625" style="123"/>
    <col min="9729" max="9733" width="17.44140625" style="123" customWidth="1"/>
    <col min="9734" max="9734" width="13.88671875" style="123" customWidth="1"/>
    <col min="9735" max="9736" width="11.44140625" style="123"/>
    <col min="9737" max="9737" width="7.88671875" style="123" customWidth="1"/>
    <col min="9738" max="9984" width="11.44140625" style="123"/>
    <col min="9985" max="9989" width="17.44140625" style="123" customWidth="1"/>
    <col min="9990" max="9990" width="13.88671875" style="123" customWidth="1"/>
    <col min="9991" max="9992" width="11.44140625" style="123"/>
    <col min="9993" max="9993" width="7.88671875" style="123" customWidth="1"/>
    <col min="9994" max="10240" width="11.44140625" style="123"/>
    <col min="10241" max="10245" width="17.44140625" style="123" customWidth="1"/>
    <col min="10246" max="10246" width="13.88671875" style="123" customWidth="1"/>
    <col min="10247" max="10248" width="11.44140625" style="123"/>
    <col min="10249" max="10249" width="7.88671875" style="123" customWidth="1"/>
    <col min="10250" max="10496" width="11.44140625" style="123"/>
    <col min="10497" max="10501" width="17.44140625" style="123" customWidth="1"/>
    <col min="10502" max="10502" width="13.88671875" style="123" customWidth="1"/>
    <col min="10503" max="10504" width="11.44140625" style="123"/>
    <col min="10505" max="10505" width="7.88671875" style="123" customWidth="1"/>
    <col min="10506" max="10752" width="11.44140625" style="123"/>
    <col min="10753" max="10757" width="17.44140625" style="123" customWidth="1"/>
    <col min="10758" max="10758" width="13.88671875" style="123" customWidth="1"/>
    <col min="10759" max="10760" width="11.44140625" style="123"/>
    <col min="10761" max="10761" width="7.88671875" style="123" customWidth="1"/>
    <col min="10762" max="11008" width="11.44140625" style="123"/>
    <col min="11009" max="11013" width="17.44140625" style="123" customWidth="1"/>
    <col min="11014" max="11014" width="13.88671875" style="123" customWidth="1"/>
    <col min="11015" max="11016" width="11.44140625" style="123"/>
    <col min="11017" max="11017" width="7.88671875" style="123" customWidth="1"/>
    <col min="11018" max="11264" width="11.44140625" style="123"/>
    <col min="11265" max="11269" width="17.44140625" style="123" customWidth="1"/>
    <col min="11270" max="11270" width="13.88671875" style="123" customWidth="1"/>
    <col min="11271" max="11272" width="11.44140625" style="123"/>
    <col min="11273" max="11273" width="7.88671875" style="123" customWidth="1"/>
    <col min="11274" max="11520" width="11.44140625" style="123"/>
    <col min="11521" max="11525" width="17.44140625" style="123" customWidth="1"/>
    <col min="11526" max="11526" width="13.88671875" style="123" customWidth="1"/>
    <col min="11527" max="11528" width="11.44140625" style="123"/>
    <col min="11529" max="11529" width="7.88671875" style="123" customWidth="1"/>
    <col min="11530" max="11776" width="11.44140625" style="123"/>
    <col min="11777" max="11781" width="17.44140625" style="123" customWidth="1"/>
    <col min="11782" max="11782" width="13.88671875" style="123" customWidth="1"/>
    <col min="11783" max="11784" width="11.44140625" style="123"/>
    <col min="11785" max="11785" width="7.88671875" style="123" customWidth="1"/>
    <col min="11786" max="12032" width="11.44140625" style="123"/>
    <col min="12033" max="12037" width="17.44140625" style="123" customWidth="1"/>
    <col min="12038" max="12038" width="13.88671875" style="123" customWidth="1"/>
    <col min="12039" max="12040" width="11.44140625" style="123"/>
    <col min="12041" max="12041" width="7.88671875" style="123" customWidth="1"/>
    <col min="12042" max="12288" width="11.44140625" style="123"/>
    <col min="12289" max="12293" width="17.44140625" style="123" customWidth="1"/>
    <col min="12294" max="12294" width="13.88671875" style="123" customWidth="1"/>
    <col min="12295" max="12296" width="11.44140625" style="123"/>
    <col min="12297" max="12297" width="7.88671875" style="123" customWidth="1"/>
    <col min="12298" max="12544" width="11.44140625" style="123"/>
    <col min="12545" max="12549" width="17.44140625" style="123" customWidth="1"/>
    <col min="12550" max="12550" width="13.88671875" style="123" customWidth="1"/>
    <col min="12551" max="12552" width="11.44140625" style="123"/>
    <col min="12553" max="12553" width="7.88671875" style="123" customWidth="1"/>
    <col min="12554" max="12800" width="11.44140625" style="123"/>
    <col min="12801" max="12805" width="17.44140625" style="123" customWidth="1"/>
    <col min="12806" max="12806" width="13.88671875" style="123" customWidth="1"/>
    <col min="12807" max="12808" width="11.44140625" style="123"/>
    <col min="12809" max="12809" width="7.88671875" style="123" customWidth="1"/>
    <col min="12810" max="13056" width="11.44140625" style="123"/>
    <col min="13057" max="13061" width="17.44140625" style="123" customWidth="1"/>
    <col min="13062" max="13062" width="13.88671875" style="123" customWidth="1"/>
    <col min="13063" max="13064" width="11.44140625" style="123"/>
    <col min="13065" max="13065" width="7.88671875" style="123" customWidth="1"/>
    <col min="13066" max="13312" width="11.44140625" style="123"/>
    <col min="13313" max="13317" width="17.44140625" style="123" customWidth="1"/>
    <col min="13318" max="13318" width="13.88671875" style="123" customWidth="1"/>
    <col min="13319" max="13320" width="11.44140625" style="123"/>
    <col min="13321" max="13321" width="7.88671875" style="123" customWidth="1"/>
    <col min="13322" max="13568" width="11.44140625" style="123"/>
    <col min="13569" max="13573" width="17.44140625" style="123" customWidth="1"/>
    <col min="13574" max="13574" width="13.88671875" style="123" customWidth="1"/>
    <col min="13575" max="13576" width="11.44140625" style="123"/>
    <col min="13577" max="13577" width="7.88671875" style="123" customWidth="1"/>
    <col min="13578" max="13824" width="11.44140625" style="123"/>
    <col min="13825" max="13829" width="17.44140625" style="123" customWidth="1"/>
    <col min="13830" max="13830" width="13.88671875" style="123" customWidth="1"/>
    <col min="13831" max="13832" width="11.44140625" style="123"/>
    <col min="13833" max="13833" width="7.88671875" style="123" customWidth="1"/>
    <col min="13834" max="14080" width="11.44140625" style="123"/>
    <col min="14081" max="14085" width="17.44140625" style="123" customWidth="1"/>
    <col min="14086" max="14086" width="13.88671875" style="123" customWidth="1"/>
    <col min="14087" max="14088" width="11.44140625" style="123"/>
    <col min="14089" max="14089" width="7.88671875" style="123" customWidth="1"/>
    <col min="14090" max="14336" width="11.44140625" style="123"/>
    <col min="14337" max="14341" width="17.44140625" style="123" customWidth="1"/>
    <col min="14342" max="14342" width="13.88671875" style="123" customWidth="1"/>
    <col min="14343" max="14344" width="11.44140625" style="123"/>
    <col min="14345" max="14345" width="7.88671875" style="123" customWidth="1"/>
    <col min="14346" max="14592" width="11.44140625" style="123"/>
    <col min="14593" max="14597" width="17.44140625" style="123" customWidth="1"/>
    <col min="14598" max="14598" width="13.88671875" style="123" customWidth="1"/>
    <col min="14599" max="14600" width="11.44140625" style="123"/>
    <col min="14601" max="14601" width="7.88671875" style="123" customWidth="1"/>
    <col min="14602" max="14848" width="11.44140625" style="123"/>
    <col min="14849" max="14853" width="17.44140625" style="123" customWidth="1"/>
    <col min="14854" max="14854" width="13.88671875" style="123" customWidth="1"/>
    <col min="14855" max="14856" width="11.44140625" style="123"/>
    <col min="14857" max="14857" width="7.88671875" style="123" customWidth="1"/>
    <col min="14858" max="15104" width="11.44140625" style="123"/>
    <col min="15105" max="15109" width="17.44140625" style="123" customWidth="1"/>
    <col min="15110" max="15110" width="13.88671875" style="123" customWidth="1"/>
    <col min="15111" max="15112" width="11.44140625" style="123"/>
    <col min="15113" max="15113" width="7.88671875" style="123" customWidth="1"/>
    <col min="15114" max="15360" width="11.44140625" style="123"/>
    <col min="15361" max="15365" width="17.44140625" style="123" customWidth="1"/>
    <col min="15366" max="15366" width="13.88671875" style="123" customWidth="1"/>
    <col min="15367" max="15368" width="11.44140625" style="123"/>
    <col min="15369" max="15369" width="7.88671875" style="123" customWidth="1"/>
    <col min="15370" max="15616" width="11.44140625" style="123"/>
    <col min="15617" max="15621" width="17.44140625" style="123" customWidth="1"/>
    <col min="15622" max="15622" width="13.88671875" style="123" customWidth="1"/>
    <col min="15623" max="15624" width="11.44140625" style="123"/>
    <col min="15625" max="15625" width="7.88671875" style="123" customWidth="1"/>
    <col min="15626" max="15872" width="11.44140625" style="123"/>
    <col min="15873" max="15877" width="17.44140625" style="123" customWidth="1"/>
    <col min="15878" max="15878" width="13.88671875" style="123" customWidth="1"/>
    <col min="15879" max="15880" width="11.44140625" style="123"/>
    <col min="15881" max="15881" width="7.88671875" style="123" customWidth="1"/>
    <col min="15882" max="16128" width="11.44140625" style="123"/>
    <col min="16129" max="16133" width="17.44140625" style="123" customWidth="1"/>
    <col min="16134" max="16134" width="13.88671875" style="123" customWidth="1"/>
    <col min="16135" max="16136" width="11.44140625" style="123"/>
    <col min="16137" max="16137" width="7.88671875" style="123" customWidth="1"/>
    <col min="16138" max="16384" width="11.44140625" style="123"/>
  </cols>
  <sheetData>
    <row r="2" spans="1:6" ht="71.25" customHeight="1">
      <c r="A2" s="194" t="s">
        <v>56</v>
      </c>
      <c r="B2" s="194"/>
      <c r="C2" s="994"/>
      <c r="D2" s="994"/>
      <c r="E2" s="994"/>
    </row>
    <row r="3" spans="1:6" ht="16.5" customHeight="1">
      <c r="A3" s="995">
        <v>45565</v>
      </c>
      <c r="B3" s="995"/>
      <c r="C3" s="996"/>
      <c r="D3" s="996"/>
      <c r="E3" s="996"/>
    </row>
    <row r="4" spans="1:6" ht="17.25" customHeight="1">
      <c r="A4" s="301" t="s">
        <v>1195</v>
      </c>
      <c r="B4" s="301"/>
      <c r="C4" s="994"/>
      <c r="D4" s="994"/>
      <c r="E4" s="994"/>
    </row>
    <row r="5" spans="1:6" ht="3.9" customHeight="1" thickBot="1">
      <c r="A5" s="997"/>
      <c r="B5" s="997"/>
      <c r="C5" s="997"/>
      <c r="D5" s="997"/>
      <c r="E5" s="997"/>
    </row>
    <row r="6" spans="1:6" ht="13.8">
      <c r="A6" s="582" t="s">
        <v>1196</v>
      </c>
      <c r="B6" s="582" t="s">
        <v>114</v>
      </c>
      <c r="C6" s="998" t="s">
        <v>117</v>
      </c>
      <c r="D6" s="998" t="s">
        <v>118</v>
      </c>
      <c r="E6" s="998" t="s">
        <v>119</v>
      </c>
    </row>
    <row r="7" spans="1:6" ht="3.9" customHeight="1">
      <c r="A7" s="585"/>
      <c r="B7" s="585"/>
      <c r="C7" s="585"/>
      <c r="D7" s="585"/>
      <c r="E7" s="585"/>
    </row>
    <row r="8" spans="1:6" ht="14.25" customHeight="1">
      <c r="A8" s="999">
        <v>45537.000000000102</v>
      </c>
      <c r="B8" s="589">
        <v>22.186508800000002</v>
      </c>
      <c r="C8" s="589">
        <v>241.90624530000002</v>
      </c>
      <c r="D8" s="589">
        <v>45.0392826</v>
      </c>
      <c r="E8" s="589">
        <v>225.86391589999999</v>
      </c>
      <c r="F8" s="1007"/>
    </row>
    <row r="9" spans="1:6" ht="14.25" customHeight="1">
      <c r="A9" s="999">
        <v>45538.000000000102</v>
      </c>
      <c r="B9" s="589">
        <v>22.031965199999998</v>
      </c>
      <c r="C9" s="589">
        <v>240.41052429999999</v>
      </c>
      <c r="D9" s="589">
        <v>44.735515900000003</v>
      </c>
      <c r="E9" s="589">
        <v>224.53788459999998</v>
      </c>
      <c r="F9" s="1007"/>
    </row>
    <row r="10" spans="1:6" ht="14.25" customHeight="1">
      <c r="A10" s="999">
        <v>45539.000000000102</v>
      </c>
      <c r="B10" s="589">
        <v>22.048709800000001</v>
      </c>
      <c r="C10" s="589">
        <v>240.60221179999999</v>
      </c>
      <c r="D10" s="589">
        <v>44.749233599999997</v>
      </c>
      <c r="E10" s="589">
        <v>224.5859064</v>
      </c>
      <c r="F10" s="1007"/>
    </row>
    <row r="11" spans="1:6" ht="14.25" customHeight="1">
      <c r="A11" s="999">
        <v>45540.000000000102</v>
      </c>
      <c r="B11" s="589">
        <v>22.079256900000001</v>
      </c>
      <c r="C11" s="589">
        <v>240.6836332</v>
      </c>
      <c r="D11" s="589">
        <v>44.784114000000002</v>
      </c>
      <c r="E11" s="589">
        <v>224.69389289999998</v>
      </c>
      <c r="F11" s="1007"/>
    </row>
    <row r="12" spans="1:6" ht="14.25" customHeight="1">
      <c r="A12" s="999">
        <v>45541.000000000102</v>
      </c>
      <c r="B12" s="589">
        <v>21.994399999999999</v>
      </c>
      <c r="C12" s="589">
        <v>239.48746179999998</v>
      </c>
      <c r="D12" s="589">
        <v>44.614380699999998</v>
      </c>
      <c r="E12" s="589">
        <v>223.97198319999998</v>
      </c>
      <c r="F12" s="1007"/>
    </row>
    <row r="13" spans="1:6" ht="14.25" customHeight="1">
      <c r="A13" s="999">
        <v>45544.000000000102</v>
      </c>
      <c r="B13" s="589">
        <v>22.103288299999999</v>
      </c>
      <c r="C13" s="589">
        <v>240.79007519999999</v>
      </c>
      <c r="D13" s="589">
        <v>44.860061899999998</v>
      </c>
      <c r="E13" s="589">
        <v>224.91203160000001</v>
      </c>
      <c r="F13" s="1007"/>
    </row>
    <row r="14" spans="1:6" ht="14.25" customHeight="1">
      <c r="A14" s="999">
        <v>45545.000000000102</v>
      </c>
      <c r="B14" s="589">
        <v>22.075870899999998</v>
      </c>
      <c r="C14" s="589">
        <v>240.5133428</v>
      </c>
      <c r="D14" s="589">
        <v>44.784748</v>
      </c>
      <c r="E14" s="589">
        <v>224.49212800000001</v>
      </c>
    </row>
    <row r="15" spans="1:6" ht="14.25" customHeight="1">
      <c r="A15" s="999">
        <v>45546.000000000102</v>
      </c>
      <c r="B15" s="589">
        <v>22.128512700000002</v>
      </c>
      <c r="C15" s="589">
        <v>240.94473010000002</v>
      </c>
      <c r="D15" s="589">
        <v>44.801410500000003</v>
      </c>
      <c r="E15" s="589">
        <v>224.45885880000003</v>
      </c>
    </row>
    <row r="16" spans="1:6" ht="14.25" customHeight="1">
      <c r="A16" s="999">
        <v>45547.000000000102</v>
      </c>
      <c r="B16" s="589">
        <v>22.192637699999999</v>
      </c>
      <c r="C16" s="589">
        <v>241.7946671</v>
      </c>
      <c r="D16" s="589">
        <v>44.961357700000001</v>
      </c>
      <c r="E16" s="589">
        <v>225.22247579999998</v>
      </c>
    </row>
    <row r="17" spans="1:6" ht="14.25" customHeight="1">
      <c r="A17" s="999">
        <v>45548.000000000102</v>
      </c>
      <c r="B17" s="589">
        <v>22.348934</v>
      </c>
      <c r="C17" s="589">
        <v>242.9825486</v>
      </c>
      <c r="D17" s="589">
        <v>45.204156099999999</v>
      </c>
      <c r="E17" s="589">
        <v>226.29216950000003</v>
      </c>
    </row>
    <row r="18" spans="1:6" ht="14.25" customHeight="1">
      <c r="A18" s="999">
        <v>45551.000000000102</v>
      </c>
      <c r="B18" s="589">
        <v>22.361909000000001</v>
      </c>
      <c r="C18" s="589">
        <v>243.19792239999998</v>
      </c>
      <c r="D18" s="589">
        <v>45.267807400000002</v>
      </c>
      <c r="E18" s="589">
        <v>226.55330839999999</v>
      </c>
    </row>
    <row r="19" spans="1:6" ht="14.25" customHeight="1">
      <c r="A19" s="999">
        <v>45552.000000000102</v>
      </c>
      <c r="B19" s="589">
        <v>22.306359799999999</v>
      </c>
      <c r="C19" s="589">
        <v>242.4593778</v>
      </c>
      <c r="D19" s="589">
        <v>45.153138900000002</v>
      </c>
      <c r="E19" s="589">
        <v>226.04968479999999</v>
      </c>
    </row>
    <row r="20" spans="1:6" ht="14.25" customHeight="1">
      <c r="A20" s="999">
        <v>45553.000000000102</v>
      </c>
      <c r="B20" s="589">
        <v>22.365457799999998</v>
      </c>
      <c r="C20" s="589">
        <v>243.02111840000001</v>
      </c>
      <c r="D20" s="589">
        <v>45.250584099999998</v>
      </c>
      <c r="E20" s="589">
        <v>226.51466049999999</v>
      </c>
    </row>
    <row r="21" spans="1:6" ht="14.25" customHeight="1">
      <c r="A21" s="999">
        <v>45554.000000000102</v>
      </c>
      <c r="B21" s="589">
        <v>22.4986912</v>
      </c>
      <c r="C21" s="589">
        <v>244.2483033</v>
      </c>
      <c r="D21" s="589">
        <v>45.549832399999993</v>
      </c>
      <c r="E21" s="589">
        <v>227.43297460000002</v>
      </c>
    </row>
    <row r="22" spans="1:6" ht="14.25" customHeight="1">
      <c r="A22" s="999">
        <v>45555.000000000102</v>
      </c>
      <c r="B22" s="589">
        <v>22.501888300000001</v>
      </c>
      <c r="C22" s="589">
        <v>244.4579584</v>
      </c>
      <c r="D22" s="589">
        <v>45.585578500000004</v>
      </c>
      <c r="E22" s="589">
        <v>227.74340560000002</v>
      </c>
    </row>
    <row r="23" spans="1:6" ht="14.25" customHeight="1">
      <c r="A23" s="999">
        <v>45558.000000000102</v>
      </c>
      <c r="B23" s="589">
        <v>22.533689199999998</v>
      </c>
      <c r="C23" s="589">
        <v>244.8871518</v>
      </c>
      <c r="D23" s="589">
        <v>45.670637000000006</v>
      </c>
      <c r="E23" s="589">
        <v>228.00824169999999</v>
      </c>
    </row>
    <row r="24" spans="1:6" ht="14.25" customHeight="1">
      <c r="A24" s="999">
        <v>45559.000000000102</v>
      </c>
      <c r="B24" s="589">
        <v>22.588636299999997</v>
      </c>
      <c r="C24" s="589">
        <v>245.33698889999999</v>
      </c>
      <c r="D24" s="589">
        <v>45.822737399999994</v>
      </c>
      <c r="E24" s="589">
        <v>228.57117780000002</v>
      </c>
    </row>
    <row r="25" spans="1:6" ht="14.25" customHeight="1">
      <c r="A25" s="999">
        <v>45560.000000000102</v>
      </c>
      <c r="B25" s="589">
        <v>22.5124718</v>
      </c>
      <c r="C25" s="589">
        <v>244.62588790000001</v>
      </c>
      <c r="D25" s="589">
        <v>45.658406499999998</v>
      </c>
      <c r="E25" s="589">
        <v>227.89426360000002</v>
      </c>
    </row>
    <row r="26" spans="1:6" ht="14.25" customHeight="1">
      <c r="A26" s="999">
        <v>45561.000000000102</v>
      </c>
      <c r="B26" s="589">
        <v>22.611210700000001</v>
      </c>
      <c r="C26" s="589">
        <v>245.76879310000001</v>
      </c>
      <c r="D26" s="589">
        <v>45.896138100000002</v>
      </c>
      <c r="E26" s="589">
        <v>228.75432570000001</v>
      </c>
    </row>
    <row r="27" spans="1:6" ht="14.25" customHeight="1">
      <c r="A27" s="999">
        <v>45562.000000000102</v>
      </c>
      <c r="B27" s="589">
        <v>22.593616999999998</v>
      </c>
      <c r="C27" s="589">
        <v>245.6015381</v>
      </c>
      <c r="D27" s="589">
        <v>45.845416100000001</v>
      </c>
      <c r="E27" s="589">
        <v>228.54461200000003</v>
      </c>
    </row>
    <row r="28" spans="1:6" ht="14.25" customHeight="1">
      <c r="A28" s="999">
        <v>45565.000000000102</v>
      </c>
      <c r="B28" s="589">
        <v>22.361909000000001</v>
      </c>
      <c r="C28" s="589">
        <v>243.19792239999998</v>
      </c>
      <c r="D28" s="589">
        <v>45.267807400000002</v>
      </c>
      <c r="E28" s="589">
        <v>226.55330839999999</v>
      </c>
    </row>
    <row r="29" spans="1:6" ht="14.25" customHeight="1">
      <c r="A29" s="999" t="s">
        <v>193</v>
      </c>
      <c r="B29" s="589" t="s">
        <v>193</v>
      </c>
      <c r="C29" s="589" t="s">
        <v>193</v>
      </c>
      <c r="D29" s="589" t="s">
        <v>193</v>
      </c>
      <c r="E29" s="589" t="s">
        <v>193</v>
      </c>
      <c r="F29" s="1000"/>
    </row>
    <row r="30" spans="1:6" ht="13.2" customHeight="1" thickBot="1">
      <c r="A30" s="1006"/>
      <c r="C30" s="1008"/>
      <c r="D30" s="1008"/>
      <c r="E30" s="589"/>
    </row>
    <row r="31" spans="1:6" ht="12.75" customHeight="1">
      <c r="A31" s="1002" t="s">
        <v>1199</v>
      </c>
      <c r="B31" s="1003"/>
      <c r="C31" s="1003"/>
      <c r="D31" s="1003"/>
      <c r="E31" s="1003"/>
    </row>
  </sheetData>
  <printOptions horizontalCentered="1" verticalCentered="1"/>
  <pageMargins left="0.98425196850393704" right="0.98425196850393704" top="0.98425196850393704" bottom="0.98425196850393704" header="0.59055118110236227" footer="0.59055118110236227"/>
  <pageSetup paperSize="9" scale="94" orientation="portrait" useFirstPageNumber="1" verticalDpi="300" r:id="rId1"/>
  <headerFooter alignWithMargins="0"/>
  <colBreaks count="1" manualBreakCount="1">
    <brk id="5" max="1048575" man="1"/>
  </col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C421A7-ECE2-4F56-B56B-9544787D6BDD}">
  <sheetPr codeName="Hoja49"/>
  <dimension ref="A2:F37"/>
  <sheetViews>
    <sheetView zoomScale="85" zoomScaleNormal="85" workbookViewId="0">
      <selection activeCell="E43" sqref="E43"/>
    </sheetView>
  </sheetViews>
  <sheetFormatPr baseColWidth="10" defaultColWidth="11.44140625" defaultRowHeight="13.2"/>
  <cols>
    <col min="1" max="1" width="14.109375" style="123" customWidth="1"/>
    <col min="2" max="5" width="17.6640625" style="123" customWidth="1"/>
    <col min="6" max="6" width="12.6640625" style="123" customWidth="1"/>
    <col min="7" max="7" width="11.44140625" style="123"/>
    <col min="8" max="8" width="7.88671875" style="123" customWidth="1"/>
    <col min="9" max="256" width="11.44140625" style="123"/>
    <col min="257" max="257" width="14.109375" style="123" customWidth="1"/>
    <col min="258" max="261" width="17.6640625" style="123" customWidth="1"/>
    <col min="262" max="262" width="12.6640625" style="123" customWidth="1"/>
    <col min="263" max="263" width="11.44140625" style="123"/>
    <col min="264" max="264" width="7.88671875" style="123" customWidth="1"/>
    <col min="265" max="512" width="11.44140625" style="123"/>
    <col min="513" max="513" width="14.109375" style="123" customWidth="1"/>
    <col min="514" max="517" width="17.6640625" style="123" customWidth="1"/>
    <col min="518" max="518" width="12.6640625" style="123" customWidth="1"/>
    <col min="519" max="519" width="11.44140625" style="123"/>
    <col min="520" max="520" width="7.88671875" style="123" customWidth="1"/>
    <col min="521" max="768" width="11.44140625" style="123"/>
    <col min="769" max="769" width="14.109375" style="123" customWidth="1"/>
    <col min="770" max="773" width="17.6640625" style="123" customWidth="1"/>
    <col min="774" max="774" width="12.6640625" style="123" customWidth="1"/>
    <col min="775" max="775" width="11.44140625" style="123"/>
    <col min="776" max="776" width="7.88671875" style="123" customWidth="1"/>
    <col min="777" max="1024" width="11.44140625" style="123"/>
    <col min="1025" max="1025" width="14.109375" style="123" customWidth="1"/>
    <col min="1026" max="1029" width="17.6640625" style="123" customWidth="1"/>
    <col min="1030" max="1030" width="12.6640625" style="123" customWidth="1"/>
    <col min="1031" max="1031" width="11.44140625" style="123"/>
    <col min="1032" max="1032" width="7.88671875" style="123" customWidth="1"/>
    <col min="1033" max="1280" width="11.44140625" style="123"/>
    <col min="1281" max="1281" width="14.109375" style="123" customWidth="1"/>
    <col min="1282" max="1285" width="17.6640625" style="123" customWidth="1"/>
    <col min="1286" max="1286" width="12.6640625" style="123" customWidth="1"/>
    <col min="1287" max="1287" width="11.44140625" style="123"/>
    <col min="1288" max="1288" width="7.88671875" style="123" customWidth="1"/>
    <col min="1289" max="1536" width="11.44140625" style="123"/>
    <col min="1537" max="1537" width="14.109375" style="123" customWidth="1"/>
    <col min="1538" max="1541" width="17.6640625" style="123" customWidth="1"/>
    <col min="1542" max="1542" width="12.6640625" style="123" customWidth="1"/>
    <col min="1543" max="1543" width="11.44140625" style="123"/>
    <col min="1544" max="1544" width="7.88671875" style="123" customWidth="1"/>
    <col min="1545" max="1792" width="11.44140625" style="123"/>
    <col min="1793" max="1793" width="14.109375" style="123" customWidth="1"/>
    <col min="1794" max="1797" width="17.6640625" style="123" customWidth="1"/>
    <col min="1798" max="1798" width="12.6640625" style="123" customWidth="1"/>
    <col min="1799" max="1799" width="11.44140625" style="123"/>
    <col min="1800" max="1800" width="7.88671875" style="123" customWidth="1"/>
    <col min="1801" max="2048" width="11.44140625" style="123"/>
    <col min="2049" max="2049" width="14.109375" style="123" customWidth="1"/>
    <col min="2050" max="2053" width="17.6640625" style="123" customWidth="1"/>
    <col min="2054" max="2054" width="12.6640625" style="123" customWidth="1"/>
    <col min="2055" max="2055" width="11.44140625" style="123"/>
    <col min="2056" max="2056" width="7.88671875" style="123" customWidth="1"/>
    <col min="2057" max="2304" width="11.44140625" style="123"/>
    <col min="2305" max="2305" width="14.109375" style="123" customWidth="1"/>
    <col min="2306" max="2309" width="17.6640625" style="123" customWidth="1"/>
    <col min="2310" max="2310" width="12.6640625" style="123" customWidth="1"/>
    <col min="2311" max="2311" width="11.44140625" style="123"/>
    <col min="2312" max="2312" width="7.88671875" style="123" customWidth="1"/>
    <col min="2313" max="2560" width="11.44140625" style="123"/>
    <col min="2561" max="2561" width="14.109375" style="123" customWidth="1"/>
    <col min="2562" max="2565" width="17.6640625" style="123" customWidth="1"/>
    <col min="2566" max="2566" width="12.6640625" style="123" customWidth="1"/>
    <col min="2567" max="2567" width="11.44140625" style="123"/>
    <col min="2568" max="2568" width="7.88671875" style="123" customWidth="1"/>
    <col min="2569" max="2816" width="11.44140625" style="123"/>
    <col min="2817" max="2817" width="14.109375" style="123" customWidth="1"/>
    <col min="2818" max="2821" width="17.6640625" style="123" customWidth="1"/>
    <col min="2822" max="2822" width="12.6640625" style="123" customWidth="1"/>
    <col min="2823" max="2823" width="11.44140625" style="123"/>
    <col min="2824" max="2824" width="7.88671875" style="123" customWidth="1"/>
    <col min="2825" max="3072" width="11.44140625" style="123"/>
    <col min="3073" max="3073" width="14.109375" style="123" customWidth="1"/>
    <col min="3074" max="3077" width="17.6640625" style="123" customWidth="1"/>
    <col min="3078" max="3078" width="12.6640625" style="123" customWidth="1"/>
    <col min="3079" max="3079" width="11.44140625" style="123"/>
    <col min="3080" max="3080" width="7.88671875" style="123" customWidth="1"/>
    <col min="3081" max="3328" width="11.44140625" style="123"/>
    <col min="3329" max="3329" width="14.109375" style="123" customWidth="1"/>
    <col min="3330" max="3333" width="17.6640625" style="123" customWidth="1"/>
    <col min="3334" max="3334" width="12.6640625" style="123" customWidth="1"/>
    <col min="3335" max="3335" width="11.44140625" style="123"/>
    <col min="3336" max="3336" width="7.88671875" style="123" customWidth="1"/>
    <col min="3337" max="3584" width="11.44140625" style="123"/>
    <col min="3585" max="3585" width="14.109375" style="123" customWidth="1"/>
    <col min="3586" max="3589" width="17.6640625" style="123" customWidth="1"/>
    <col min="3590" max="3590" width="12.6640625" style="123" customWidth="1"/>
    <col min="3591" max="3591" width="11.44140625" style="123"/>
    <col min="3592" max="3592" width="7.88671875" style="123" customWidth="1"/>
    <col min="3593" max="3840" width="11.44140625" style="123"/>
    <col min="3841" max="3841" width="14.109375" style="123" customWidth="1"/>
    <col min="3842" max="3845" width="17.6640625" style="123" customWidth="1"/>
    <col min="3846" max="3846" width="12.6640625" style="123" customWidth="1"/>
    <col min="3847" max="3847" width="11.44140625" style="123"/>
    <col min="3848" max="3848" width="7.88671875" style="123" customWidth="1"/>
    <col min="3849" max="4096" width="11.44140625" style="123"/>
    <col min="4097" max="4097" width="14.109375" style="123" customWidth="1"/>
    <col min="4098" max="4101" width="17.6640625" style="123" customWidth="1"/>
    <col min="4102" max="4102" width="12.6640625" style="123" customWidth="1"/>
    <col min="4103" max="4103" width="11.44140625" style="123"/>
    <col min="4104" max="4104" width="7.88671875" style="123" customWidth="1"/>
    <col min="4105" max="4352" width="11.44140625" style="123"/>
    <col min="4353" max="4353" width="14.109375" style="123" customWidth="1"/>
    <col min="4354" max="4357" width="17.6640625" style="123" customWidth="1"/>
    <col min="4358" max="4358" width="12.6640625" style="123" customWidth="1"/>
    <col min="4359" max="4359" width="11.44140625" style="123"/>
    <col min="4360" max="4360" width="7.88671875" style="123" customWidth="1"/>
    <col min="4361" max="4608" width="11.44140625" style="123"/>
    <col min="4609" max="4609" width="14.109375" style="123" customWidth="1"/>
    <col min="4610" max="4613" width="17.6640625" style="123" customWidth="1"/>
    <col min="4614" max="4614" width="12.6640625" style="123" customWidth="1"/>
    <col min="4615" max="4615" width="11.44140625" style="123"/>
    <col min="4616" max="4616" width="7.88671875" style="123" customWidth="1"/>
    <col min="4617" max="4864" width="11.44140625" style="123"/>
    <col min="4865" max="4865" width="14.109375" style="123" customWidth="1"/>
    <col min="4866" max="4869" width="17.6640625" style="123" customWidth="1"/>
    <col min="4870" max="4870" width="12.6640625" style="123" customWidth="1"/>
    <col min="4871" max="4871" width="11.44140625" style="123"/>
    <col min="4872" max="4872" width="7.88671875" style="123" customWidth="1"/>
    <col min="4873" max="5120" width="11.44140625" style="123"/>
    <col min="5121" max="5121" width="14.109375" style="123" customWidth="1"/>
    <col min="5122" max="5125" width="17.6640625" style="123" customWidth="1"/>
    <col min="5126" max="5126" width="12.6640625" style="123" customWidth="1"/>
    <col min="5127" max="5127" width="11.44140625" style="123"/>
    <col min="5128" max="5128" width="7.88671875" style="123" customWidth="1"/>
    <col min="5129" max="5376" width="11.44140625" style="123"/>
    <col min="5377" max="5377" width="14.109375" style="123" customWidth="1"/>
    <col min="5378" max="5381" width="17.6640625" style="123" customWidth="1"/>
    <col min="5382" max="5382" width="12.6640625" style="123" customWidth="1"/>
    <col min="5383" max="5383" width="11.44140625" style="123"/>
    <col min="5384" max="5384" width="7.88671875" style="123" customWidth="1"/>
    <col min="5385" max="5632" width="11.44140625" style="123"/>
    <col min="5633" max="5633" width="14.109375" style="123" customWidth="1"/>
    <col min="5634" max="5637" width="17.6640625" style="123" customWidth="1"/>
    <col min="5638" max="5638" width="12.6640625" style="123" customWidth="1"/>
    <col min="5639" max="5639" width="11.44140625" style="123"/>
    <col min="5640" max="5640" width="7.88671875" style="123" customWidth="1"/>
    <col min="5641" max="5888" width="11.44140625" style="123"/>
    <col min="5889" max="5889" width="14.109375" style="123" customWidth="1"/>
    <col min="5890" max="5893" width="17.6640625" style="123" customWidth="1"/>
    <col min="5894" max="5894" width="12.6640625" style="123" customWidth="1"/>
    <col min="5895" max="5895" width="11.44140625" style="123"/>
    <col min="5896" max="5896" width="7.88671875" style="123" customWidth="1"/>
    <col min="5897" max="6144" width="11.44140625" style="123"/>
    <col min="6145" max="6145" width="14.109375" style="123" customWidth="1"/>
    <col min="6146" max="6149" width="17.6640625" style="123" customWidth="1"/>
    <col min="6150" max="6150" width="12.6640625" style="123" customWidth="1"/>
    <col min="6151" max="6151" width="11.44140625" style="123"/>
    <col min="6152" max="6152" width="7.88671875" style="123" customWidth="1"/>
    <col min="6153" max="6400" width="11.44140625" style="123"/>
    <col min="6401" max="6401" width="14.109375" style="123" customWidth="1"/>
    <col min="6402" max="6405" width="17.6640625" style="123" customWidth="1"/>
    <col min="6406" max="6406" width="12.6640625" style="123" customWidth="1"/>
    <col min="6407" max="6407" width="11.44140625" style="123"/>
    <col min="6408" max="6408" width="7.88671875" style="123" customWidth="1"/>
    <col min="6409" max="6656" width="11.44140625" style="123"/>
    <col min="6657" max="6657" width="14.109375" style="123" customWidth="1"/>
    <col min="6658" max="6661" width="17.6640625" style="123" customWidth="1"/>
    <col min="6662" max="6662" width="12.6640625" style="123" customWidth="1"/>
    <col min="6663" max="6663" width="11.44140625" style="123"/>
    <col min="6664" max="6664" width="7.88671875" style="123" customWidth="1"/>
    <col min="6665" max="6912" width="11.44140625" style="123"/>
    <col min="6913" max="6913" width="14.109375" style="123" customWidth="1"/>
    <col min="6914" max="6917" width="17.6640625" style="123" customWidth="1"/>
    <col min="6918" max="6918" width="12.6640625" style="123" customWidth="1"/>
    <col min="6919" max="6919" width="11.44140625" style="123"/>
    <col min="6920" max="6920" width="7.88671875" style="123" customWidth="1"/>
    <col min="6921" max="7168" width="11.44140625" style="123"/>
    <col min="7169" max="7169" width="14.109375" style="123" customWidth="1"/>
    <col min="7170" max="7173" width="17.6640625" style="123" customWidth="1"/>
    <col min="7174" max="7174" width="12.6640625" style="123" customWidth="1"/>
    <col min="7175" max="7175" width="11.44140625" style="123"/>
    <col min="7176" max="7176" width="7.88671875" style="123" customWidth="1"/>
    <col min="7177" max="7424" width="11.44140625" style="123"/>
    <col min="7425" max="7425" width="14.109375" style="123" customWidth="1"/>
    <col min="7426" max="7429" width="17.6640625" style="123" customWidth="1"/>
    <col min="7430" max="7430" width="12.6640625" style="123" customWidth="1"/>
    <col min="7431" max="7431" width="11.44140625" style="123"/>
    <col min="7432" max="7432" width="7.88671875" style="123" customWidth="1"/>
    <col min="7433" max="7680" width="11.44140625" style="123"/>
    <col min="7681" max="7681" width="14.109375" style="123" customWidth="1"/>
    <col min="7682" max="7685" width="17.6640625" style="123" customWidth="1"/>
    <col min="7686" max="7686" width="12.6640625" style="123" customWidth="1"/>
    <col min="7687" max="7687" width="11.44140625" style="123"/>
    <col min="7688" max="7688" width="7.88671875" style="123" customWidth="1"/>
    <col min="7689" max="7936" width="11.44140625" style="123"/>
    <col min="7937" max="7937" width="14.109375" style="123" customWidth="1"/>
    <col min="7938" max="7941" width="17.6640625" style="123" customWidth="1"/>
    <col min="7942" max="7942" width="12.6640625" style="123" customWidth="1"/>
    <col min="7943" max="7943" width="11.44140625" style="123"/>
    <col min="7944" max="7944" width="7.88671875" style="123" customWidth="1"/>
    <col min="7945" max="8192" width="11.44140625" style="123"/>
    <col min="8193" max="8193" width="14.109375" style="123" customWidth="1"/>
    <col min="8194" max="8197" width="17.6640625" style="123" customWidth="1"/>
    <col min="8198" max="8198" width="12.6640625" style="123" customWidth="1"/>
    <col min="8199" max="8199" width="11.44140625" style="123"/>
    <col min="8200" max="8200" width="7.88671875" style="123" customWidth="1"/>
    <col min="8201" max="8448" width="11.44140625" style="123"/>
    <col min="8449" max="8449" width="14.109375" style="123" customWidth="1"/>
    <col min="8450" max="8453" width="17.6640625" style="123" customWidth="1"/>
    <col min="8454" max="8454" width="12.6640625" style="123" customWidth="1"/>
    <col min="8455" max="8455" width="11.44140625" style="123"/>
    <col min="8456" max="8456" width="7.88671875" style="123" customWidth="1"/>
    <col min="8457" max="8704" width="11.44140625" style="123"/>
    <col min="8705" max="8705" width="14.109375" style="123" customWidth="1"/>
    <col min="8706" max="8709" width="17.6640625" style="123" customWidth="1"/>
    <col min="8710" max="8710" width="12.6640625" style="123" customWidth="1"/>
    <col min="8711" max="8711" width="11.44140625" style="123"/>
    <col min="8712" max="8712" width="7.88671875" style="123" customWidth="1"/>
    <col min="8713" max="8960" width="11.44140625" style="123"/>
    <col min="8961" max="8961" width="14.109375" style="123" customWidth="1"/>
    <col min="8962" max="8965" width="17.6640625" style="123" customWidth="1"/>
    <col min="8966" max="8966" width="12.6640625" style="123" customWidth="1"/>
    <col min="8967" max="8967" width="11.44140625" style="123"/>
    <col min="8968" max="8968" width="7.88671875" style="123" customWidth="1"/>
    <col min="8969" max="9216" width="11.44140625" style="123"/>
    <col min="9217" max="9217" width="14.109375" style="123" customWidth="1"/>
    <col min="9218" max="9221" width="17.6640625" style="123" customWidth="1"/>
    <col min="9222" max="9222" width="12.6640625" style="123" customWidth="1"/>
    <col min="9223" max="9223" width="11.44140625" style="123"/>
    <col min="9224" max="9224" width="7.88671875" style="123" customWidth="1"/>
    <col min="9225" max="9472" width="11.44140625" style="123"/>
    <col min="9473" max="9473" width="14.109375" style="123" customWidth="1"/>
    <col min="9474" max="9477" width="17.6640625" style="123" customWidth="1"/>
    <col min="9478" max="9478" width="12.6640625" style="123" customWidth="1"/>
    <col min="9479" max="9479" width="11.44140625" style="123"/>
    <col min="9480" max="9480" width="7.88671875" style="123" customWidth="1"/>
    <col min="9481" max="9728" width="11.44140625" style="123"/>
    <col min="9729" max="9729" width="14.109375" style="123" customWidth="1"/>
    <col min="9730" max="9733" width="17.6640625" style="123" customWidth="1"/>
    <col min="9734" max="9734" width="12.6640625" style="123" customWidth="1"/>
    <col min="9735" max="9735" width="11.44140625" style="123"/>
    <col min="9736" max="9736" width="7.88671875" style="123" customWidth="1"/>
    <col min="9737" max="9984" width="11.44140625" style="123"/>
    <col min="9985" max="9985" width="14.109375" style="123" customWidth="1"/>
    <col min="9986" max="9989" width="17.6640625" style="123" customWidth="1"/>
    <col min="9990" max="9990" width="12.6640625" style="123" customWidth="1"/>
    <col min="9991" max="9991" width="11.44140625" style="123"/>
    <col min="9992" max="9992" width="7.88671875" style="123" customWidth="1"/>
    <col min="9993" max="10240" width="11.44140625" style="123"/>
    <col min="10241" max="10241" width="14.109375" style="123" customWidth="1"/>
    <col min="10242" max="10245" width="17.6640625" style="123" customWidth="1"/>
    <col min="10246" max="10246" width="12.6640625" style="123" customWidth="1"/>
    <col min="10247" max="10247" width="11.44140625" style="123"/>
    <col min="10248" max="10248" width="7.88671875" style="123" customWidth="1"/>
    <col min="10249" max="10496" width="11.44140625" style="123"/>
    <col min="10497" max="10497" width="14.109375" style="123" customWidth="1"/>
    <col min="10498" max="10501" width="17.6640625" style="123" customWidth="1"/>
    <col min="10502" max="10502" width="12.6640625" style="123" customWidth="1"/>
    <col min="10503" max="10503" width="11.44140625" style="123"/>
    <col min="10504" max="10504" width="7.88671875" style="123" customWidth="1"/>
    <col min="10505" max="10752" width="11.44140625" style="123"/>
    <col min="10753" max="10753" width="14.109375" style="123" customWidth="1"/>
    <col min="10754" max="10757" width="17.6640625" style="123" customWidth="1"/>
    <col min="10758" max="10758" width="12.6640625" style="123" customWidth="1"/>
    <col min="10759" max="10759" width="11.44140625" style="123"/>
    <col min="10760" max="10760" width="7.88671875" style="123" customWidth="1"/>
    <col min="10761" max="11008" width="11.44140625" style="123"/>
    <col min="11009" max="11009" width="14.109375" style="123" customWidth="1"/>
    <col min="11010" max="11013" width="17.6640625" style="123" customWidth="1"/>
    <col min="11014" max="11014" width="12.6640625" style="123" customWidth="1"/>
    <col min="11015" max="11015" width="11.44140625" style="123"/>
    <col min="11016" max="11016" width="7.88671875" style="123" customWidth="1"/>
    <col min="11017" max="11264" width="11.44140625" style="123"/>
    <col min="11265" max="11265" width="14.109375" style="123" customWidth="1"/>
    <col min="11266" max="11269" width="17.6640625" style="123" customWidth="1"/>
    <col min="11270" max="11270" width="12.6640625" style="123" customWidth="1"/>
    <col min="11271" max="11271" width="11.44140625" style="123"/>
    <col min="11272" max="11272" width="7.88671875" style="123" customWidth="1"/>
    <col min="11273" max="11520" width="11.44140625" style="123"/>
    <col min="11521" max="11521" width="14.109375" style="123" customWidth="1"/>
    <col min="11522" max="11525" width="17.6640625" style="123" customWidth="1"/>
    <col min="11526" max="11526" width="12.6640625" style="123" customWidth="1"/>
    <col min="11527" max="11527" width="11.44140625" style="123"/>
    <col min="11528" max="11528" width="7.88671875" style="123" customWidth="1"/>
    <col min="11529" max="11776" width="11.44140625" style="123"/>
    <col min="11777" max="11777" width="14.109375" style="123" customWidth="1"/>
    <col min="11778" max="11781" width="17.6640625" style="123" customWidth="1"/>
    <col min="11782" max="11782" width="12.6640625" style="123" customWidth="1"/>
    <col min="11783" max="11783" width="11.44140625" style="123"/>
    <col min="11784" max="11784" width="7.88671875" style="123" customWidth="1"/>
    <col min="11785" max="12032" width="11.44140625" style="123"/>
    <col min="12033" max="12033" width="14.109375" style="123" customWidth="1"/>
    <col min="12034" max="12037" width="17.6640625" style="123" customWidth="1"/>
    <col min="12038" max="12038" width="12.6640625" style="123" customWidth="1"/>
    <col min="12039" max="12039" width="11.44140625" style="123"/>
    <col min="12040" max="12040" width="7.88671875" style="123" customWidth="1"/>
    <col min="12041" max="12288" width="11.44140625" style="123"/>
    <col min="12289" max="12289" width="14.109375" style="123" customWidth="1"/>
    <col min="12290" max="12293" width="17.6640625" style="123" customWidth="1"/>
    <col min="12294" max="12294" width="12.6640625" style="123" customWidth="1"/>
    <col min="12295" max="12295" width="11.44140625" style="123"/>
    <col min="12296" max="12296" width="7.88671875" style="123" customWidth="1"/>
    <col min="12297" max="12544" width="11.44140625" style="123"/>
    <col min="12545" max="12545" width="14.109375" style="123" customWidth="1"/>
    <col min="12546" max="12549" width="17.6640625" style="123" customWidth="1"/>
    <col min="12550" max="12550" width="12.6640625" style="123" customWidth="1"/>
    <col min="12551" max="12551" width="11.44140625" style="123"/>
    <col min="12552" max="12552" width="7.88671875" style="123" customWidth="1"/>
    <col min="12553" max="12800" width="11.44140625" style="123"/>
    <col min="12801" max="12801" width="14.109375" style="123" customWidth="1"/>
    <col min="12802" max="12805" width="17.6640625" style="123" customWidth="1"/>
    <col min="12806" max="12806" width="12.6640625" style="123" customWidth="1"/>
    <col min="12807" max="12807" width="11.44140625" style="123"/>
    <col min="12808" max="12808" width="7.88671875" style="123" customWidth="1"/>
    <col min="12809" max="13056" width="11.44140625" style="123"/>
    <col min="13057" max="13057" width="14.109375" style="123" customWidth="1"/>
    <col min="13058" max="13061" width="17.6640625" style="123" customWidth="1"/>
    <col min="13062" max="13062" width="12.6640625" style="123" customWidth="1"/>
    <col min="13063" max="13063" width="11.44140625" style="123"/>
    <col min="13064" max="13064" width="7.88671875" style="123" customWidth="1"/>
    <col min="13065" max="13312" width="11.44140625" style="123"/>
    <col min="13313" max="13313" width="14.109375" style="123" customWidth="1"/>
    <col min="13314" max="13317" width="17.6640625" style="123" customWidth="1"/>
    <col min="13318" max="13318" width="12.6640625" style="123" customWidth="1"/>
    <col min="13319" max="13319" width="11.44140625" style="123"/>
    <col min="13320" max="13320" width="7.88671875" style="123" customWidth="1"/>
    <col min="13321" max="13568" width="11.44140625" style="123"/>
    <col min="13569" max="13569" width="14.109375" style="123" customWidth="1"/>
    <col min="13570" max="13573" width="17.6640625" style="123" customWidth="1"/>
    <col min="13574" max="13574" width="12.6640625" style="123" customWidth="1"/>
    <col min="13575" max="13575" width="11.44140625" style="123"/>
    <col min="13576" max="13576" width="7.88671875" style="123" customWidth="1"/>
    <col min="13577" max="13824" width="11.44140625" style="123"/>
    <col min="13825" max="13825" width="14.109375" style="123" customWidth="1"/>
    <col min="13826" max="13829" width="17.6640625" style="123" customWidth="1"/>
    <col min="13830" max="13830" width="12.6640625" style="123" customWidth="1"/>
    <col min="13831" max="13831" width="11.44140625" style="123"/>
    <col min="13832" max="13832" width="7.88671875" style="123" customWidth="1"/>
    <col min="13833" max="14080" width="11.44140625" style="123"/>
    <col min="14081" max="14081" width="14.109375" style="123" customWidth="1"/>
    <col min="14082" max="14085" width="17.6640625" style="123" customWidth="1"/>
    <col min="14086" max="14086" width="12.6640625" style="123" customWidth="1"/>
    <col min="14087" max="14087" width="11.44140625" style="123"/>
    <col min="14088" max="14088" width="7.88671875" style="123" customWidth="1"/>
    <col min="14089" max="14336" width="11.44140625" style="123"/>
    <col min="14337" max="14337" width="14.109375" style="123" customWidth="1"/>
    <col min="14338" max="14341" width="17.6640625" style="123" customWidth="1"/>
    <col min="14342" max="14342" width="12.6640625" style="123" customWidth="1"/>
    <col min="14343" max="14343" width="11.44140625" style="123"/>
    <col min="14344" max="14344" width="7.88671875" style="123" customWidth="1"/>
    <col min="14345" max="14592" width="11.44140625" style="123"/>
    <col min="14593" max="14593" width="14.109375" style="123" customWidth="1"/>
    <col min="14594" max="14597" width="17.6640625" style="123" customWidth="1"/>
    <col min="14598" max="14598" width="12.6640625" style="123" customWidth="1"/>
    <col min="14599" max="14599" width="11.44140625" style="123"/>
    <col min="14600" max="14600" width="7.88671875" style="123" customWidth="1"/>
    <col min="14601" max="14848" width="11.44140625" style="123"/>
    <col min="14849" max="14849" width="14.109375" style="123" customWidth="1"/>
    <col min="14850" max="14853" width="17.6640625" style="123" customWidth="1"/>
    <col min="14854" max="14854" width="12.6640625" style="123" customWidth="1"/>
    <col min="14855" max="14855" width="11.44140625" style="123"/>
    <col min="14856" max="14856" width="7.88671875" style="123" customWidth="1"/>
    <col min="14857" max="15104" width="11.44140625" style="123"/>
    <col min="15105" max="15105" width="14.109375" style="123" customWidth="1"/>
    <col min="15106" max="15109" width="17.6640625" style="123" customWidth="1"/>
    <col min="15110" max="15110" width="12.6640625" style="123" customWidth="1"/>
    <col min="15111" max="15111" width="11.44140625" style="123"/>
    <col min="15112" max="15112" width="7.88671875" style="123" customWidth="1"/>
    <col min="15113" max="15360" width="11.44140625" style="123"/>
    <col min="15361" max="15361" width="14.109375" style="123" customWidth="1"/>
    <col min="15362" max="15365" width="17.6640625" style="123" customWidth="1"/>
    <col min="15366" max="15366" width="12.6640625" style="123" customWidth="1"/>
    <col min="15367" max="15367" width="11.44140625" style="123"/>
    <col min="15368" max="15368" width="7.88671875" style="123" customWidth="1"/>
    <col min="15369" max="15616" width="11.44140625" style="123"/>
    <col min="15617" max="15617" width="14.109375" style="123" customWidth="1"/>
    <col min="15618" max="15621" width="17.6640625" style="123" customWidth="1"/>
    <col min="15622" max="15622" width="12.6640625" style="123" customWidth="1"/>
    <col min="15623" max="15623" width="11.44140625" style="123"/>
    <col min="15624" max="15624" width="7.88671875" style="123" customWidth="1"/>
    <col min="15625" max="15872" width="11.44140625" style="123"/>
    <col min="15873" max="15873" width="14.109375" style="123" customWidth="1"/>
    <col min="15874" max="15877" width="17.6640625" style="123" customWidth="1"/>
    <col min="15878" max="15878" width="12.6640625" style="123" customWidth="1"/>
    <col min="15879" max="15879" width="11.44140625" style="123"/>
    <col min="15880" max="15880" width="7.88671875" style="123" customWidth="1"/>
    <col min="15881" max="16128" width="11.44140625" style="123"/>
    <col min="16129" max="16129" width="14.109375" style="123" customWidth="1"/>
    <col min="16130" max="16133" width="17.6640625" style="123" customWidth="1"/>
    <col min="16134" max="16134" width="12.6640625" style="123" customWidth="1"/>
    <col min="16135" max="16135" width="11.44140625" style="123"/>
    <col min="16136" max="16136" width="7.88671875" style="123" customWidth="1"/>
    <col min="16137" max="16384" width="11.44140625" style="123"/>
  </cols>
  <sheetData>
    <row r="2" spans="1:6" ht="84.6">
      <c r="A2" s="194" t="s">
        <v>57</v>
      </c>
      <c r="B2" s="194"/>
      <c r="C2" s="994"/>
      <c r="D2" s="994"/>
      <c r="E2" s="994"/>
    </row>
    <row r="3" spans="1:6" ht="17.25" customHeight="1">
      <c r="A3" s="995">
        <v>45565</v>
      </c>
      <c r="B3" s="995"/>
      <c r="C3" s="996"/>
      <c r="D3" s="996"/>
      <c r="E3" s="996"/>
    </row>
    <row r="4" spans="1:6" ht="17.25" customHeight="1">
      <c r="A4" s="301" t="s">
        <v>1195</v>
      </c>
      <c r="B4" s="301"/>
      <c r="C4" s="994"/>
      <c r="D4" s="994"/>
      <c r="E4" s="994"/>
    </row>
    <row r="5" spans="1:6" ht="3.9" customHeight="1" thickBot="1">
      <c r="A5" s="997"/>
      <c r="B5" s="997"/>
      <c r="C5" s="997"/>
      <c r="D5" s="997"/>
      <c r="E5" s="997"/>
    </row>
    <row r="6" spans="1:6" ht="13.8">
      <c r="A6" s="582" t="s">
        <v>1196</v>
      </c>
      <c r="B6" s="582" t="s">
        <v>114</v>
      </c>
      <c r="C6" s="998" t="s">
        <v>117</v>
      </c>
      <c r="D6" s="998" t="s">
        <v>118</v>
      </c>
      <c r="E6" s="998" t="s">
        <v>119</v>
      </c>
    </row>
    <row r="7" spans="1:6" ht="3.9" customHeight="1">
      <c r="A7" s="585"/>
      <c r="B7" s="585"/>
      <c r="C7" s="585"/>
      <c r="D7" s="585"/>
      <c r="E7" s="585"/>
    </row>
    <row r="8" spans="1:6" ht="15" customHeight="1">
      <c r="A8" s="999">
        <v>45537.000000000102</v>
      </c>
      <c r="B8" s="589">
        <v>21.3421059</v>
      </c>
      <c r="C8" s="589">
        <v>50.637314100000005</v>
      </c>
      <c r="D8" s="589">
        <v>45.988629499999995</v>
      </c>
      <c r="E8" s="589">
        <v>52.081690500000008</v>
      </c>
      <c r="F8" s="1007"/>
    </row>
    <row r="9" spans="1:6" ht="15" customHeight="1">
      <c r="A9" s="999">
        <v>45538.000000000102</v>
      </c>
      <c r="B9" s="589">
        <v>21.100012200000002</v>
      </c>
      <c r="C9" s="589">
        <v>49.979641399999998</v>
      </c>
      <c r="D9" s="589">
        <v>45.468404700000001</v>
      </c>
      <c r="E9" s="589">
        <v>51.340666800000001</v>
      </c>
      <c r="F9" s="1007"/>
    </row>
    <row r="10" spans="1:6" ht="15" customHeight="1">
      <c r="A10" s="999">
        <v>45539.000000000102</v>
      </c>
      <c r="B10" s="589">
        <v>21.1060686</v>
      </c>
      <c r="C10" s="589">
        <v>50.012086699999998</v>
      </c>
      <c r="D10" s="589">
        <v>45.505875199999998</v>
      </c>
      <c r="E10" s="589">
        <v>51.3469987</v>
      </c>
      <c r="F10" s="1007"/>
    </row>
    <row r="11" spans="1:6" ht="15" customHeight="1">
      <c r="A11" s="999">
        <v>45540.000000000102</v>
      </c>
      <c r="B11" s="589">
        <v>21.154090099999998</v>
      </c>
      <c r="C11" s="589">
        <v>50.032176499999998</v>
      </c>
      <c r="D11" s="589">
        <v>45.499563999999999</v>
      </c>
      <c r="E11" s="589">
        <v>51.444298900000007</v>
      </c>
      <c r="F11" s="1007"/>
    </row>
    <row r="12" spans="1:6" ht="15" customHeight="1">
      <c r="A12" s="999">
        <v>45541.000000000102</v>
      </c>
      <c r="B12" s="589">
        <v>20.966667200000003</v>
      </c>
      <c r="C12" s="589">
        <v>49.469326799999997</v>
      </c>
      <c r="D12" s="589">
        <v>45.136232700000001</v>
      </c>
      <c r="E12" s="589">
        <v>50.996293800000004</v>
      </c>
      <c r="F12" s="1007"/>
    </row>
    <row r="13" spans="1:6" ht="15" customHeight="1">
      <c r="A13" s="999">
        <v>45544.000000000102</v>
      </c>
      <c r="B13" s="589">
        <v>21.0837918</v>
      </c>
      <c r="C13" s="589">
        <v>49.839238699999996</v>
      </c>
      <c r="D13" s="589">
        <v>45.444766000000001</v>
      </c>
      <c r="E13" s="589">
        <v>51.2226632</v>
      </c>
      <c r="F13" s="1007"/>
    </row>
    <row r="14" spans="1:6" ht="15" customHeight="1">
      <c r="A14" s="999">
        <v>45545.000000000102</v>
      </c>
      <c r="B14" s="589">
        <v>21.062450899999998</v>
      </c>
      <c r="C14" s="589">
        <v>49.814471400000002</v>
      </c>
      <c r="D14" s="589">
        <v>45.387061799999998</v>
      </c>
      <c r="E14" s="589">
        <v>51.140081299999999</v>
      </c>
    </row>
    <row r="15" spans="1:6" ht="15" customHeight="1">
      <c r="A15" s="999">
        <v>45546.000000000102</v>
      </c>
      <c r="B15" s="589">
        <v>21.127462000000001</v>
      </c>
      <c r="C15" s="589">
        <v>50.008176299999995</v>
      </c>
      <c r="D15" s="589">
        <v>45.367153099999996</v>
      </c>
      <c r="E15" s="589">
        <v>51.192004900000001</v>
      </c>
    </row>
    <row r="16" spans="1:6" ht="15" customHeight="1">
      <c r="A16" s="999">
        <v>45547.000000000102</v>
      </c>
      <c r="B16" s="589">
        <v>21.260053800000001</v>
      </c>
      <c r="C16" s="589">
        <v>50.3225087</v>
      </c>
      <c r="D16" s="589">
        <v>45.599042099999998</v>
      </c>
      <c r="E16" s="589">
        <v>51.600203</v>
      </c>
    </row>
    <row r="17" spans="1:6" ht="15" customHeight="1">
      <c r="A17" s="999">
        <v>45548.000000000102</v>
      </c>
      <c r="B17" s="589">
        <v>21.510693099999997</v>
      </c>
      <c r="C17" s="589">
        <v>50.790941700000005</v>
      </c>
      <c r="D17" s="589">
        <v>45.979496499999996</v>
      </c>
      <c r="E17" s="589">
        <v>52.202075199999996</v>
      </c>
    </row>
    <row r="18" spans="1:6" ht="15" customHeight="1">
      <c r="A18" s="999">
        <v>45551.000000000102</v>
      </c>
      <c r="B18" s="589">
        <v>21.505385500000003</v>
      </c>
      <c r="C18" s="589">
        <v>50.789186600000001</v>
      </c>
      <c r="D18" s="589">
        <v>45.975997299999996</v>
      </c>
      <c r="E18" s="589">
        <v>52.202914199999995</v>
      </c>
    </row>
    <row r="19" spans="1:6" ht="15" customHeight="1">
      <c r="A19" s="999">
        <v>45552.000000000102</v>
      </c>
      <c r="B19" s="589">
        <v>21.391242099999999</v>
      </c>
      <c r="C19" s="589">
        <v>50.497627599999994</v>
      </c>
      <c r="D19" s="589">
        <v>45.768028400000006</v>
      </c>
      <c r="E19" s="589">
        <v>51.920206099999994</v>
      </c>
    </row>
    <row r="20" spans="1:6" ht="15" customHeight="1">
      <c r="A20" s="999">
        <v>45553.000000000102</v>
      </c>
      <c r="B20" s="589">
        <v>21.446558400000001</v>
      </c>
      <c r="C20" s="589">
        <v>50.580710799999999</v>
      </c>
      <c r="D20" s="589">
        <v>45.787220000000005</v>
      </c>
      <c r="E20" s="589">
        <v>52.031387599999995</v>
      </c>
    </row>
    <row r="21" spans="1:6" ht="15" customHeight="1">
      <c r="A21" s="999">
        <v>45554.000000000102</v>
      </c>
      <c r="B21" s="589">
        <v>21.608330799999997</v>
      </c>
      <c r="C21" s="589">
        <v>50.953646500000005</v>
      </c>
      <c r="D21" s="589">
        <v>46.195303500000001</v>
      </c>
      <c r="E21" s="589">
        <v>52.318080700000003</v>
      </c>
    </row>
    <row r="22" spans="1:6" ht="15" customHeight="1">
      <c r="A22" s="999">
        <v>45555.000000000102</v>
      </c>
      <c r="B22" s="589">
        <v>21.603582900000003</v>
      </c>
      <c r="C22" s="589">
        <v>50.932932300000004</v>
      </c>
      <c r="D22" s="589">
        <v>46.146129099999996</v>
      </c>
      <c r="E22" s="589">
        <v>52.316031700000003</v>
      </c>
    </row>
    <row r="23" spans="1:6" ht="15" customHeight="1">
      <c r="A23" s="999">
        <v>45558.000000000102</v>
      </c>
      <c r="B23" s="589">
        <v>21.653881900000002</v>
      </c>
      <c r="C23" s="589">
        <v>51.063311299999995</v>
      </c>
      <c r="D23" s="589">
        <v>46.269368800000002</v>
      </c>
      <c r="E23" s="589">
        <v>52.3976513</v>
      </c>
    </row>
    <row r="24" spans="1:6" ht="15" customHeight="1">
      <c r="A24" s="999">
        <v>45559.000000000102</v>
      </c>
      <c r="B24" s="589">
        <v>21.790302999999998</v>
      </c>
      <c r="C24" s="589">
        <v>51.382049100000003</v>
      </c>
      <c r="D24" s="589">
        <v>46.558789100000006</v>
      </c>
      <c r="E24" s="589">
        <v>52.779646800000002</v>
      </c>
    </row>
    <row r="25" spans="1:6" ht="15" customHeight="1">
      <c r="A25" s="999">
        <v>45560.000000000102</v>
      </c>
      <c r="B25" s="589">
        <v>21.733146499999997</v>
      </c>
      <c r="C25" s="589">
        <v>51.238762299999998</v>
      </c>
      <c r="D25" s="589">
        <v>46.400366099999999</v>
      </c>
      <c r="E25" s="589">
        <v>52.630460899999996</v>
      </c>
    </row>
    <row r="26" spans="1:6" ht="15" customHeight="1">
      <c r="A26" s="999">
        <v>45561.000000000102</v>
      </c>
      <c r="B26" s="589">
        <v>21.915316000000004</v>
      </c>
      <c r="C26" s="589">
        <v>51.713103499999995</v>
      </c>
      <c r="D26" s="589">
        <v>46.786364299999995</v>
      </c>
      <c r="E26" s="589">
        <v>53.017431999999999</v>
      </c>
    </row>
    <row r="27" spans="1:6" ht="15" customHeight="1">
      <c r="A27" s="999">
        <v>45562.000000000102</v>
      </c>
      <c r="B27" s="589">
        <v>21.895324000000002</v>
      </c>
      <c r="C27" s="589">
        <v>51.627490799999997</v>
      </c>
      <c r="D27" s="589">
        <v>46.655388000000002</v>
      </c>
      <c r="E27" s="589">
        <v>52.925498500000003</v>
      </c>
    </row>
    <row r="28" spans="1:6" ht="15" customHeight="1">
      <c r="A28" s="999">
        <v>45565.000000000102</v>
      </c>
      <c r="B28" s="589">
        <v>21.505385500000003</v>
      </c>
      <c r="C28" s="589">
        <v>50.789186600000001</v>
      </c>
      <c r="D28" s="589">
        <v>45.975997299999996</v>
      </c>
      <c r="E28" s="589">
        <v>52.202914199999995</v>
      </c>
    </row>
    <row r="29" spans="1:6" ht="15" customHeight="1">
      <c r="A29" s="999" t="s">
        <v>193</v>
      </c>
      <c r="B29" s="589"/>
      <c r="C29" s="589"/>
      <c r="D29" s="589"/>
      <c r="E29" s="589"/>
    </row>
    <row r="30" spans="1:6" ht="15" customHeight="1">
      <c r="A30" s="999" t="s">
        <v>193</v>
      </c>
      <c r="B30" s="589" t="s">
        <v>193</v>
      </c>
      <c r="C30" s="589" t="s">
        <v>193</v>
      </c>
      <c r="D30" s="589" t="s">
        <v>193</v>
      </c>
      <c r="E30" s="589" t="s">
        <v>193</v>
      </c>
      <c r="F30" s="1000"/>
    </row>
    <row r="31" spans="1:6" ht="5.25" customHeight="1" thickBot="1">
      <c r="A31" s="1006"/>
      <c r="B31" s="1008"/>
      <c r="C31" s="1008"/>
      <c r="D31" s="1008"/>
      <c r="E31" s="589"/>
    </row>
    <row r="32" spans="1:6" ht="13.95" customHeight="1">
      <c r="A32" s="1002" t="s">
        <v>1199</v>
      </c>
      <c r="B32" s="1003"/>
      <c r="C32" s="1003"/>
      <c r="D32" s="1003"/>
      <c r="E32" s="1003"/>
    </row>
    <row r="34" s="123" customFormat="1"/>
    <row r="35" s="123" customFormat="1"/>
    <row r="36" s="123" customFormat="1"/>
    <row r="37" s="123" customFormat="1"/>
  </sheetData>
  <printOptions horizontalCentered="1" verticalCentered="1"/>
  <pageMargins left="0.98425196850393704" right="0.98425196850393704" top="0.98425196850393704" bottom="0.98425196850393704" header="0.59055118110236227" footer="0.59055118110236227"/>
  <pageSetup paperSize="9" scale="96" orientation="portrait" useFirstPageNumber="1" verticalDpi="300" r:id="rId1"/>
  <headerFooter alignWithMargins="0"/>
  <colBreaks count="1" manualBreakCount="1">
    <brk id="5" max="1048575" man="1"/>
  </col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ED27A6-C1B1-4D73-B001-7D0B2979B2DE}">
  <sheetPr codeName="Hoja50"/>
  <dimension ref="A2:BK101"/>
  <sheetViews>
    <sheetView zoomScaleNormal="100" workbookViewId="0"/>
  </sheetViews>
  <sheetFormatPr baseColWidth="10" defaultColWidth="11.44140625" defaultRowHeight="13.2"/>
  <cols>
    <col min="1" max="1" width="16.109375" style="123" customWidth="1"/>
    <col min="2" max="61" width="13.44140625" style="123" customWidth="1"/>
    <col min="62" max="63" width="14.6640625" style="123" customWidth="1"/>
    <col min="64" max="66" width="4.109375" style="123" customWidth="1"/>
    <col min="67" max="70" width="11.44140625" style="123" customWidth="1"/>
    <col min="71" max="72" width="11.44140625" style="123"/>
    <col min="73" max="73" width="19.88671875" style="123" customWidth="1"/>
    <col min="74" max="256" width="11.44140625" style="123"/>
    <col min="257" max="257" width="16.109375" style="123" customWidth="1"/>
    <col min="258" max="317" width="13.44140625" style="123" customWidth="1"/>
    <col min="318" max="319" width="14.6640625" style="123" customWidth="1"/>
    <col min="320" max="322" width="4.109375" style="123" customWidth="1"/>
    <col min="323" max="328" width="11.44140625" style="123"/>
    <col min="329" max="329" width="19.88671875" style="123" customWidth="1"/>
    <col min="330" max="512" width="11.44140625" style="123"/>
    <col min="513" max="513" width="16.109375" style="123" customWidth="1"/>
    <col min="514" max="573" width="13.44140625" style="123" customWidth="1"/>
    <col min="574" max="575" width="14.6640625" style="123" customWidth="1"/>
    <col min="576" max="578" width="4.109375" style="123" customWidth="1"/>
    <col min="579" max="584" width="11.44140625" style="123"/>
    <col min="585" max="585" width="19.88671875" style="123" customWidth="1"/>
    <col min="586" max="768" width="11.44140625" style="123"/>
    <col min="769" max="769" width="16.109375" style="123" customWidth="1"/>
    <col min="770" max="829" width="13.44140625" style="123" customWidth="1"/>
    <col min="830" max="831" width="14.6640625" style="123" customWidth="1"/>
    <col min="832" max="834" width="4.109375" style="123" customWidth="1"/>
    <col min="835" max="840" width="11.44140625" style="123"/>
    <col min="841" max="841" width="19.88671875" style="123" customWidth="1"/>
    <col min="842" max="1024" width="11.44140625" style="123"/>
    <col min="1025" max="1025" width="16.109375" style="123" customWidth="1"/>
    <col min="1026" max="1085" width="13.44140625" style="123" customWidth="1"/>
    <col min="1086" max="1087" width="14.6640625" style="123" customWidth="1"/>
    <col min="1088" max="1090" width="4.109375" style="123" customWidth="1"/>
    <col min="1091" max="1096" width="11.44140625" style="123"/>
    <col min="1097" max="1097" width="19.88671875" style="123" customWidth="1"/>
    <col min="1098" max="1280" width="11.44140625" style="123"/>
    <col min="1281" max="1281" width="16.109375" style="123" customWidth="1"/>
    <col min="1282" max="1341" width="13.44140625" style="123" customWidth="1"/>
    <col min="1342" max="1343" width="14.6640625" style="123" customWidth="1"/>
    <col min="1344" max="1346" width="4.109375" style="123" customWidth="1"/>
    <col min="1347" max="1352" width="11.44140625" style="123"/>
    <col min="1353" max="1353" width="19.88671875" style="123" customWidth="1"/>
    <col min="1354" max="1536" width="11.44140625" style="123"/>
    <col min="1537" max="1537" width="16.109375" style="123" customWidth="1"/>
    <col min="1538" max="1597" width="13.44140625" style="123" customWidth="1"/>
    <col min="1598" max="1599" width="14.6640625" style="123" customWidth="1"/>
    <col min="1600" max="1602" width="4.109375" style="123" customWidth="1"/>
    <col min="1603" max="1608" width="11.44140625" style="123"/>
    <col min="1609" max="1609" width="19.88671875" style="123" customWidth="1"/>
    <col min="1610" max="1792" width="11.44140625" style="123"/>
    <col min="1793" max="1793" width="16.109375" style="123" customWidth="1"/>
    <col min="1794" max="1853" width="13.44140625" style="123" customWidth="1"/>
    <col min="1854" max="1855" width="14.6640625" style="123" customWidth="1"/>
    <col min="1856" max="1858" width="4.109375" style="123" customWidth="1"/>
    <col min="1859" max="1864" width="11.44140625" style="123"/>
    <col min="1865" max="1865" width="19.88671875" style="123" customWidth="1"/>
    <col min="1866" max="2048" width="11.44140625" style="123"/>
    <col min="2049" max="2049" width="16.109375" style="123" customWidth="1"/>
    <col min="2050" max="2109" width="13.44140625" style="123" customWidth="1"/>
    <col min="2110" max="2111" width="14.6640625" style="123" customWidth="1"/>
    <col min="2112" max="2114" width="4.109375" style="123" customWidth="1"/>
    <col min="2115" max="2120" width="11.44140625" style="123"/>
    <col min="2121" max="2121" width="19.88671875" style="123" customWidth="1"/>
    <col min="2122" max="2304" width="11.44140625" style="123"/>
    <col min="2305" max="2305" width="16.109375" style="123" customWidth="1"/>
    <col min="2306" max="2365" width="13.44140625" style="123" customWidth="1"/>
    <col min="2366" max="2367" width="14.6640625" style="123" customWidth="1"/>
    <col min="2368" max="2370" width="4.109375" style="123" customWidth="1"/>
    <col min="2371" max="2376" width="11.44140625" style="123"/>
    <col min="2377" max="2377" width="19.88671875" style="123" customWidth="1"/>
    <col min="2378" max="2560" width="11.44140625" style="123"/>
    <col min="2561" max="2561" width="16.109375" style="123" customWidth="1"/>
    <col min="2562" max="2621" width="13.44140625" style="123" customWidth="1"/>
    <col min="2622" max="2623" width="14.6640625" style="123" customWidth="1"/>
    <col min="2624" max="2626" width="4.109375" style="123" customWidth="1"/>
    <col min="2627" max="2632" width="11.44140625" style="123"/>
    <col min="2633" max="2633" width="19.88671875" style="123" customWidth="1"/>
    <col min="2634" max="2816" width="11.44140625" style="123"/>
    <col min="2817" max="2817" width="16.109375" style="123" customWidth="1"/>
    <col min="2818" max="2877" width="13.44140625" style="123" customWidth="1"/>
    <col min="2878" max="2879" width="14.6640625" style="123" customWidth="1"/>
    <col min="2880" max="2882" width="4.109375" style="123" customWidth="1"/>
    <col min="2883" max="2888" width="11.44140625" style="123"/>
    <col min="2889" max="2889" width="19.88671875" style="123" customWidth="1"/>
    <col min="2890" max="3072" width="11.44140625" style="123"/>
    <col min="3073" max="3073" width="16.109375" style="123" customWidth="1"/>
    <col min="3074" max="3133" width="13.44140625" style="123" customWidth="1"/>
    <col min="3134" max="3135" width="14.6640625" style="123" customWidth="1"/>
    <col min="3136" max="3138" width="4.109375" style="123" customWidth="1"/>
    <col min="3139" max="3144" width="11.44140625" style="123"/>
    <col min="3145" max="3145" width="19.88671875" style="123" customWidth="1"/>
    <col min="3146" max="3328" width="11.44140625" style="123"/>
    <col min="3329" max="3329" width="16.109375" style="123" customWidth="1"/>
    <col min="3330" max="3389" width="13.44140625" style="123" customWidth="1"/>
    <col min="3390" max="3391" width="14.6640625" style="123" customWidth="1"/>
    <col min="3392" max="3394" width="4.109375" style="123" customWidth="1"/>
    <col min="3395" max="3400" width="11.44140625" style="123"/>
    <col min="3401" max="3401" width="19.88671875" style="123" customWidth="1"/>
    <col min="3402" max="3584" width="11.44140625" style="123"/>
    <col min="3585" max="3585" width="16.109375" style="123" customWidth="1"/>
    <col min="3586" max="3645" width="13.44140625" style="123" customWidth="1"/>
    <col min="3646" max="3647" width="14.6640625" style="123" customWidth="1"/>
    <col min="3648" max="3650" width="4.109375" style="123" customWidth="1"/>
    <col min="3651" max="3656" width="11.44140625" style="123"/>
    <col min="3657" max="3657" width="19.88671875" style="123" customWidth="1"/>
    <col min="3658" max="3840" width="11.44140625" style="123"/>
    <col min="3841" max="3841" width="16.109375" style="123" customWidth="1"/>
    <col min="3842" max="3901" width="13.44140625" style="123" customWidth="1"/>
    <col min="3902" max="3903" width="14.6640625" style="123" customWidth="1"/>
    <col min="3904" max="3906" width="4.109375" style="123" customWidth="1"/>
    <col min="3907" max="3912" width="11.44140625" style="123"/>
    <col min="3913" max="3913" width="19.88671875" style="123" customWidth="1"/>
    <col min="3914" max="4096" width="11.44140625" style="123"/>
    <col min="4097" max="4097" width="16.109375" style="123" customWidth="1"/>
    <col min="4098" max="4157" width="13.44140625" style="123" customWidth="1"/>
    <col min="4158" max="4159" width="14.6640625" style="123" customWidth="1"/>
    <col min="4160" max="4162" width="4.109375" style="123" customWidth="1"/>
    <col min="4163" max="4168" width="11.44140625" style="123"/>
    <col min="4169" max="4169" width="19.88671875" style="123" customWidth="1"/>
    <col min="4170" max="4352" width="11.44140625" style="123"/>
    <col min="4353" max="4353" width="16.109375" style="123" customWidth="1"/>
    <col min="4354" max="4413" width="13.44140625" style="123" customWidth="1"/>
    <col min="4414" max="4415" width="14.6640625" style="123" customWidth="1"/>
    <col min="4416" max="4418" width="4.109375" style="123" customWidth="1"/>
    <col min="4419" max="4424" width="11.44140625" style="123"/>
    <col min="4425" max="4425" width="19.88671875" style="123" customWidth="1"/>
    <col min="4426" max="4608" width="11.44140625" style="123"/>
    <col min="4609" max="4609" width="16.109375" style="123" customWidth="1"/>
    <col min="4610" max="4669" width="13.44140625" style="123" customWidth="1"/>
    <col min="4670" max="4671" width="14.6640625" style="123" customWidth="1"/>
    <col min="4672" max="4674" width="4.109375" style="123" customWidth="1"/>
    <col min="4675" max="4680" width="11.44140625" style="123"/>
    <col min="4681" max="4681" width="19.88671875" style="123" customWidth="1"/>
    <col min="4682" max="4864" width="11.44140625" style="123"/>
    <col min="4865" max="4865" width="16.109375" style="123" customWidth="1"/>
    <col min="4866" max="4925" width="13.44140625" style="123" customWidth="1"/>
    <col min="4926" max="4927" width="14.6640625" style="123" customWidth="1"/>
    <col min="4928" max="4930" width="4.109375" style="123" customWidth="1"/>
    <col min="4931" max="4936" width="11.44140625" style="123"/>
    <col min="4937" max="4937" width="19.88671875" style="123" customWidth="1"/>
    <col min="4938" max="5120" width="11.44140625" style="123"/>
    <col min="5121" max="5121" width="16.109375" style="123" customWidth="1"/>
    <col min="5122" max="5181" width="13.44140625" style="123" customWidth="1"/>
    <col min="5182" max="5183" width="14.6640625" style="123" customWidth="1"/>
    <col min="5184" max="5186" width="4.109375" style="123" customWidth="1"/>
    <col min="5187" max="5192" width="11.44140625" style="123"/>
    <col min="5193" max="5193" width="19.88671875" style="123" customWidth="1"/>
    <col min="5194" max="5376" width="11.44140625" style="123"/>
    <col min="5377" max="5377" width="16.109375" style="123" customWidth="1"/>
    <col min="5378" max="5437" width="13.44140625" style="123" customWidth="1"/>
    <col min="5438" max="5439" width="14.6640625" style="123" customWidth="1"/>
    <col min="5440" max="5442" width="4.109375" style="123" customWidth="1"/>
    <col min="5443" max="5448" width="11.44140625" style="123"/>
    <col min="5449" max="5449" width="19.88671875" style="123" customWidth="1"/>
    <col min="5450" max="5632" width="11.44140625" style="123"/>
    <col min="5633" max="5633" width="16.109375" style="123" customWidth="1"/>
    <col min="5634" max="5693" width="13.44140625" style="123" customWidth="1"/>
    <col min="5694" max="5695" width="14.6640625" style="123" customWidth="1"/>
    <col min="5696" max="5698" width="4.109375" style="123" customWidth="1"/>
    <col min="5699" max="5704" width="11.44140625" style="123"/>
    <col min="5705" max="5705" width="19.88671875" style="123" customWidth="1"/>
    <col min="5706" max="5888" width="11.44140625" style="123"/>
    <col min="5889" max="5889" width="16.109375" style="123" customWidth="1"/>
    <col min="5890" max="5949" width="13.44140625" style="123" customWidth="1"/>
    <col min="5950" max="5951" width="14.6640625" style="123" customWidth="1"/>
    <col min="5952" max="5954" width="4.109375" style="123" customWidth="1"/>
    <col min="5955" max="5960" width="11.44140625" style="123"/>
    <col min="5961" max="5961" width="19.88671875" style="123" customWidth="1"/>
    <col min="5962" max="6144" width="11.44140625" style="123"/>
    <col min="6145" max="6145" width="16.109375" style="123" customWidth="1"/>
    <col min="6146" max="6205" width="13.44140625" style="123" customWidth="1"/>
    <col min="6206" max="6207" width="14.6640625" style="123" customWidth="1"/>
    <col min="6208" max="6210" width="4.109375" style="123" customWidth="1"/>
    <col min="6211" max="6216" width="11.44140625" style="123"/>
    <col min="6217" max="6217" width="19.88671875" style="123" customWidth="1"/>
    <col min="6218" max="6400" width="11.44140625" style="123"/>
    <col min="6401" max="6401" width="16.109375" style="123" customWidth="1"/>
    <col min="6402" max="6461" width="13.44140625" style="123" customWidth="1"/>
    <col min="6462" max="6463" width="14.6640625" style="123" customWidth="1"/>
    <col min="6464" max="6466" width="4.109375" style="123" customWidth="1"/>
    <col min="6467" max="6472" width="11.44140625" style="123"/>
    <col min="6473" max="6473" width="19.88671875" style="123" customWidth="1"/>
    <col min="6474" max="6656" width="11.44140625" style="123"/>
    <col min="6657" max="6657" width="16.109375" style="123" customWidth="1"/>
    <col min="6658" max="6717" width="13.44140625" style="123" customWidth="1"/>
    <col min="6718" max="6719" width="14.6640625" style="123" customWidth="1"/>
    <col min="6720" max="6722" width="4.109375" style="123" customWidth="1"/>
    <col min="6723" max="6728" width="11.44140625" style="123"/>
    <col min="6729" max="6729" width="19.88671875" style="123" customWidth="1"/>
    <col min="6730" max="6912" width="11.44140625" style="123"/>
    <col min="6913" max="6913" width="16.109375" style="123" customWidth="1"/>
    <col min="6914" max="6973" width="13.44140625" style="123" customWidth="1"/>
    <col min="6974" max="6975" width="14.6640625" style="123" customWidth="1"/>
    <col min="6976" max="6978" width="4.109375" style="123" customWidth="1"/>
    <col min="6979" max="6984" width="11.44140625" style="123"/>
    <col min="6985" max="6985" width="19.88671875" style="123" customWidth="1"/>
    <col min="6986" max="7168" width="11.44140625" style="123"/>
    <col min="7169" max="7169" width="16.109375" style="123" customWidth="1"/>
    <col min="7170" max="7229" width="13.44140625" style="123" customWidth="1"/>
    <col min="7230" max="7231" width="14.6640625" style="123" customWidth="1"/>
    <col min="7232" max="7234" width="4.109375" style="123" customWidth="1"/>
    <col min="7235" max="7240" width="11.44140625" style="123"/>
    <col min="7241" max="7241" width="19.88671875" style="123" customWidth="1"/>
    <col min="7242" max="7424" width="11.44140625" style="123"/>
    <col min="7425" max="7425" width="16.109375" style="123" customWidth="1"/>
    <col min="7426" max="7485" width="13.44140625" style="123" customWidth="1"/>
    <col min="7486" max="7487" width="14.6640625" style="123" customWidth="1"/>
    <col min="7488" max="7490" width="4.109375" style="123" customWidth="1"/>
    <col min="7491" max="7496" width="11.44140625" style="123"/>
    <col min="7497" max="7497" width="19.88671875" style="123" customWidth="1"/>
    <col min="7498" max="7680" width="11.44140625" style="123"/>
    <col min="7681" max="7681" width="16.109375" style="123" customWidth="1"/>
    <col min="7682" max="7741" width="13.44140625" style="123" customWidth="1"/>
    <col min="7742" max="7743" width="14.6640625" style="123" customWidth="1"/>
    <col min="7744" max="7746" width="4.109375" style="123" customWidth="1"/>
    <col min="7747" max="7752" width="11.44140625" style="123"/>
    <col min="7753" max="7753" width="19.88671875" style="123" customWidth="1"/>
    <col min="7754" max="7936" width="11.44140625" style="123"/>
    <col min="7937" max="7937" width="16.109375" style="123" customWidth="1"/>
    <col min="7938" max="7997" width="13.44140625" style="123" customWidth="1"/>
    <col min="7998" max="7999" width="14.6640625" style="123" customWidth="1"/>
    <col min="8000" max="8002" width="4.109375" style="123" customWidth="1"/>
    <col min="8003" max="8008" width="11.44140625" style="123"/>
    <col min="8009" max="8009" width="19.88671875" style="123" customWidth="1"/>
    <col min="8010" max="8192" width="11.44140625" style="123"/>
    <col min="8193" max="8193" width="16.109375" style="123" customWidth="1"/>
    <col min="8194" max="8253" width="13.44140625" style="123" customWidth="1"/>
    <col min="8254" max="8255" width="14.6640625" style="123" customWidth="1"/>
    <col min="8256" max="8258" width="4.109375" style="123" customWidth="1"/>
    <col min="8259" max="8264" width="11.44140625" style="123"/>
    <col min="8265" max="8265" width="19.88671875" style="123" customWidth="1"/>
    <col min="8266" max="8448" width="11.44140625" style="123"/>
    <col min="8449" max="8449" width="16.109375" style="123" customWidth="1"/>
    <col min="8450" max="8509" width="13.44140625" style="123" customWidth="1"/>
    <col min="8510" max="8511" width="14.6640625" style="123" customWidth="1"/>
    <col min="8512" max="8514" width="4.109375" style="123" customWidth="1"/>
    <col min="8515" max="8520" width="11.44140625" style="123"/>
    <col min="8521" max="8521" width="19.88671875" style="123" customWidth="1"/>
    <col min="8522" max="8704" width="11.44140625" style="123"/>
    <col min="8705" max="8705" width="16.109375" style="123" customWidth="1"/>
    <col min="8706" max="8765" width="13.44140625" style="123" customWidth="1"/>
    <col min="8766" max="8767" width="14.6640625" style="123" customWidth="1"/>
    <col min="8768" max="8770" width="4.109375" style="123" customWidth="1"/>
    <col min="8771" max="8776" width="11.44140625" style="123"/>
    <col min="8777" max="8777" width="19.88671875" style="123" customWidth="1"/>
    <col min="8778" max="8960" width="11.44140625" style="123"/>
    <col min="8961" max="8961" width="16.109375" style="123" customWidth="1"/>
    <col min="8962" max="9021" width="13.44140625" style="123" customWidth="1"/>
    <col min="9022" max="9023" width="14.6640625" style="123" customWidth="1"/>
    <col min="9024" max="9026" width="4.109375" style="123" customWidth="1"/>
    <col min="9027" max="9032" width="11.44140625" style="123"/>
    <col min="9033" max="9033" width="19.88671875" style="123" customWidth="1"/>
    <col min="9034" max="9216" width="11.44140625" style="123"/>
    <col min="9217" max="9217" width="16.109375" style="123" customWidth="1"/>
    <col min="9218" max="9277" width="13.44140625" style="123" customWidth="1"/>
    <col min="9278" max="9279" width="14.6640625" style="123" customWidth="1"/>
    <col min="9280" max="9282" width="4.109375" style="123" customWidth="1"/>
    <col min="9283" max="9288" width="11.44140625" style="123"/>
    <col min="9289" max="9289" width="19.88671875" style="123" customWidth="1"/>
    <col min="9290" max="9472" width="11.44140625" style="123"/>
    <col min="9473" max="9473" width="16.109375" style="123" customWidth="1"/>
    <col min="9474" max="9533" width="13.44140625" style="123" customWidth="1"/>
    <col min="9534" max="9535" width="14.6640625" style="123" customWidth="1"/>
    <col min="9536" max="9538" width="4.109375" style="123" customWidth="1"/>
    <col min="9539" max="9544" width="11.44140625" style="123"/>
    <col min="9545" max="9545" width="19.88671875" style="123" customWidth="1"/>
    <col min="9546" max="9728" width="11.44140625" style="123"/>
    <col min="9729" max="9729" width="16.109375" style="123" customWidth="1"/>
    <col min="9730" max="9789" width="13.44140625" style="123" customWidth="1"/>
    <col min="9790" max="9791" width="14.6640625" style="123" customWidth="1"/>
    <col min="9792" max="9794" width="4.109375" style="123" customWidth="1"/>
    <col min="9795" max="9800" width="11.44140625" style="123"/>
    <col min="9801" max="9801" width="19.88671875" style="123" customWidth="1"/>
    <col min="9802" max="9984" width="11.44140625" style="123"/>
    <col min="9985" max="9985" width="16.109375" style="123" customWidth="1"/>
    <col min="9986" max="10045" width="13.44140625" style="123" customWidth="1"/>
    <col min="10046" max="10047" width="14.6640625" style="123" customWidth="1"/>
    <col min="10048" max="10050" width="4.109375" style="123" customWidth="1"/>
    <col min="10051" max="10056" width="11.44140625" style="123"/>
    <col min="10057" max="10057" width="19.88671875" style="123" customWidth="1"/>
    <col min="10058" max="10240" width="11.44140625" style="123"/>
    <col min="10241" max="10241" width="16.109375" style="123" customWidth="1"/>
    <col min="10242" max="10301" width="13.44140625" style="123" customWidth="1"/>
    <col min="10302" max="10303" width="14.6640625" style="123" customWidth="1"/>
    <col min="10304" max="10306" width="4.109375" style="123" customWidth="1"/>
    <col min="10307" max="10312" width="11.44140625" style="123"/>
    <col min="10313" max="10313" width="19.88671875" style="123" customWidth="1"/>
    <col min="10314" max="10496" width="11.44140625" style="123"/>
    <col min="10497" max="10497" width="16.109375" style="123" customWidth="1"/>
    <col min="10498" max="10557" width="13.44140625" style="123" customWidth="1"/>
    <col min="10558" max="10559" width="14.6640625" style="123" customWidth="1"/>
    <col min="10560" max="10562" width="4.109375" style="123" customWidth="1"/>
    <col min="10563" max="10568" width="11.44140625" style="123"/>
    <col min="10569" max="10569" width="19.88671875" style="123" customWidth="1"/>
    <col min="10570" max="10752" width="11.44140625" style="123"/>
    <col min="10753" max="10753" width="16.109375" style="123" customWidth="1"/>
    <col min="10754" max="10813" width="13.44140625" style="123" customWidth="1"/>
    <col min="10814" max="10815" width="14.6640625" style="123" customWidth="1"/>
    <col min="10816" max="10818" width="4.109375" style="123" customWidth="1"/>
    <col min="10819" max="10824" width="11.44140625" style="123"/>
    <col min="10825" max="10825" width="19.88671875" style="123" customWidth="1"/>
    <col min="10826" max="11008" width="11.44140625" style="123"/>
    <col min="11009" max="11009" width="16.109375" style="123" customWidth="1"/>
    <col min="11010" max="11069" width="13.44140625" style="123" customWidth="1"/>
    <col min="11070" max="11071" width="14.6640625" style="123" customWidth="1"/>
    <col min="11072" max="11074" width="4.109375" style="123" customWidth="1"/>
    <col min="11075" max="11080" width="11.44140625" style="123"/>
    <col min="11081" max="11081" width="19.88671875" style="123" customWidth="1"/>
    <col min="11082" max="11264" width="11.44140625" style="123"/>
    <col min="11265" max="11265" width="16.109375" style="123" customWidth="1"/>
    <col min="11266" max="11325" width="13.44140625" style="123" customWidth="1"/>
    <col min="11326" max="11327" width="14.6640625" style="123" customWidth="1"/>
    <col min="11328" max="11330" width="4.109375" style="123" customWidth="1"/>
    <col min="11331" max="11336" width="11.44140625" style="123"/>
    <col min="11337" max="11337" width="19.88671875" style="123" customWidth="1"/>
    <col min="11338" max="11520" width="11.44140625" style="123"/>
    <col min="11521" max="11521" width="16.109375" style="123" customWidth="1"/>
    <col min="11522" max="11581" width="13.44140625" style="123" customWidth="1"/>
    <col min="11582" max="11583" width="14.6640625" style="123" customWidth="1"/>
    <col min="11584" max="11586" width="4.109375" style="123" customWidth="1"/>
    <col min="11587" max="11592" width="11.44140625" style="123"/>
    <col min="11593" max="11593" width="19.88671875" style="123" customWidth="1"/>
    <col min="11594" max="11776" width="11.44140625" style="123"/>
    <col min="11777" max="11777" width="16.109375" style="123" customWidth="1"/>
    <col min="11778" max="11837" width="13.44140625" style="123" customWidth="1"/>
    <col min="11838" max="11839" width="14.6640625" style="123" customWidth="1"/>
    <col min="11840" max="11842" width="4.109375" style="123" customWidth="1"/>
    <col min="11843" max="11848" width="11.44140625" style="123"/>
    <col min="11849" max="11849" width="19.88671875" style="123" customWidth="1"/>
    <col min="11850" max="12032" width="11.44140625" style="123"/>
    <col min="12033" max="12033" width="16.109375" style="123" customWidth="1"/>
    <col min="12034" max="12093" width="13.44140625" style="123" customWidth="1"/>
    <col min="12094" max="12095" width="14.6640625" style="123" customWidth="1"/>
    <col min="12096" max="12098" width="4.109375" style="123" customWidth="1"/>
    <col min="12099" max="12104" width="11.44140625" style="123"/>
    <col min="12105" max="12105" width="19.88671875" style="123" customWidth="1"/>
    <col min="12106" max="12288" width="11.44140625" style="123"/>
    <col min="12289" max="12289" width="16.109375" style="123" customWidth="1"/>
    <col min="12290" max="12349" width="13.44140625" style="123" customWidth="1"/>
    <col min="12350" max="12351" width="14.6640625" style="123" customWidth="1"/>
    <col min="12352" max="12354" width="4.109375" style="123" customWidth="1"/>
    <col min="12355" max="12360" width="11.44140625" style="123"/>
    <col min="12361" max="12361" width="19.88671875" style="123" customWidth="1"/>
    <col min="12362" max="12544" width="11.44140625" style="123"/>
    <col min="12545" max="12545" width="16.109375" style="123" customWidth="1"/>
    <col min="12546" max="12605" width="13.44140625" style="123" customWidth="1"/>
    <col min="12606" max="12607" width="14.6640625" style="123" customWidth="1"/>
    <col min="12608" max="12610" width="4.109375" style="123" customWidth="1"/>
    <col min="12611" max="12616" width="11.44140625" style="123"/>
    <col min="12617" max="12617" width="19.88671875" style="123" customWidth="1"/>
    <col min="12618" max="12800" width="11.44140625" style="123"/>
    <col min="12801" max="12801" width="16.109375" style="123" customWidth="1"/>
    <col min="12802" max="12861" width="13.44140625" style="123" customWidth="1"/>
    <col min="12862" max="12863" width="14.6640625" style="123" customWidth="1"/>
    <col min="12864" max="12866" width="4.109375" style="123" customWidth="1"/>
    <col min="12867" max="12872" width="11.44140625" style="123"/>
    <col min="12873" max="12873" width="19.88671875" style="123" customWidth="1"/>
    <col min="12874" max="13056" width="11.44140625" style="123"/>
    <col min="13057" max="13057" width="16.109375" style="123" customWidth="1"/>
    <col min="13058" max="13117" width="13.44140625" style="123" customWidth="1"/>
    <col min="13118" max="13119" width="14.6640625" style="123" customWidth="1"/>
    <col min="13120" max="13122" width="4.109375" style="123" customWidth="1"/>
    <col min="13123" max="13128" width="11.44140625" style="123"/>
    <col min="13129" max="13129" width="19.88671875" style="123" customWidth="1"/>
    <col min="13130" max="13312" width="11.44140625" style="123"/>
    <col min="13313" max="13313" width="16.109375" style="123" customWidth="1"/>
    <col min="13314" max="13373" width="13.44140625" style="123" customWidth="1"/>
    <col min="13374" max="13375" width="14.6640625" style="123" customWidth="1"/>
    <col min="13376" max="13378" width="4.109375" style="123" customWidth="1"/>
    <col min="13379" max="13384" width="11.44140625" style="123"/>
    <col min="13385" max="13385" width="19.88671875" style="123" customWidth="1"/>
    <col min="13386" max="13568" width="11.44140625" style="123"/>
    <col min="13569" max="13569" width="16.109375" style="123" customWidth="1"/>
    <col min="13570" max="13629" width="13.44140625" style="123" customWidth="1"/>
    <col min="13630" max="13631" width="14.6640625" style="123" customWidth="1"/>
    <col min="13632" max="13634" width="4.109375" style="123" customWidth="1"/>
    <col min="13635" max="13640" width="11.44140625" style="123"/>
    <col min="13641" max="13641" width="19.88671875" style="123" customWidth="1"/>
    <col min="13642" max="13824" width="11.44140625" style="123"/>
    <col min="13825" max="13825" width="16.109375" style="123" customWidth="1"/>
    <col min="13826" max="13885" width="13.44140625" style="123" customWidth="1"/>
    <col min="13886" max="13887" width="14.6640625" style="123" customWidth="1"/>
    <col min="13888" max="13890" width="4.109375" style="123" customWidth="1"/>
    <col min="13891" max="13896" width="11.44140625" style="123"/>
    <col min="13897" max="13897" width="19.88671875" style="123" customWidth="1"/>
    <col min="13898" max="14080" width="11.44140625" style="123"/>
    <col min="14081" max="14081" width="16.109375" style="123" customWidth="1"/>
    <col min="14082" max="14141" width="13.44140625" style="123" customWidth="1"/>
    <col min="14142" max="14143" width="14.6640625" style="123" customWidth="1"/>
    <col min="14144" max="14146" width="4.109375" style="123" customWidth="1"/>
    <col min="14147" max="14152" width="11.44140625" style="123"/>
    <col min="14153" max="14153" width="19.88671875" style="123" customWidth="1"/>
    <col min="14154" max="14336" width="11.44140625" style="123"/>
    <col min="14337" max="14337" width="16.109375" style="123" customWidth="1"/>
    <col min="14338" max="14397" width="13.44140625" style="123" customWidth="1"/>
    <col min="14398" max="14399" width="14.6640625" style="123" customWidth="1"/>
    <col min="14400" max="14402" width="4.109375" style="123" customWidth="1"/>
    <col min="14403" max="14408" width="11.44140625" style="123"/>
    <col min="14409" max="14409" width="19.88671875" style="123" customWidth="1"/>
    <col min="14410" max="14592" width="11.44140625" style="123"/>
    <col min="14593" max="14593" width="16.109375" style="123" customWidth="1"/>
    <col min="14594" max="14653" width="13.44140625" style="123" customWidth="1"/>
    <col min="14654" max="14655" width="14.6640625" style="123" customWidth="1"/>
    <col min="14656" max="14658" width="4.109375" style="123" customWidth="1"/>
    <col min="14659" max="14664" width="11.44140625" style="123"/>
    <col min="14665" max="14665" width="19.88671875" style="123" customWidth="1"/>
    <col min="14666" max="14848" width="11.44140625" style="123"/>
    <col min="14849" max="14849" width="16.109375" style="123" customWidth="1"/>
    <col min="14850" max="14909" width="13.44140625" style="123" customWidth="1"/>
    <col min="14910" max="14911" width="14.6640625" style="123" customWidth="1"/>
    <col min="14912" max="14914" width="4.109375" style="123" customWidth="1"/>
    <col min="14915" max="14920" width="11.44140625" style="123"/>
    <col min="14921" max="14921" width="19.88671875" style="123" customWidth="1"/>
    <col min="14922" max="15104" width="11.44140625" style="123"/>
    <col min="15105" max="15105" width="16.109375" style="123" customWidth="1"/>
    <col min="15106" max="15165" width="13.44140625" style="123" customWidth="1"/>
    <col min="15166" max="15167" width="14.6640625" style="123" customWidth="1"/>
    <col min="15168" max="15170" width="4.109375" style="123" customWidth="1"/>
    <col min="15171" max="15176" width="11.44140625" style="123"/>
    <col min="15177" max="15177" width="19.88671875" style="123" customWidth="1"/>
    <col min="15178" max="15360" width="11.44140625" style="123"/>
    <col min="15361" max="15361" width="16.109375" style="123" customWidth="1"/>
    <col min="15362" max="15421" width="13.44140625" style="123" customWidth="1"/>
    <col min="15422" max="15423" width="14.6640625" style="123" customWidth="1"/>
    <col min="15424" max="15426" width="4.109375" style="123" customWidth="1"/>
    <col min="15427" max="15432" width="11.44140625" style="123"/>
    <col min="15433" max="15433" width="19.88671875" style="123" customWidth="1"/>
    <col min="15434" max="15616" width="11.44140625" style="123"/>
    <col min="15617" max="15617" width="16.109375" style="123" customWidth="1"/>
    <col min="15618" max="15677" width="13.44140625" style="123" customWidth="1"/>
    <col min="15678" max="15679" width="14.6640625" style="123" customWidth="1"/>
    <col min="15680" max="15682" width="4.109375" style="123" customWidth="1"/>
    <col min="15683" max="15688" width="11.44140625" style="123"/>
    <col min="15689" max="15689" width="19.88671875" style="123" customWidth="1"/>
    <col min="15690" max="15872" width="11.44140625" style="123"/>
    <col min="15873" max="15873" width="16.109375" style="123" customWidth="1"/>
    <col min="15874" max="15933" width="13.44140625" style="123" customWidth="1"/>
    <col min="15934" max="15935" width="14.6640625" style="123" customWidth="1"/>
    <col min="15936" max="15938" width="4.109375" style="123" customWidth="1"/>
    <col min="15939" max="15944" width="11.44140625" style="123"/>
    <col min="15945" max="15945" width="19.88671875" style="123" customWidth="1"/>
    <col min="15946" max="16128" width="11.44140625" style="123"/>
    <col min="16129" max="16129" width="16.109375" style="123" customWidth="1"/>
    <col min="16130" max="16189" width="13.44140625" style="123" customWidth="1"/>
    <col min="16190" max="16191" width="14.6640625" style="123" customWidth="1"/>
    <col min="16192" max="16194" width="4.109375" style="123" customWidth="1"/>
    <col min="16195" max="16200" width="11.44140625" style="123"/>
    <col min="16201" max="16201" width="19.88671875" style="123" customWidth="1"/>
    <col min="16202" max="16384" width="11.44140625" style="123"/>
  </cols>
  <sheetData>
    <row r="2" spans="1:63" ht="30.75" customHeight="1">
      <c r="A2" s="1818" t="s">
        <v>58</v>
      </c>
      <c r="B2" s="1818"/>
      <c r="C2" s="1818"/>
      <c r="D2" s="1818"/>
      <c r="E2" s="1818"/>
      <c r="F2" s="1818"/>
      <c r="G2" s="1818"/>
      <c r="H2" s="1818"/>
      <c r="I2" s="1818"/>
      <c r="J2" s="1818"/>
      <c r="K2" s="1818"/>
      <c r="L2" s="1818"/>
      <c r="M2" s="1818"/>
      <c r="N2" s="1818"/>
      <c r="O2" s="1818"/>
      <c r="P2" s="1818"/>
      <c r="Q2" s="1818"/>
      <c r="R2" s="1818"/>
      <c r="S2" s="1818"/>
      <c r="T2" s="1818"/>
      <c r="U2" s="1818"/>
      <c r="V2" s="1818"/>
      <c r="W2" s="1818"/>
      <c r="X2" s="1818"/>
      <c r="Y2" s="1818"/>
      <c r="Z2" s="1818"/>
      <c r="AA2" s="1818"/>
      <c r="AB2" s="1818"/>
      <c r="AC2" s="1818"/>
      <c r="AD2" s="1818"/>
      <c r="AE2" s="1818"/>
      <c r="AF2" s="1818"/>
      <c r="AG2" s="1818"/>
      <c r="AH2" s="1818"/>
      <c r="AI2" s="1818"/>
      <c r="AJ2" s="1818"/>
      <c r="AK2" s="1818"/>
      <c r="AL2" s="1818"/>
      <c r="AM2" s="1818"/>
      <c r="AN2" s="1818"/>
      <c r="AO2" s="1818"/>
      <c r="AP2" s="1818"/>
      <c r="AQ2" s="1818"/>
      <c r="AR2" s="1818"/>
      <c r="AS2" s="1818"/>
      <c r="AT2" s="1818"/>
      <c r="AU2" s="1818"/>
      <c r="AV2" s="1818"/>
      <c r="AW2" s="1818"/>
      <c r="AX2" s="1818"/>
      <c r="AY2" s="1818"/>
      <c r="AZ2" s="1818"/>
      <c r="BA2" s="1818"/>
      <c r="BB2" s="1818"/>
      <c r="BC2" s="1818"/>
      <c r="BD2" s="1818"/>
      <c r="BE2" s="1818"/>
      <c r="BF2" s="1818"/>
      <c r="BG2" s="1818"/>
      <c r="BH2" s="1818"/>
      <c r="BI2" s="1818"/>
    </row>
    <row r="3" spans="1:63" ht="17.25" customHeight="1">
      <c r="A3" s="1887" t="s">
        <v>1121</v>
      </c>
      <c r="B3" s="1887"/>
      <c r="C3" s="1887"/>
      <c r="D3" s="1887"/>
      <c r="E3" s="1887"/>
      <c r="F3" s="1887"/>
      <c r="G3" s="1887"/>
      <c r="H3" s="1887"/>
      <c r="I3" s="1887"/>
      <c r="J3" s="1887"/>
      <c r="K3" s="1887"/>
      <c r="L3" s="1887"/>
      <c r="M3" s="1887"/>
      <c r="N3" s="1887"/>
      <c r="O3" s="1887"/>
      <c r="P3" s="1887"/>
      <c r="Q3" s="1887"/>
      <c r="R3" s="1887"/>
      <c r="S3" s="1887"/>
      <c r="T3" s="1887"/>
      <c r="U3" s="1887"/>
      <c r="V3" s="1887"/>
      <c r="W3" s="1887"/>
      <c r="X3" s="1887"/>
      <c r="Y3" s="1887"/>
      <c r="Z3" s="1887"/>
      <c r="AA3" s="1887"/>
      <c r="AB3" s="1887"/>
      <c r="AC3" s="1887"/>
      <c r="AD3" s="1887"/>
      <c r="AE3" s="1887"/>
      <c r="AF3" s="1887"/>
      <c r="AG3" s="1887"/>
      <c r="AH3" s="1887"/>
      <c r="AI3" s="1887"/>
      <c r="AJ3" s="1887"/>
      <c r="AK3" s="1887"/>
      <c r="AL3" s="1887"/>
      <c r="AM3" s="1887"/>
      <c r="AN3" s="1887"/>
      <c r="AO3" s="1887"/>
      <c r="AP3" s="1887"/>
      <c r="AQ3" s="1887"/>
      <c r="AR3" s="1887"/>
      <c r="AS3" s="1887"/>
      <c r="AT3" s="1887"/>
      <c r="AU3" s="1887"/>
      <c r="AV3" s="1887"/>
      <c r="AW3" s="1887"/>
      <c r="AX3" s="1887"/>
      <c r="AY3" s="1887"/>
      <c r="AZ3" s="1887"/>
      <c r="BA3" s="1887"/>
      <c r="BB3" s="1887"/>
      <c r="BC3" s="1887"/>
      <c r="BD3" s="1887"/>
      <c r="BE3" s="1887"/>
      <c r="BF3" s="1887"/>
      <c r="BG3" s="1887"/>
      <c r="BH3" s="1887"/>
      <c r="BI3" s="1887"/>
    </row>
    <row r="4" spans="1:63" ht="3.9" customHeight="1" thickBot="1">
      <c r="B4" s="906"/>
      <c r="C4" s="906"/>
      <c r="D4" s="906"/>
    </row>
    <row r="5" spans="1:63" ht="18" customHeight="1">
      <c r="A5" s="928"/>
      <c r="B5" s="929" t="s">
        <v>1122</v>
      </c>
      <c r="C5" s="929"/>
      <c r="D5" s="929" t="s">
        <v>1123</v>
      </c>
      <c r="E5" s="929"/>
      <c r="F5" s="929" t="s">
        <v>1124</v>
      </c>
      <c r="G5" s="929"/>
      <c r="H5" s="929" t="s">
        <v>1125</v>
      </c>
      <c r="I5" s="929"/>
      <c r="J5" s="929" t="s">
        <v>1126</v>
      </c>
      <c r="K5" s="929"/>
      <c r="L5" s="929" t="s">
        <v>1127</v>
      </c>
      <c r="M5" s="929"/>
      <c r="N5" s="929" t="s">
        <v>1128</v>
      </c>
      <c r="O5" s="929"/>
      <c r="P5" s="929" t="s">
        <v>1148</v>
      </c>
      <c r="Q5" s="929"/>
      <c r="R5" s="929" t="s">
        <v>1149</v>
      </c>
      <c r="S5" s="929"/>
      <c r="T5" s="929" t="s">
        <v>1150</v>
      </c>
      <c r="U5" s="929"/>
      <c r="V5" s="929" t="s">
        <v>1151</v>
      </c>
      <c r="W5" s="929"/>
      <c r="X5" s="929" t="s">
        <v>1152</v>
      </c>
      <c r="Y5" s="929"/>
      <c r="Z5" s="929" t="s">
        <v>1153</v>
      </c>
      <c r="AA5" s="929"/>
      <c r="AB5" s="929" t="s">
        <v>1154</v>
      </c>
      <c r="AC5" s="929"/>
      <c r="AD5" s="929" t="s">
        <v>1155</v>
      </c>
      <c r="AE5" s="929"/>
      <c r="AF5" s="929" t="s">
        <v>1156</v>
      </c>
      <c r="AG5" s="929"/>
      <c r="AH5" s="929" t="s">
        <v>1157</v>
      </c>
      <c r="AI5" s="929"/>
      <c r="AJ5" s="929" t="s">
        <v>1158</v>
      </c>
      <c r="AK5" s="929"/>
      <c r="AL5" s="929" t="s">
        <v>1201</v>
      </c>
      <c r="AM5" s="929"/>
      <c r="AN5" s="929" t="s">
        <v>1202</v>
      </c>
      <c r="AO5" s="929"/>
      <c r="AP5" s="929" t="s">
        <v>1203</v>
      </c>
      <c r="AQ5" s="929"/>
      <c r="AR5" s="929" t="s">
        <v>1204</v>
      </c>
      <c r="AS5" s="929"/>
      <c r="AT5" s="1009" t="s">
        <v>1205</v>
      </c>
      <c r="AU5" s="1009"/>
      <c r="AV5" s="1009" t="s">
        <v>1206</v>
      </c>
      <c r="AW5" s="1009"/>
      <c r="AX5" s="1881" t="s">
        <v>1207</v>
      </c>
      <c r="AY5" s="1881"/>
      <c r="AZ5" s="1881" t="s">
        <v>1208</v>
      </c>
      <c r="BA5" s="1881"/>
      <c r="BB5" s="1881" t="s">
        <v>1209</v>
      </c>
      <c r="BC5" s="1881"/>
      <c r="BD5" s="1881" t="s">
        <v>1210</v>
      </c>
      <c r="BE5" s="1881"/>
      <c r="BF5" s="1881" t="s">
        <v>1211</v>
      </c>
      <c r="BG5" s="1881"/>
      <c r="BH5" s="1881" t="s">
        <v>1212</v>
      </c>
      <c r="BI5" s="1881"/>
      <c r="BJ5" s="1881" t="s">
        <v>1212</v>
      </c>
      <c r="BK5" s="1881"/>
    </row>
    <row r="6" spans="1:63" ht="18" customHeight="1">
      <c r="A6" s="930"/>
      <c r="B6" s="1010" t="s">
        <v>1129</v>
      </c>
      <c r="C6" s="1010"/>
      <c r="D6" s="1010" t="s">
        <v>1130</v>
      </c>
      <c r="E6" s="1010"/>
      <c r="F6" s="1010" t="s">
        <v>1131</v>
      </c>
      <c r="G6" s="1010"/>
      <c r="H6" s="1010" t="s">
        <v>1132</v>
      </c>
      <c r="I6" s="1010"/>
      <c r="J6" s="1010" t="s">
        <v>1133</v>
      </c>
      <c r="K6" s="1010"/>
      <c r="L6" s="1010" t="s">
        <v>1134</v>
      </c>
      <c r="M6" s="1010"/>
      <c r="N6" s="1010" t="s">
        <v>1135</v>
      </c>
      <c r="O6" s="1010"/>
      <c r="P6" s="1010" t="s">
        <v>1136</v>
      </c>
      <c r="Q6" s="1010"/>
      <c r="R6" s="1010" t="s">
        <v>1159</v>
      </c>
      <c r="S6" s="1010"/>
      <c r="T6" s="1010" t="s">
        <v>1160</v>
      </c>
      <c r="U6" s="1010"/>
      <c r="V6" s="1010" t="s">
        <v>1161</v>
      </c>
      <c r="W6" s="1010"/>
      <c r="X6" s="1010" t="s">
        <v>1162</v>
      </c>
      <c r="Y6" s="1010"/>
      <c r="Z6" s="1010" t="s">
        <v>1163</v>
      </c>
      <c r="AA6" s="1010"/>
      <c r="AB6" s="1010" t="s">
        <v>1164</v>
      </c>
      <c r="AC6" s="1010"/>
      <c r="AD6" s="1010" t="s">
        <v>1165</v>
      </c>
      <c r="AE6" s="1010"/>
      <c r="AF6" s="1010" t="s">
        <v>1166</v>
      </c>
      <c r="AG6" s="1010"/>
      <c r="AH6" s="1010" t="s">
        <v>1167</v>
      </c>
      <c r="AI6" s="1010"/>
      <c r="AJ6" s="1010" t="s">
        <v>1168</v>
      </c>
      <c r="AK6" s="1010"/>
      <c r="AL6" s="1010" t="s">
        <v>1213</v>
      </c>
      <c r="AM6" s="1010"/>
      <c r="AN6" s="1010" t="s">
        <v>1214</v>
      </c>
      <c r="AO6" s="1010"/>
      <c r="AP6" s="1010" t="s">
        <v>1215</v>
      </c>
      <c r="AQ6" s="1010"/>
      <c r="AR6" s="1010" t="s">
        <v>1216</v>
      </c>
      <c r="AS6" s="1010"/>
      <c r="AT6" s="1010" t="s">
        <v>1217</v>
      </c>
      <c r="AU6" s="1010"/>
      <c r="AV6" s="1010" t="s">
        <v>1218</v>
      </c>
      <c r="AW6" s="1010"/>
      <c r="AX6" s="1010" t="s">
        <v>1219</v>
      </c>
      <c r="AY6" s="1010"/>
      <c r="AZ6" s="1885" t="s">
        <v>1220</v>
      </c>
      <c r="BA6" s="1885"/>
      <c r="BB6" s="1885" t="s">
        <v>1221</v>
      </c>
      <c r="BC6" s="1885"/>
      <c r="BD6" s="1885" t="s">
        <v>1222</v>
      </c>
      <c r="BE6" s="1885"/>
      <c r="BF6" s="1885" t="s">
        <v>1223</v>
      </c>
      <c r="BG6" s="1885"/>
      <c r="BH6" s="1885" t="s">
        <v>1224</v>
      </c>
      <c r="BI6" s="1885"/>
      <c r="BJ6" s="1885" t="s">
        <v>1225</v>
      </c>
      <c r="BK6" s="1885"/>
    </row>
    <row r="7" spans="1:63">
      <c r="A7" s="932"/>
      <c r="B7" s="933" t="s">
        <v>1137</v>
      </c>
      <c r="C7" s="933" t="s">
        <v>1138</v>
      </c>
      <c r="D7" s="933" t="s">
        <v>1137</v>
      </c>
      <c r="E7" s="933" t="s">
        <v>1138</v>
      </c>
      <c r="F7" s="933" t="s">
        <v>1137</v>
      </c>
      <c r="G7" s="933" t="s">
        <v>1138</v>
      </c>
      <c r="H7" s="933" t="s">
        <v>1137</v>
      </c>
      <c r="I7" s="933" t="s">
        <v>1138</v>
      </c>
      <c r="J7" s="933" t="s">
        <v>1137</v>
      </c>
      <c r="K7" s="933" t="s">
        <v>1138</v>
      </c>
      <c r="L7" s="933" t="s">
        <v>1137</v>
      </c>
      <c r="M7" s="933" t="s">
        <v>1138</v>
      </c>
      <c r="N7" s="933" t="s">
        <v>1137</v>
      </c>
      <c r="O7" s="933" t="s">
        <v>1138</v>
      </c>
      <c r="P7" s="933" t="s">
        <v>1137</v>
      </c>
      <c r="Q7" s="933" t="s">
        <v>1138</v>
      </c>
      <c r="R7" s="933" t="s">
        <v>1137</v>
      </c>
      <c r="S7" s="933" t="s">
        <v>1138</v>
      </c>
      <c r="T7" s="933" t="s">
        <v>1137</v>
      </c>
      <c r="U7" s="933" t="s">
        <v>1138</v>
      </c>
      <c r="V7" s="933" t="s">
        <v>1137</v>
      </c>
      <c r="W7" s="933" t="s">
        <v>1138</v>
      </c>
      <c r="X7" s="933" t="s">
        <v>1137</v>
      </c>
      <c r="Y7" s="933" t="s">
        <v>1138</v>
      </c>
      <c r="Z7" s="933" t="s">
        <v>1137</v>
      </c>
      <c r="AA7" s="933" t="s">
        <v>1138</v>
      </c>
      <c r="AB7" s="933" t="s">
        <v>1137</v>
      </c>
      <c r="AC7" s="933" t="s">
        <v>1138</v>
      </c>
      <c r="AD7" s="933" t="s">
        <v>1137</v>
      </c>
      <c r="AE7" s="933" t="s">
        <v>1138</v>
      </c>
      <c r="AF7" s="933" t="s">
        <v>1137</v>
      </c>
      <c r="AG7" s="933" t="s">
        <v>1138</v>
      </c>
      <c r="AH7" s="933" t="s">
        <v>1137</v>
      </c>
      <c r="AI7" s="933" t="s">
        <v>1138</v>
      </c>
      <c r="AJ7" s="933" t="s">
        <v>1137</v>
      </c>
      <c r="AK7" s="933" t="s">
        <v>1138</v>
      </c>
      <c r="AL7" s="933" t="s">
        <v>1137</v>
      </c>
      <c r="AM7" s="933" t="s">
        <v>1138</v>
      </c>
      <c r="AN7" s="933" t="s">
        <v>1137</v>
      </c>
      <c r="AO7" s="933" t="s">
        <v>1138</v>
      </c>
      <c r="AP7" s="933" t="s">
        <v>1137</v>
      </c>
      <c r="AQ7" s="933" t="s">
        <v>1138</v>
      </c>
      <c r="AR7" s="933" t="s">
        <v>1137</v>
      </c>
      <c r="AS7" s="933" t="s">
        <v>1138</v>
      </c>
      <c r="AT7" s="933" t="s">
        <v>1137</v>
      </c>
      <c r="AU7" s="934" t="s">
        <v>1138</v>
      </c>
      <c r="AV7" s="933" t="s">
        <v>1137</v>
      </c>
      <c r="AW7" s="934" t="s">
        <v>1138</v>
      </c>
      <c r="AX7" s="933" t="s">
        <v>1137</v>
      </c>
      <c r="AY7" s="934" t="s">
        <v>1138</v>
      </c>
      <c r="AZ7" s="933" t="s">
        <v>1137</v>
      </c>
      <c r="BA7" s="934" t="s">
        <v>1138</v>
      </c>
      <c r="BB7" s="933" t="s">
        <v>1137</v>
      </c>
      <c r="BC7" s="934" t="s">
        <v>1138</v>
      </c>
      <c r="BD7" s="933" t="s">
        <v>1137</v>
      </c>
      <c r="BE7" s="934" t="s">
        <v>1138</v>
      </c>
      <c r="BF7" s="933" t="s">
        <v>1137</v>
      </c>
      <c r="BG7" s="934" t="s">
        <v>1138</v>
      </c>
      <c r="BH7" s="933" t="s">
        <v>1137</v>
      </c>
      <c r="BI7" s="934" t="s">
        <v>1138</v>
      </c>
      <c r="BJ7" s="933" t="s">
        <v>1137</v>
      </c>
      <c r="BK7" s="934" t="s">
        <v>1138</v>
      </c>
    </row>
    <row r="8" spans="1:63" ht="21" customHeight="1">
      <c r="A8" s="935" t="s">
        <v>114</v>
      </c>
      <c r="B8" s="936">
        <v>11.237300000000001</v>
      </c>
      <c r="C8" s="936">
        <v>9.2972000000000001</v>
      </c>
      <c r="D8" s="936">
        <v>20.179500000000001</v>
      </c>
      <c r="E8" s="936">
        <v>12.412800000000001</v>
      </c>
      <c r="F8" s="936">
        <v>13.323700000000001</v>
      </c>
      <c r="G8" s="936">
        <v>-2.3309000000000002</v>
      </c>
      <c r="H8" s="936">
        <v>24.153400000000001</v>
      </c>
      <c r="I8" s="936">
        <v>1.6850000000000001</v>
      </c>
      <c r="J8" s="936">
        <v>33.611400000000003</v>
      </c>
      <c r="K8" s="936">
        <v>7.4758000000000004</v>
      </c>
      <c r="L8" s="936">
        <v>44.358800000000002</v>
      </c>
      <c r="M8" s="936">
        <v>14.0106</v>
      </c>
      <c r="N8" s="936">
        <v>50.117600000000003</v>
      </c>
      <c r="O8" s="936">
        <v>17.059999999999999</v>
      </c>
      <c r="P8" s="936">
        <v>66.653100000000009</v>
      </c>
      <c r="Q8" s="936">
        <v>26.236499999999999</v>
      </c>
      <c r="R8" s="936">
        <v>97.995500000000007</v>
      </c>
      <c r="S8" s="936">
        <v>45.430600000000005</v>
      </c>
      <c r="T8" s="936">
        <v>103.3306</v>
      </c>
      <c r="U8" s="936">
        <v>43.737000000000002</v>
      </c>
      <c r="V8" s="936">
        <v>120.75450000000001</v>
      </c>
      <c r="W8" s="936">
        <v>51.895000000000003</v>
      </c>
      <c r="X8" s="936" t="s">
        <v>1170</v>
      </c>
      <c r="Y8" s="936" t="s">
        <v>1170</v>
      </c>
      <c r="Z8" s="936" t="s">
        <v>1170</v>
      </c>
      <c r="AA8" s="936" t="s">
        <v>1170</v>
      </c>
      <c r="AB8" s="936" t="s">
        <v>1170</v>
      </c>
      <c r="AC8" s="936" t="s">
        <v>1170</v>
      </c>
      <c r="AD8" s="936" t="s">
        <v>1170</v>
      </c>
      <c r="AE8" s="936" t="s">
        <v>1170</v>
      </c>
      <c r="AF8" s="936" t="s">
        <v>1170</v>
      </c>
      <c r="AG8" s="936" t="s">
        <v>1170</v>
      </c>
      <c r="AH8" s="936" t="s">
        <v>1170</v>
      </c>
      <c r="AI8" s="936" t="s">
        <v>1170</v>
      </c>
      <c r="AJ8" s="936" t="s">
        <v>1170</v>
      </c>
      <c r="AK8" s="936" t="s">
        <v>1170</v>
      </c>
      <c r="AL8" s="936" t="s">
        <v>1170</v>
      </c>
      <c r="AM8" s="936" t="s">
        <v>1170</v>
      </c>
      <c r="AN8" s="936" t="s">
        <v>1170</v>
      </c>
      <c r="AO8" s="936" t="s">
        <v>1170</v>
      </c>
      <c r="AP8" s="936" t="s">
        <v>1170</v>
      </c>
      <c r="AQ8" s="936" t="s">
        <v>1170</v>
      </c>
      <c r="AR8" s="936" t="s">
        <v>1170</v>
      </c>
      <c r="AS8" s="936" t="s">
        <v>1170</v>
      </c>
      <c r="AT8" s="936" t="s">
        <v>1170</v>
      </c>
      <c r="AU8" s="936" t="s">
        <v>1170</v>
      </c>
      <c r="AV8" s="936" t="s">
        <v>1170</v>
      </c>
      <c r="AW8" s="936" t="s">
        <v>1170</v>
      </c>
      <c r="AX8" s="936" t="s">
        <v>1170</v>
      </c>
      <c r="AY8" s="936" t="s">
        <v>1170</v>
      </c>
      <c r="AZ8" s="936" t="s">
        <v>1170</v>
      </c>
      <c r="BA8" s="936" t="s">
        <v>1170</v>
      </c>
      <c r="BB8" s="936" t="s">
        <v>1170</v>
      </c>
      <c r="BC8" s="936" t="s">
        <v>1170</v>
      </c>
      <c r="BD8" s="936" t="s">
        <v>1170</v>
      </c>
      <c r="BE8" s="936" t="s">
        <v>1170</v>
      </c>
      <c r="BF8" s="936" t="s">
        <v>1170</v>
      </c>
      <c r="BG8" s="936" t="s">
        <v>1170</v>
      </c>
      <c r="BH8" s="936" t="s">
        <v>1170</v>
      </c>
      <c r="BI8" s="936" t="s">
        <v>1170</v>
      </c>
      <c r="BJ8" s="936" t="s">
        <v>1170</v>
      </c>
      <c r="BK8" s="936" t="s">
        <v>1170</v>
      </c>
    </row>
    <row r="9" spans="1:63" ht="20.100000000000001" customHeight="1">
      <c r="A9" s="935" t="s">
        <v>117</v>
      </c>
      <c r="B9" s="936">
        <v>9.3810000000000002</v>
      </c>
      <c r="C9" s="936">
        <v>7.4734000000000007</v>
      </c>
      <c r="D9" s="936">
        <v>17.7105</v>
      </c>
      <c r="E9" s="936">
        <v>10.103400000000001</v>
      </c>
      <c r="F9" s="936">
        <v>10.412600000000001</v>
      </c>
      <c r="G9" s="936">
        <v>-4.8398000000000003</v>
      </c>
      <c r="H9" s="936">
        <v>24.8657</v>
      </c>
      <c r="I9" s="936">
        <v>2.2684000000000002</v>
      </c>
      <c r="J9" s="936">
        <v>29.298500000000001</v>
      </c>
      <c r="K9" s="936">
        <v>4.0065</v>
      </c>
      <c r="L9" s="936">
        <v>37.751000000000005</v>
      </c>
      <c r="M9" s="936">
        <v>8.7919</v>
      </c>
      <c r="N9" s="936">
        <v>42.277200000000001</v>
      </c>
      <c r="O9" s="936">
        <v>10.946100000000001</v>
      </c>
      <c r="P9" s="936">
        <v>56.998200000000004</v>
      </c>
      <c r="Q9" s="936">
        <v>18.923100000000002</v>
      </c>
      <c r="R9" s="936">
        <v>83.717200000000005</v>
      </c>
      <c r="S9" s="936">
        <v>34.943000000000005</v>
      </c>
      <c r="T9" s="936">
        <v>85.514200000000002</v>
      </c>
      <c r="U9" s="936">
        <v>31.142400000000002</v>
      </c>
      <c r="V9" s="936">
        <v>101.0908</v>
      </c>
      <c r="W9" s="936">
        <v>38.364899999999999</v>
      </c>
      <c r="X9" s="936">
        <v>103.55800000000001</v>
      </c>
      <c r="Y9" s="936">
        <v>36.206700000000005</v>
      </c>
      <c r="Z9" s="936">
        <v>132.0051</v>
      </c>
      <c r="AA9" s="936">
        <v>49.6432</v>
      </c>
      <c r="AB9" s="936">
        <v>118.85770000000001</v>
      </c>
      <c r="AC9" s="936">
        <v>36.091900000000003</v>
      </c>
      <c r="AD9" s="936">
        <v>148.55870000000002</v>
      </c>
      <c r="AE9" s="936">
        <v>50.9893</v>
      </c>
      <c r="AF9" s="936">
        <v>199.51480000000001</v>
      </c>
      <c r="AG9" s="936">
        <v>79.777600000000007</v>
      </c>
      <c r="AH9" s="936">
        <v>146.6628</v>
      </c>
      <c r="AI9" s="936">
        <v>39.382600000000004</v>
      </c>
      <c r="AJ9" s="936">
        <v>242.11760000000001</v>
      </c>
      <c r="AK9" s="936">
        <v>88.053300000000007</v>
      </c>
      <c r="AL9" s="936">
        <v>313.88510000000002</v>
      </c>
      <c r="AM9" s="936">
        <v>123.0527</v>
      </c>
      <c r="AN9" s="936">
        <v>408.87960000000004</v>
      </c>
      <c r="AO9" s="936">
        <v>171.2321</v>
      </c>
      <c r="AP9" s="936">
        <v>469.8073</v>
      </c>
      <c r="AQ9" s="936">
        <v>191.95180000000002</v>
      </c>
      <c r="AR9" s="936">
        <v>598.5675</v>
      </c>
      <c r="AS9" s="936">
        <v>250.98760000000001</v>
      </c>
      <c r="AT9" s="936">
        <v>667.34540000000004</v>
      </c>
      <c r="AU9" s="936">
        <v>282.96090000000004</v>
      </c>
      <c r="AV9" s="936">
        <v>721.10660000000007</v>
      </c>
      <c r="AW9" s="936">
        <v>306.23910000000001</v>
      </c>
      <c r="AX9" s="936">
        <v>739.20730000000003</v>
      </c>
      <c r="AY9" s="936">
        <v>299.69010000000003</v>
      </c>
      <c r="AZ9" s="936">
        <v>941.03960000000006</v>
      </c>
      <c r="BA9" s="936">
        <v>379.31280000000004</v>
      </c>
      <c r="BB9" s="936">
        <v>922.26290000000006</v>
      </c>
      <c r="BC9" s="936">
        <v>341.54759999999999</v>
      </c>
      <c r="BD9" s="936">
        <v>1116.7157999999999</v>
      </c>
      <c r="BE9" s="936">
        <v>386.15230000000003</v>
      </c>
      <c r="BF9" s="936">
        <v>1387.1149</v>
      </c>
      <c r="BG9" s="936">
        <v>431.96550000000002</v>
      </c>
      <c r="BH9" s="936">
        <v>1603.2420000000002</v>
      </c>
      <c r="BI9" s="936">
        <v>453.76660000000004</v>
      </c>
      <c r="BJ9" s="936">
        <v>2148.7816000000003</v>
      </c>
      <c r="BK9" s="936">
        <v>511.96620000000001</v>
      </c>
    </row>
    <row r="10" spans="1:63" ht="20.100000000000001" customHeight="1">
      <c r="A10" s="935" t="s">
        <v>118</v>
      </c>
      <c r="B10" s="936">
        <v>8.754900000000001</v>
      </c>
      <c r="C10" s="936">
        <v>6.8582000000000001</v>
      </c>
      <c r="D10" s="936">
        <v>19.8064</v>
      </c>
      <c r="E10" s="936">
        <v>12.063800000000001</v>
      </c>
      <c r="F10" s="936">
        <v>9.799100000000001</v>
      </c>
      <c r="G10" s="936">
        <v>-5.3685999999999998</v>
      </c>
      <c r="H10" s="936">
        <v>22.6478</v>
      </c>
      <c r="I10" s="936">
        <v>0.45180000000000003</v>
      </c>
      <c r="J10" s="936">
        <v>26.183600000000002</v>
      </c>
      <c r="K10" s="936">
        <v>1.5009000000000001</v>
      </c>
      <c r="L10" s="936">
        <v>35.254800000000003</v>
      </c>
      <c r="M10" s="936">
        <v>6.8204000000000002</v>
      </c>
      <c r="N10" s="936">
        <v>40.615400000000001</v>
      </c>
      <c r="O10" s="936">
        <v>9.6502999999999997</v>
      </c>
      <c r="P10" s="936">
        <v>54.2956</v>
      </c>
      <c r="Q10" s="936">
        <v>16.875900000000001</v>
      </c>
      <c r="R10" s="936">
        <v>81.226600000000005</v>
      </c>
      <c r="S10" s="936">
        <v>33.113599999999998</v>
      </c>
      <c r="T10" s="936">
        <v>81.761700000000005</v>
      </c>
      <c r="U10" s="936">
        <v>28.489700000000003</v>
      </c>
      <c r="V10" s="936">
        <v>98.247500000000002</v>
      </c>
      <c r="W10" s="936">
        <v>36.4086</v>
      </c>
      <c r="X10" s="936">
        <v>94.458399999999997</v>
      </c>
      <c r="Y10" s="936">
        <v>30.117900000000002</v>
      </c>
      <c r="Z10" s="936">
        <v>123.1923</v>
      </c>
      <c r="AA10" s="936">
        <v>43.9589</v>
      </c>
      <c r="AB10" s="936">
        <v>113.1992</v>
      </c>
      <c r="AC10" s="936">
        <v>32.573300000000003</v>
      </c>
      <c r="AD10" s="936">
        <v>147.58930000000001</v>
      </c>
      <c r="AE10" s="936">
        <v>50.400500000000001</v>
      </c>
      <c r="AF10" s="936">
        <v>194.7526</v>
      </c>
      <c r="AG10" s="936">
        <v>76.919200000000004</v>
      </c>
      <c r="AH10" s="936">
        <v>146.16640000000001</v>
      </c>
      <c r="AI10" s="936">
        <v>39.1021</v>
      </c>
      <c r="AJ10" s="936">
        <v>244.2706</v>
      </c>
      <c r="AK10" s="936">
        <v>89.236800000000002</v>
      </c>
      <c r="AL10" s="936">
        <v>327.3381</v>
      </c>
      <c r="AM10" s="936">
        <v>130.30289999999999</v>
      </c>
      <c r="AN10" s="936" t="s">
        <v>1170</v>
      </c>
      <c r="AO10" s="936" t="s">
        <v>1170</v>
      </c>
      <c r="AP10" s="936" t="s">
        <v>1170</v>
      </c>
      <c r="AQ10" s="936" t="s">
        <v>1170</v>
      </c>
      <c r="AR10" s="936" t="s">
        <v>1170</v>
      </c>
      <c r="AS10" s="936" t="s">
        <v>1170</v>
      </c>
      <c r="AT10" s="936" t="s">
        <v>1170</v>
      </c>
      <c r="AU10" s="936" t="s">
        <v>1170</v>
      </c>
      <c r="AV10" s="936" t="s">
        <v>1170</v>
      </c>
      <c r="AW10" s="936" t="s">
        <v>1170</v>
      </c>
      <c r="AX10" s="936" t="s">
        <v>1170</v>
      </c>
      <c r="AY10" s="936" t="s">
        <v>1170</v>
      </c>
      <c r="AZ10" s="936" t="s">
        <v>1170</v>
      </c>
      <c r="BA10" s="936" t="s">
        <v>1170</v>
      </c>
      <c r="BB10" s="936" t="s">
        <v>1170</v>
      </c>
      <c r="BC10" s="936" t="s">
        <v>1170</v>
      </c>
      <c r="BD10" s="936" t="s">
        <v>1170</v>
      </c>
      <c r="BE10" s="936" t="s">
        <v>1170</v>
      </c>
      <c r="BF10" s="936" t="s">
        <v>1170</v>
      </c>
      <c r="BG10" s="936" t="s">
        <v>1170</v>
      </c>
      <c r="BH10" s="936" t="s">
        <v>1170</v>
      </c>
      <c r="BI10" s="936" t="s">
        <v>1170</v>
      </c>
      <c r="BJ10" s="936" t="s">
        <v>1170</v>
      </c>
      <c r="BK10" s="936" t="s">
        <v>1170</v>
      </c>
    </row>
    <row r="11" spans="1:63" ht="20.100000000000001" customHeight="1">
      <c r="A11" s="937" t="s">
        <v>119</v>
      </c>
      <c r="B11" s="936">
        <v>9.0728000000000009</v>
      </c>
      <c r="C11" s="936">
        <v>7.1705000000000005</v>
      </c>
      <c r="D11" s="936">
        <v>16.479700000000001</v>
      </c>
      <c r="E11" s="936">
        <v>8.9520999999999997</v>
      </c>
      <c r="F11" s="936">
        <v>6.4602000000000004</v>
      </c>
      <c r="G11" s="936">
        <v>-8.2462999999999997</v>
      </c>
      <c r="H11" s="936">
        <v>19.442500000000003</v>
      </c>
      <c r="I11" s="936">
        <v>-2.1733000000000002</v>
      </c>
      <c r="J11" s="936">
        <v>26.176000000000002</v>
      </c>
      <c r="K11" s="936">
        <v>1.4948000000000001</v>
      </c>
      <c r="L11" s="936">
        <v>35.227200000000003</v>
      </c>
      <c r="M11" s="936">
        <v>6.7987000000000002</v>
      </c>
      <c r="N11" s="936">
        <v>40.466799999999999</v>
      </c>
      <c r="O11" s="936">
        <v>9.5343999999999998</v>
      </c>
      <c r="P11" s="936">
        <v>53.975900000000003</v>
      </c>
      <c r="Q11" s="936">
        <v>16.633800000000001</v>
      </c>
      <c r="R11" s="936">
        <v>77.607399999999998</v>
      </c>
      <c r="S11" s="936">
        <v>30.455200000000001</v>
      </c>
      <c r="T11" s="936">
        <v>81.433000000000007</v>
      </c>
      <c r="U11" s="936">
        <v>28.257300000000001</v>
      </c>
      <c r="V11" s="936">
        <v>94.629900000000006</v>
      </c>
      <c r="W11" s="936">
        <v>33.919400000000003</v>
      </c>
      <c r="X11" s="936">
        <v>96.27300000000001</v>
      </c>
      <c r="Y11" s="936">
        <v>31.332100000000001</v>
      </c>
      <c r="Z11" s="936">
        <v>123.38850000000001</v>
      </c>
      <c r="AA11" s="936">
        <v>44.085500000000003</v>
      </c>
      <c r="AB11" s="936">
        <v>114.6962</v>
      </c>
      <c r="AC11" s="936">
        <v>33.504100000000001</v>
      </c>
      <c r="AD11" s="936">
        <v>146.40940000000001</v>
      </c>
      <c r="AE11" s="936">
        <v>49.683800000000005</v>
      </c>
      <c r="AF11" s="936">
        <v>194.70590000000001</v>
      </c>
      <c r="AG11" s="936">
        <v>76.891199999999998</v>
      </c>
      <c r="AH11" s="936">
        <v>145.50060000000002</v>
      </c>
      <c r="AI11" s="936">
        <v>38.725900000000003</v>
      </c>
      <c r="AJ11" s="936">
        <v>238.8819</v>
      </c>
      <c r="AK11" s="936">
        <v>86.27470000000001</v>
      </c>
      <c r="AL11" s="936">
        <v>304.59719999999999</v>
      </c>
      <c r="AM11" s="936">
        <v>118.04730000000001</v>
      </c>
      <c r="AN11" s="936">
        <v>398.1225</v>
      </c>
      <c r="AO11" s="936">
        <v>165.49850000000001</v>
      </c>
      <c r="AP11" s="936">
        <v>460.50210000000004</v>
      </c>
      <c r="AQ11" s="936">
        <v>187.1841</v>
      </c>
      <c r="AR11" s="936">
        <v>582.15780000000007</v>
      </c>
      <c r="AS11" s="936">
        <v>242.74270000000001</v>
      </c>
      <c r="AT11" s="936">
        <v>647.85700000000008</v>
      </c>
      <c r="AU11" s="936">
        <v>273.23480000000001</v>
      </c>
      <c r="AV11" s="936">
        <v>694.41050000000007</v>
      </c>
      <c r="AW11" s="936">
        <v>293.03129999999999</v>
      </c>
      <c r="AX11" s="936">
        <v>699.44200000000001</v>
      </c>
      <c r="AY11" s="936">
        <v>280.75110000000001</v>
      </c>
      <c r="AZ11" s="936">
        <v>869.03570000000002</v>
      </c>
      <c r="BA11" s="936">
        <v>346.161</v>
      </c>
      <c r="BB11" s="936">
        <v>853.38810000000001</v>
      </c>
      <c r="BC11" s="936">
        <v>311.79830000000004</v>
      </c>
      <c r="BD11" s="936">
        <v>1018.8816</v>
      </c>
      <c r="BE11" s="936">
        <v>347.0616</v>
      </c>
      <c r="BF11" s="936">
        <v>1293.2874000000002</v>
      </c>
      <c r="BG11" s="936">
        <v>398.40190000000001</v>
      </c>
      <c r="BH11" s="936">
        <v>1489.4109000000001</v>
      </c>
      <c r="BI11" s="936">
        <v>416.75730000000004</v>
      </c>
      <c r="BJ11" s="936">
        <v>2091.6169</v>
      </c>
      <c r="BK11" s="936">
        <v>496.40980000000002</v>
      </c>
    </row>
    <row r="12" spans="1:63" ht="19.5" customHeight="1">
      <c r="A12" s="935" t="s">
        <v>1140</v>
      </c>
      <c r="B12" s="938">
        <v>9.3567999999999998</v>
      </c>
      <c r="C12" s="938">
        <v>7.4495000000000005</v>
      </c>
      <c r="D12" s="938">
        <v>18.383500000000002</v>
      </c>
      <c r="E12" s="938">
        <v>10.732900000000001</v>
      </c>
      <c r="F12" s="938">
        <v>9.6908000000000012</v>
      </c>
      <c r="G12" s="938">
        <v>-5.4619</v>
      </c>
      <c r="H12" s="938">
        <v>22.947500000000002</v>
      </c>
      <c r="I12" s="938">
        <v>0.69730000000000003</v>
      </c>
      <c r="J12" s="938">
        <v>28.0533</v>
      </c>
      <c r="K12" s="938">
        <v>3.0049000000000001</v>
      </c>
      <c r="L12" s="938">
        <v>37.003799999999998</v>
      </c>
      <c r="M12" s="938">
        <v>8.2018000000000004</v>
      </c>
      <c r="N12" s="938">
        <v>42.032400000000003</v>
      </c>
      <c r="O12" s="938">
        <v>10.7552</v>
      </c>
      <c r="P12" s="938">
        <v>56.2117</v>
      </c>
      <c r="Q12" s="938">
        <v>18.327400000000001</v>
      </c>
      <c r="R12" s="938">
        <v>82.351500000000001</v>
      </c>
      <c r="S12" s="938">
        <v>33.939799999999998</v>
      </c>
      <c r="T12" s="938">
        <v>84.346900000000005</v>
      </c>
      <c r="U12" s="938">
        <v>30.317300000000003</v>
      </c>
      <c r="V12" s="938">
        <v>99.633600000000001</v>
      </c>
      <c r="W12" s="938">
        <v>37.362300000000005</v>
      </c>
      <c r="X12" s="938">
        <v>100.2077</v>
      </c>
      <c r="Y12" s="938">
        <v>33.9649</v>
      </c>
      <c r="Z12" s="938">
        <v>128.4768</v>
      </c>
      <c r="AA12" s="938">
        <v>47.367400000000004</v>
      </c>
      <c r="AB12" s="938">
        <v>116.3425</v>
      </c>
      <c r="AC12" s="938">
        <v>34.527799999999999</v>
      </c>
      <c r="AD12" s="938">
        <v>147.2201</v>
      </c>
      <c r="AE12" s="938">
        <v>50.176200000000001</v>
      </c>
      <c r="AF12" s="938">
        <v>194.93520000000001</v>
      </c>
      <c r="AG12" s="938">
        <v>77.028800000000004</v>
      </c>
      <c r="AH12" s="938">
        <v>144.858</v>
      </c>
      <c r="AI12" s="938">
        <v>38.3628</v>
      </c>
      <c r="AJ12" s="938">
        <v>238.76420000000002</v>
      </c>
      <c r="AK12" s="938">
        <v>86.210000000000008</v>
      </c>
      <c r="AL12" s="938">
        <v>306.2654</v>
      </c>
      <c r="AM12" s="938">
        <v>118.94630000000001</v>
      </c>
      <c r="AN12" s="938">
        <v>400.4119</v>
      </c>
      <c r="AO12" s="938">
        <v>166.71880000000002</v>
      </c>
      <c r="AP12" s="938">
        <v>463.56540000000001</v>
      </c>
      <c r="AQ12" s="938">
        <v>188.75370000000001</v>
      </c>
      <c r="AR12" s="938">
        <v>589.42250000000001</v>
      </c>
      <c r="AS12" s="938">
        <v>246.39280000000002</v>
      </c>
      <c r="AT12" s="938">
        <v>654.18830000000003</v>
      </c>
      <c r="AU12" s="938">
        <v>276.39460000000003</v>
      </c>
      <c r="AV12" s="938">
        <v>699.50650000000007</v>
      </c>
      <c r="AW12" s="938">
        <v>295.55250000000001</v>
      </c>
      <c r="AX12" s="938">
        <v>711.73919999999998</v>
      </c>
      <c r="AY12" s="938">
        <v>286.60790000000003</v>
      </c>
      <c r="AZ12" s="938">
        <v>905.28830000000005</v>
      </c>
      <c r="BA12" s="938">
        <v>362.85230000000001</v>
      </c>
      <c r="BB12" s="938">
        <v>889.34450000000004</v>
      </c>
      <c r="BC12" s="938">
        <v>327.32910000000004</v>
      </c>
      <c r="BD12" s="938">
        <v>1067.6485</v>
      </c>
      <c r="BE12" s="938">
        <v>366.54689999999999</v>
      </c>
      <c r="BF12" s="938">
        <v>1322.9732000000001</v>
      </c>
      <c r="BG12" s="938">
        <v>409.02100000000002</v>
      </c>
      <c r="BH12" s="938">
        <v>1527.5079000000001</v>
      </c>
      <c r="BI12" s="938">
        <v>429.14350000000002</v>
      </c>
      <c r="BJ12" s="938">
        <v>2076.9812000000002</v>
      </c>
      <c r="BK12" s="938">
        <v>492.42700000000002</v>
      </c>
    </row>
    <row r="13" spans="1:63" ht="2.25" customHeight="1" thickBot="1">
      <c r="A13" s="919"/>
      <c r="B13" s="920"/>
      <c r="C13" s="253"/>
      <c r="D13" s="253"/>
      <c r="E13" s="253"/>
      <c r="F13" s="253"/>
      <c r="G13" s="253"/>
      <c r="H13" s="253"/>
      <c r="I13" s="253"/>
      <c r="J13" s="1011"/>
      <c r="K13" s="253"/>
      <c r="L13" s="253"/>
      <c r="M13" s="253"/>
      <c r="N13" s="253"/>
      <c r="O13" s="253"/>
      <c r="P13" s="253"/>
      <c r="Q13" s="253"/>
      <c r="R13" s="253"/>
      <c r="S13" s="253"/>
      <c r="T13" s="253"/>
      <c r="U13" s="253"/>
      <c r="V13" s="253"/>
      <c r="W13" s="253"/>
      <c r="X13" s="253"/>
      <c r="Y13" s="253"/>
      <c r="Z13" s="253"/>
      <c r="AA13" s="253"/>
      <c r="AB13" s="253"/>
      <c r="AC13" s="253"/>
      <c r="AD13" s="253"/>
      <c r="AE13" s="253"/>
      <c r="AF13" s="253"/>
      <c r="AG13" s="253"/>
      <c r="AH13" s="253"/>
      <c r="AI13" s="253"/>
      <c r="AJ13" s="253"/>
      <c r="AK13" s="253"/>
      <c r="AL13" s="253"/>
      <c r="AM13" s="253"/>
      <c r="AN13" s="253"/>
      <c r="AO13" s="253"/>
      <c r="AP13" s="253"/>
      <c r="AQ13" s="253"/>
      <c r="AR13" s="253"/>
      <c r="AS13" s="253"/>
      <c r="AT13" s="253"/>
      <c r="AU13" s="253"/>
      <c r="AV13" s="253"/>
      <c r="AW13" s="253"/>
      <c r="AX13" s="253"/>
      <c r="AY13" s="253"/>
      <c r="AZ13" s="253"/>
      <c r="BA13" s="253"/>
      <c r="BB13" s="253"/>
      <c r="BC13" s="253"/>
      <c r="BD13" s="253"/>
      <c r="BE13" s="253"/>
      <c r="BF13" s="253"/>
      <c r="BG13" s="253"/>
      <c r="BH13" s="253"/>
      <c r="BI13" s="253"/>
      <c r="BJ13" s="253"/>
      <c r="BK13" s="253"/>
    </row>
    <row r="14" spans="1:63" ht="13.8">
      <c r="F14" s="936"/>
    </row>
    <row r="15" spans="1:63" ht="34.5" customHeight="1">
      <c r="A15" s="1886" t="s">
        <v>1226</v>
      </c>
      <c r="B15" s="1886"/>
      <c r="C15" s="1886"/>
      <c r="D15" s="1886"/>
      <c r="E15" s="1886"/>
      <c r="F15" s="1886"/>
      <c r="G15" s="1886"/>
      <c r="H15" s="1886"/>
      <c r="I15" s="1886"/>
      <c r="J15" s="1886"/>
      <c r="K15" s="1886"/>
      <c r="L15" s="1886"/>
      <c r="M15" s="1886"/>
      <c r="N15" s="1886"/>
      <c r="O15" s="1886"/>
      <c r="P15" s="1886"/>
      <c r="Q15" s="1886"/>
      <c r="R15" s="1886"/>
      <c r="S15" s="1886"/>
      <c r="T15" s="1886"/>
      <c r="U15" s="1886"/>
      <c r="V15" s="1886"/>
      <c r="W15" s="1886"/>
      <c r="X15" s="1886"/>
      <c r="Y15" s="1886"/>
      <c r="Z15" s="1886"/>
      <c r="AA15" s="1886"/>
      <c r="AB15" s="1886"/>
      <c r="AC15" s="1886"/>
      <c r="AD15" s="1886"/>
      <c r="AE15" s="1886"/>
      <c r="AF15" s="1886"/>
      <c r="AG15" s="1886"/>
      <c r="AH15" s="1886"/>
      <c r="AI15" s="1886"/>
      <c r="AJ15" s="1886"/>
      <c r="AK15" s="1886"/>
      <c r="AL15" s="1886"/>
      <c r="AM15" s="1886"/>
      <c r="AN15" s="1886"/>
      <c r="AO15" s="1886"/>
      <c r="AP15" s="1886"/>
      <c r="AQ15" s="1886"/>
      <c r="AR15" s="1886"/>
      <c r="AS15" s="1886"/>
      <c r="AT15" s="1886"/>
      <c r="AU15" s="1886"/>
      <c r="AV15" s="1886"/>
      <c r="AW15" s="1886"/>
      <c r="AX15" s="1886"/>
      <c r="AY15" s="1886"/>
      <c r="AZ15" s="1886"/>
      <c r="BA15" s="1886"/>
      <c r="BB15" s="1886"/>
      <c r="BC15" s="1886"/>
      <c r="BD15" s="1886"/>
      <c r="BE15" s="1886"/>
      <c r="BF15" s="1886"/>
      <c r="BG15" s="1886"/>
      <c r="BH15" s="1886"/>
      <c r="BI15" s="1886"/>
    </row>
    <row r="16" spans="1:63" ht="15" customHeight="1">
      <c r="A16" s="1887" t="s">
        <v>1121</v>
      </c>
      <c r="B16" s="1887"/>
      <c r="C16" s="1887"/>
      <c r="D16" s="1887"/>
      <c r="E16" s="1887"/>
      <c r="F16" s="1887"/>
      <c r="G16" s="1887"/>
      <c r="H16" s="1887"/>
      <c r="I16" s="1887"/>
      <c r="J16" s="1887"/>
      <c r="K16" s="1887"/>
      <c r="L16" s="1887"/>
      <c r="M16" s="1887"/>
      <c r="N16" s="1887"/>
      <c r="O16" s="1887"/>
      <c r="P16" s="1887"/>
      <c r="Q16" s="1887"/>
      <c r="R16" s="1887"/>
      <c r="S16" s="1887"/>
      <c r="T16" s="1887"/>
      <c r="U16" s="1887"/>
      <c r="V16" s="1887"/>
      <c r="W16" s="1887"/>
      <c r="X16" s="1887"/>
      <c r="Y16" s="1887"/>
      <c r="Z16" s="1887"/>
      <c r="AA16" s="1887"/>
      <c r="AB16" s="1887"/>
      <c r="AC16" s="1887"/>
      <c r="AD16" s="1887"/>
      <c r="AE16" s="1887"/>
      <c r="AF16" s="1887"/>
      <c r="AG16" s="1887"/>
      <c r="AH16" s="1887"/>
      <c r="AI16" s="1887"/>
      <c r="AJ16" s="1887"/>
      <c r="AK16" s="1887"/>
      <c r="AL16" s="1887"/>
      <c r="AM16" s="1887"/>
      <c r="AN16" s="1887"/>
      <c r="AO16" s="1887"/>
      <c r="AP16" s="1887"/>
      <c r="AQ16" s="1887"/>
      <c r="AR16" s="1887"/>
      <c r="AS16" s="1887"/>
      <c r="AT16" s="1887"/>
      <c r="AU16" s="1887"/>
      <c r="AV16" s="1887"/>
      <c r="AW16" s="1887"/>
      <c r="AX16" s="1887"/>
      <c r="AY16" s="1887"/>
      <c r="AZ16" s="1887"/>
      <c r="BA16" s="1887"/>
      <c r="BB16" s="1887"/>
      <c r="BC16" s="1887"/>
      <c r="BD16" s="1887"/>
      <c r="BE16" s="1887"/>
      <c r="BF16" s="1887"/>
      <c r="BG16" s="1887"/>
      <c r="BH16" s="1887"/>
      <c r="BI16" s="1887"/>
    </row>
    <row r="17" spans="1:63" ht="13.8" thickBot="1"/>
    <row r="18" spans="1:63" ht="18" customHeight="1">
      <c r="A18" s="928"/>
      <c r="B18" s="929" t="s">
        <v>1122</v>
      </c>
      <c r="C18" s="929"/>
      <c r="D18" s="929" t="s">
        <v>1123</v>
      </c>
      <c r="E18" s="929"/>
      <c r="F18" s="929" t="s">
        <v>1124</v>
      </c>
      <c r="G18" s="929"/>
      <c r="H18" s="929" t="s">
        <v>1125</v>
      </c>
      <c r="I18" s="929"/>
      <c r="J18" s="929" t="s">
        <v>1126</v>
      </c>
      <c r="K18" s="929"/>
      <c r="L18" s="929" t="s">
        <v>1127</v>
      </c>
      <c r="M18" s="929"/>
      <c r="N18" s="929" t="s">
        <v>1128</v>
      </c>
      <c r="O18" s="929"/>
      <c r="P18" s="929" t="s">
        <v>1148</v>
      </c>
      <c r="Q18" s="929"/>
      <c r="R18" s="929" t="s">
        <v>1149</v>
      </c>
      <c r="S18" s="929"/>
      <c r="T18" s="929" t="s">
        <v>1150</v>
      </c>
      <c r="U18" s="929"/>
      <c r="V18" s="929" t="s">
        <v>1151</v>
      </c>
      <c r="W18" s="929"/>
      <c r="X18" s="929" t="s">
        <v>1152</v>
      </c>
      <c r="Y18" s="929"/>
      <c r="Z18" s="929" t="s">
        <v>1153</v>
      </c>
      <c r="AA18" s="929"/>
      <c r="AB18" s="929" t="s">
        <v>1154</v>
      </c>
      <c r="AC18" s="929"/>
      <c r="AD18" s="929" t="s">
        <v>1155</v>
      </c>
      <c r="AE18" s="929"/>
      <c r="AF18" s="929" t="s">
        <v>1156</v>
      </c>
      <c r="AG18" s="929"/>
      <c r="AH18" s="929" t="s">
        <v>1157</v>
      </c>
      <c r="AI18" s="929"/>
      <c r="AJ18" s="929" t="s">
        <v>1158</v>
      </c>
      <c r="AK18" s="929"/>
      <c r="AL18" s="929" t="s">
        <v>1201</v>
      </c>
      <c r="AM18" s="929"/>
      <c r="AN18" s="929" t="s">
        <v>1202</v>
      </c>
      <c r="AO18" s="929"/>
      <c r="AP18" s="929" t="s">
        <v>1203</v>
      </c>
      <c r="AQ18" s="929"/>
      <c r="AR18" s="929" t="s">
        <v>1204</v>
      </c>
      <c r="AS18" s="929"/>
      <c r="AT18" s="1009" t="s">
        <v>1205</v>
      </c>
      <c r="AU18" s="929"/>
      <c r="AV18" s="1009" t="s">
        <v>1206</v>
      </c>
      <c r="AW18" s="929"/>
      <c r="AX18" s="1881" t="s">
        <v>1207</v>
      </c>
      <c r="AY18" s="1881"/>
      <c r="AZ18" s="1881" t="s">
        <v>1208</v>
      </c>
      <c r="BA18" s="1881"/>
      <c r="BB18" s="1881" t="s">
        <v>1209</v>
      </c>
      <c r="BC18" s="1881"/>
      <c r="BD18" s="1881" t="s">
        <v>1210</v>
      </c>
      <c r="BE18" s="1881"/>
      <c r="BF18" s="1881" t="s">
        <v>1211</v>
      </c>
      <c r="BG18" s="1881"/>
      <c r="BH18" s="1881" t="s">
        <v>1212</v>
      </c>
      <c r="BI18" s="1881"/>
      <c r="BJ18" s="1881" t="s">
        <v>1212</v>
      </c>
      <c r="BK18" s="1881"/>
    </row>
    <row r="19" spans="1:63" ht="18" customHeight="1">
      <c r="A19" s="930"/>
      <c r="B19" s="1010" t="s">
        <v>1129</v>
      </c>
      <c r="C19" s="1010"/>
      <c r="D19" s="1010" t="s">
        <v>1130</v>
      </c>
      <c r="E19" s="1010"/>
      <c r="F19" s="1010" t="s">
        <v>1131</v>
      </c>
      <c r="G19" s="1010"/>
      <c r="H19" s="1010" t="s">
        <v>1132</v>
      </c>
      <c r="I19" s="1010"/>
      <c r="J19" s="1010" t="s">
        <v>1133</v>
      </c>
      <c r="K19" s="1010"/>
      <c r="L19" s="1010" t="s">
        <v>1134</v>
      </c>
      <c r="M19" s="1010"/>
      <c r="N19" s="1010" t="s">
        <v>1135</v>
      </c>
      <c r="O19" s="1010"/>
      <c r="P19" s="1010" t="s">
        <v>1136</v>
      </c>
      <c r="Q19" s="1010"/>
      <c r="R19" s="1010" t="s">
        <v>1159</v>
      </c>
      <c r="S19" s="1010"/>
      <c r="T19" s="1010" t="s">
        <v>1160</v>
      </c>
      <c r="U19" s="1010"/>
      <c r="V19" s="1010" t="s">
        <v>1161</v>
      </c>
      <c r="W19" s="1010"/>
      <c r="X19" s="1010" t="s">
        <v>1162</v>
      </c>
      <c r="Y19" s="1010"/>
      <c r="Z19" s="1010" t="s">
        <v>1163</v>
      </c>
      <c r="AA19" s="1010"/>
      <c r="AB19" s="1010" t="s">
        <v>1164</v>
      </c>
      <c r="AC19" s="1010"/>
      <c r="AD19" s="1010" t="s">
        <v>1165</v>
      </c>
      <c r="AE19" s="1010"/>
      <c r="AF19" s="1010" t="s">
        <v>1166</v>
      </c>
      <c r="AG19" s="1010"/>
      <c r="AH19" s="1010" t="s">
        <v>1167</v>
      </c>
      <c r="AI19" s="1010"/>
      <c r="AJ19" s="1010" t="s">
        <v>1168</v>
      </c>
      <c r="AK19" s="1010"/>
      <c r="AL19" s="1010" t="s">
        <v>1213</v>
      </c>
      <c r="AM19" s="1010"/>
      <c r="AN19" s="1010" t="s">
        <v>1214</v>
      </c>
      <c r="AO19" s="1010"/>
      <c r="AP19" s="1010" t="s">
        <v>1215</v>
      </c>
      <c r="AQ19" s="1010"/>
      <c r="AR19" s="1010" t="s">
        <v>1216</v>
      </c>
      <c r="AS19" s="1010"/>
      <c r="AT19" s="1012" t="s">
        <v>1217</v>
      </c>
      <c r="AU19" s="1010"/>
      <c r="AV19" s="1885" t="s">
        <v>1218</v>
      </c>
      <c r="AW19" s="1885"/>
      <c r="AX19" s="1885" t="s">
        <v>1219</v>
      </c>
      <c r="AY19" s="1885"/>
      <c r="AZ19" s="1885" t="s">
        <v>1220</v>
      </c>
      <c r="BA19" s="1885"/>
      <c r="BB19" s="1885" t="s">
        <v>1221</v>
      </c>
      <c r="BC19" s="1885"/>
      <c r="BD19" s="1885" t="s">
        <v>1222</v>
      </c>
      <c r="BE19" s="1885"/>
      <c r="BF19" s="1885" t="s">
        <v>1223</v>
      </c>
      <c r="BG19" s="1885"/>
      <c r="BH19" s="1885" t="s">
        <v>1224</v>
      </c>
      <c r="BI19" s="1885"/>
      <c r="BJ19" s="1885" t="s">
        <v>1225</v>
      </c>
      <c r="BK19" s="1885"/>
    </row>
    <row r="20" spans="1:63" ht="20.100000000000001" customHeight="1">
      <c r="A20" s="932"/>
      <c r="B20" s="933" t="s">
        <v>1137</v>
      </c>
      <c r="C20" s="933" t="s">
        <v>1138</v>
      </c>
      <c r="D20" s="933" t="s">
        <v>1137</v>
      </c>
      <c r="E20" s="933" t="s">
        <v>1138</v>
      </c>
      <c r="F20" s="933" t="s">
        <v>1137</v>
      </c>
      <c r="G20" s="933" t="s">
        <v>1138</v>
      </c>
      <c r="H20" s="933" t="s">
        <v>1137</v>
      </c>
      <c r="I20" s="933" t="s">
        <v>1138</v>
      </c>
      <c r="J20" s="933" t="s">
        <v>1137</v>
      </c>
      <c r="K20" s="933" t="s">
        <v>1138</v>
      </c>
      <c r="L20" s="933" t="s">
        <v>1137</v>
      </c>
      <c r="M20" s="933" t="s">
        <v>1138</v>
      </c>
      <c r="N20" s="933" t="s">
        <v>1137</v>
      </c>
      <c r="O20" s="933" t="s">
        <v>1138</v>
      </c>
      <c r="P20" s="933" t="s">
        <v>1137</v>
      </c>
      <c r="Q20" s="933" t="s">
        <v>1138</v>
      </c>
      <c r="R20" s="933" t="s">
        <v>1137</v>
      </c>
      <c r="S20" s="933" t="s">
        <v>1138</v>
      </c>
      <c r="T20" s="933" t="s">
        <v>1137</v>
      </c>
      <c r="U20" s="933" t="s">
        <v>1138</v>
      </c>
      <c r="V20" s="933" t="s">
        <v>1137</v>
      </c>
      <c r="W20" s="933" t="s">
        <v>1138</v>
      </c>
      <c r="X20" s="933" t="s">
        <v>1137</v>
      </c>
      <c r="Y20" s="933" t="s">
        <v>1138</v>
      </c>
      <c r="Z20" s="933" t="s">
        <v>1137</v>
      </c>
      <c r="AA20" s="933" t="s">
        <v>1138</v>
      </c>
      <c r="AB20" s="933" t="s">
        <v>1137</v>
      </c>
      <c r="AC20" s="933" t="s">
        <v>1138</v>
      </c>
      <c r="AD20" s="933" t="s">
        <v>1137</v>
      </c>
      <c r="AE20" s="933" t="s">
        <v>1138</v>
      </c>
      <c r="AF20" s="933" t="s">
        <v>1137</v>
      </c>
      <c r="AG20" s="933" t="s">
        <v>1138</v>
      </c>
      <c r="AH20" s="933" t="s">
        <v>1137</v>
      </c>
      <c r="AI20" s="933" t="s">
        <v>1138</v>
      </c>
      <c r="AJ20" s="933" t="s">
        <v>1137</v>
      </c>
      <c r="AK20" s="933" t="s">
        <v>1138</v>
      </c>
      <c r="AL20" s="933" t="s">
        <v>1137</v>
      </c>
      <c r="AM20" s="933" t="s">
        <v>1138</v>
      </c>
      <c r="AN20" s="933" t="s">
        <v>1137</v>
      </c>
      <c r="AO20" s="933" t="s">
        <v>1138</v>
      </c>
      <c r="AP20" s="933" t="s">
        <v>1137</v>
      </c>
      <c r="AQ20" s="933" t="s">
        <v>1138</v>
      </c>
      <c r="AR20" s="933" t="s">
        <v>1137</v>
      </c>
      <c r="AS20" s="933" t="s">
        <v>1138</v>
      </c>
      <c r="AT20" s="933" t="s">
        <v>1137</v>
      </c>
      <c r="AU20" s="934" t="s">
        <v>1138</v>
      </c>
      <c r="AV20" s="933" t="s">
        <v>1137</v>
      </c>
      <c r="AW20" s="934" t="s">
        <v>1138</v>
      </c>
      <c r="AX20" s="933" t="s">
        <v>1137</v>
      </c>
      <c r="AY20" s="934" t="s">
        <v>1138</v>
      </c>
      <c r="AZ20" s="933" t="s">
        <v>1137</v>
      </c>
      <c r="BA20" s="934" t="s">
        <v>1138</v>
      </c>
      <c r="BB20" s="933" t="s">
        <v>1137</v>
      </c>
      <c r="BC20" s="934" t="s">
        <v>1138</v>
      </c>
      <c r="BD20" s="933" t="s">
        <v>1137</v>
      </c>
      <c r="BE20" s="934" t="s">
        <v>1138</v>
      </c>
      <c r="BF20" s="933" t="s">
        <v>1137</v>
      </c>
      <c r="BG20" s="934" t="s">
        <v>1138</v>
      </c>
      <c r="BH20" s="933" t="s">
        <v>1137</v>
      </c>
      <c r="BI20" s="934" t="s">
        <v>1138</v>
      </c>
      <c r="BJ20" s="933" t="s">
        <v>1137</v>
      </c>
      <c r="BK20" s="934" t="s">
        <v>1138</v>
      </c>
    </row>
    <row r="21" spans="1:63" ht="20.100000000000001" customHeight="1">
      <c r="A21" s="935" t="s">
        <v>114</v>
      </c>
      <c r="B21" s="936">
        <v>11.237300000000001</v>
      </c>
      <c r="C21" s="936">
        <v>9.2972000000000001</v>
      </c>
      <c r="D21" s="936">
        <v>9.6264000000000003</v>
      </c>
      <c r="E21" s="936">
        <v>6.0249000000000006</v>
      </c>
      <c r="F21" s="936">
        <v>4.2574000000000005</v>
      </c>
      <c r="G21" s="936">
        <v>-0.78300000000000003</v>
      </c>
      <c r="H21" s="936">
        <v>5.5575999999999999</v>
      </c>
      <c r="I21" s="936">
        <v>0.41860000000000003</v>
      </c>
      <c r="J21" s="936">
        <v>5.9664999999999999</v>
      </c>
      <c r="K21" s="936">
        <v>1.4523000000000001</v>
      </c>
      <c r="L21" s="936">
        <v>6.3099000000000007</v>
      </c>
      <c r="M21" s="936">
        <v>2.2094</v>
      </c>
      <c r="N21" s="936">
        <v>5.9752000000000001</v>
      </c>
      <c r="O21" s="936">
        <v>2.2757000000000001</v>
      </c>
      <c r="P21" s="936">
        <v>6.5925000000000002</v>
      </c>
      <c r="Q21" s="936">
        <v>2.9551000000000003</v>
      </c>
      <c r="R21" s="936">
        <v>7.8851000000000004</v>
      </c>
      <c r="S21" s="936">
        <v>4.2492000000000001</v>
      </c>
      <c r="T21" s="936">
        <v>7.3545000000000007</v>
      </c>
      <c r="U21" s="936">
        <v>3.6947000000000001</v>
      </c>
      <c r="V21" s="936">
        <v>7.4643000000000006</v>
      </c>
      <c r="W21" s="936">
        <v>3.8733</v>
      </c>
      <c r="X21" s="936" t="s">
        <v>1170</v>
      </c>
      <c r="Y21" s="936" t="s">
        <v>1170</v>
      </c>
      <c r="Z21" s="936" t="s">
        <v>1170</v>
      </c>
      <c r="AA21" s="936" t="s">
        <v>1170</v>
      </c>
      <c r="AB21" s="936" t="s">
        <v>1170</v>
      </c>
      <c r="AC21" s="936" t="s">
        <v>1170</v>
      </c>
      <c r="AD21" s="936" t="s">
        <v>1170</v>
      </c>
      <c r="AE21" s="936" t="s">
        <v>1170</v>
      </c>
      <c r="AF21" s="936" t="s">
        <v>1170</v>
      </c>
      <c r="AG21" s="936" t="s">
        <v>1170</v>
      </c>
      <c r="AH21" s="936" t="s">
        <v>1170</v>
      </c>
      <c r="AI21" s="936" t="s">
        <v>1170</v>
      </c>
      <c r="AJ21" s="936" t="s">
        <v>1170</v>
      </c>
      <c r="AK21" s="936" t="s">
        <v>1170</v>
      </c>
      <c r="AL21" s="936" t="s">
        <v>1170</v>
      </c>
      <c r="AM21" s="936" t="s">
        <v>1170</v>
      </c>
      <c r="AN21" s="936" t="s">
        <v>1170</v>
      </c>
      <c r="AO21" s="936" t="s">
        <v>1170</v>
      </c>
      <c r="AP21" s="936" t="s">
        <v>1170</v>
      </c>
      <c r="AQ21" s="936" t="s">
        <v>1170</v>
      </c>
      <c r="AR21" s="936" t="s">
        <v>1170</v>
      </c>
      <c r="AS21" s="936" t="s">
        <v>1170</v>
      </c>
      <c r="AT21" s="936" t="s">
        <v>1170</v>
      </c>
      <c r="AU21" s="936" t="s">
        <v>1170</v>
      </c>
      <c r="AV21" s="936" t="s">
        <v>1170</v>
      </c>
      <c r="AW21" s="936" t="s">
        <v>1170</v>
      </c>
      <c r="AX21" s="936" t="s">
        <v>1170</v>
      </c>
      <c r="AY21" s="936" t="s">
        <v>1170</v>
      </c>
      <c r="AZ21" s="936" t="s">
        <v>1170</v>
      </c>
      <c r="BA21" s="936" t="s">
        <v>1170</v>
      </c>
      <c r="BB21" s="936" t="s">
        <v>1170</v>
      </c>
      <c r="BC21" s="936" t="s">
        <v>1170</v>
      </c>
      <c r="BD21" s="936" t="s">
        <v>1170</v>
      </c>
      <c r="BE21" s="936" t="s">
        <v>1170</v>
      </c>
      <c r="BF21" s="936" t="s">
        <v>1170</v>
      </c>
      <c r="BG21" s="936" t="s">
        <v>1170</v>
      </c>
      <c r="BH21" s="936" t="s">
        <v>1170</v>
      </c>
      <c r="BI21" s="936" t="s">
        <v>1170</v>
      </c>
      <c r="BJ21" s="936" t="s">
        <v>1170</v>
      </c>
      <c r="BK21" s="936" t="s">
        <v>1170</v>
      </c>
    </row>
    <row r="22" spans="1:63" ht="20.100000000000001" customHeight="1">
      <c r="A22" s="935" t="s">
        <v>117</v>
      </c>
      <c r="B22" s="936">
        <v>9.3810000000000002</v>
      </c>
      <c r="C22" s="936">
        <v>7.4734000000000007</v>
      </c>
      <c r="D22" s="936">
        <v>8.4945000000000004</v>
      </c>
      <c r="E22" s="936">
        <v>4.9301000000000004</v>
      </c>
      <c r="F22" s="936">
        <v>3.3569</v>
      </c>
      <c r="G22" s="936">
        <v>-1.6400000000000001</v>
      </c>
      <c r="H22" s="936">
        <v>5.7087000000000003</v>
      </c>
      <c r="I22" s="936">
        <v>0.56230000000000002</v>
      </c>
      <c r="J22" s="936">
        <v>5.2734000000000005</v>
      </c>
      <c r="K22" s="936">
        <v>0.78870000000000007</v>
      </c>
      <c r="L22" s="936">
        <v>5.4830000000000005</v>
      </c>
      <c r="M22" s="936">
        <v>1.4143000000000001</v>
      </c>
      <c r="N22" s="936">
        <v>5.1661999999999999</v>
      </c>
      <c r="O22" s="936">
        <v>1.4949000000000001</v>
      </c>
      <c r="P22" s="936">
        <v>5.8002000000000002</v>
      </c>
      <c r="Q22" s="936">
        <v>2.1899000000000002</v>
      </c>
      <c r="R22" s="936">
        <v>6.9916</v>
      </c>
      <c r="S22" s="936">
        <v>3.3858000000000001</v>
      </c>
      <c r="T22" s="936">
        <v>6.3745000000000003</v>
      </c>
      <c r="U22" s="936">
        <v>2.7482000000000002</v>
      </c>
      <c r="V22" s="936">
        <v>6.5567000000000002</v>
      </c>
      <c r="W22" s="936">
        <v>2.996</v>
      </c>
      <c r="X22" s="936">
        <v>6.1021000000000001</v>
      </c>
      <c r="Y22" s="936">
        <v>2.6084000000000001</v>
      </c>
      <c r="Z22" s="936">
        <v>6.6879</v>
      </c>
      <c r="AA22" s="936">
        <v>3.1492</v>
      </c>
      <c r="AB22" s="936">
        <v>5.7541000000000002</v>
      </c>
      <c r="AC22" s="936">
        <v>2.2255000000000003</v>
      </c>
      <c r="AD22" s="936">
        <v>6.258</v>
      </c>
      <c r="AE22" s="936">
        <v>2.7850000000000001</v>
      </c>
      <c r="AF22" s="936">
        <v>7.0967000000000002</v>
      </c>
      <c r="AG22" s="936">
        <v>3.7339000000000002</v>
      </c>
      <c r="AH22" s="936">
        <v>5.4544000000000006</v>
      </c>
      <c r="AI22" s="936">
        <v>1.9724000000000002</v>
      </c>
      <c r="AJ22" s="936">
        <v>7.0721000000000007</v>
      </c>
      <c r="AK22" s="936">
        <v>3.5709</v>
      </c>
      <c r="AL22" s="936">
        <v>7.7624000000000004</v>
      </c>
      <c r="AM22" s="936">
        <v>4.3127000000000004</v>
      </c>
      <c r="AN22" s="936">
        <v>8.475200000000001</v>
      </c>
      <c r="AO22" s="936">
        <v>5.1154999999999999</v>
      </c>
      <c r="AP22" s="936">
        <v>8.6393000000000004</v>
      </c>
      <c r="AQ22" s="936">
        <v>5.2343000000000002</v>
      </c>
      <c r="AR22" s="936">
        <v>9.2378</v>
      </c>
      <c r="AS22" s="936">
        <v>5.8731</v>
      </c>
      <c r="AT22" s="936">
        <v>9.2641000000000009</v>
      </c>
      <c r="AU22" s="936">
        <v>6.0118</v>
      </c>
      <c r="AV22" s="936">
        <v>9.1691000000000003</v>
      </c>
      <c r="AW22" s="936">
        <v>6.0146000000000006</v>
      </c>
      <c r="AX22" s="936">
        <v>8.8816000000000006</v>
      </c>
      <c r="AY22" s="936">
        <v>5.6985000000000001</v>
      </c>
      <c r="AZ22" s="936">
        <v>9.4291999999999998</v>
      </c>
      <c r="BA22" s="936">
        <v>6.2129000000000003</v>
      </c>
      <c r="BB22" s="936">
        <v>8.9911000000000012</v>
      </c>
      <c r="BC22" s="936">
        <v>5.6545000000000005</v>
      </c>
      <c r="BD22" s="936">
        <v>9.3343000000000007</v>
      </c>
      <c r="BE22" s="936">
        <v>5.8102</v>
      </c>
      <c r="BF22" s="936">
        <v>9.7553000000000001</v>
      </c>
      <c r="BG22" s="936">
        <v>5.9328000000000003</v>
      </c>
      <c r="BH22" s="936">
        <v>9.9113000000000007</v>
      </c>
      <c r="BI22" s="936">
        <v>5.8711000000000002</v>
      </c>
      <c r="BJ22" s="936">
        <v>10.5633</v>
      </c>
      <c r="BK22" s="936">
        <v>6.0176000000000007</v>
      </c>
    </row>
    <row r="23" spans="1:63" ht="20.100000000000001" customHeight="1">
      <c r="A23" s="935" t="s">
        <v>118</v>
      </c>
      <c r="B23" s="936">
        <v>8.754900000000001</v>
      </c>
      <c r="C23" s="936">
        <v>6.8582000000000001</v>
      </c>
      <c r="D23" s="936">
        <v>9.4561000000000011</v>
      </c>
      <c r="E23" s="936">
        <v>5.8601999999999999</v>
      </c>
      <c r="F23" s="936">
        <v>3.1651000000000002</v>
      </c>
      <c r="G23" s="936">
        <v>-1.8225</v>
      </c>
      <c r="H23" s="936">
        <v>5.2361000000000004</v>
      </c>
      <c r="I23" s="936">
        <v>0.11270000000000001</v>
      </c>
      <c r="J23" s="936">
        <v>4.7612000000000005</v>
      </c>
      <c r="K23" s="936">
        <v>0.2984</v>
      </c>
      <c r="L23" s="936">
        <v>5.1619000000000002</v>
      </c>
      <c r="M23" s="936">
        <v>1.1057000000000001</v>
      </c>
      <c r="N23" s="936">
        <v>4.9899000000000004</v>
      </c>
      <c r="O23" s="936">
        <v>1.3247</v>
      </c>
      <c r="P23" s="936">
        <v>5.5708000000000002</v>
      </c>
      <c r="Q23" s="936">
        <v>1.9684000000000001</v>
      </c>
      <c r="R23" s="936">
        <v>6.8295000000000003</v>
      </c>
      <c r="S23" s="936">
        <v>3.2291000000000003</v>
      </c>
      <c r="T23" s="936">
        <v>6.1573000000000002</v>
      </c>
      <c r="U23" s="936">
        <v>2.5384000000000002</v>
      </c>
      <c r="V23" s="936">
        <v>6.4189000000000007</v>
      </c>
      <c r="W23" s="936">
        <v>2.8628</v>
      </c>
      <c r="X23" s="936">
        <v>5.6985000000000001</v>
      </c>
      <c r="Y23" s="936">
        <v>2.2181000000000002</v>
      </c>
      <c r="Z23" s="936">
        <v>6.3705000000000007</v>
      </c>
      <c r="AA23" s="936">
        <v>2.8424</v>
      </c>
      <c r="AB23" s="936">
        <v>5.5564</v>
      </c>
      <c r="AC23" s="936">
        <v>2.0344000000000002</v>
      </c>
      <c r="AD23" s="936">
        <v>6.2303000000000006</v>
      </c>
      <c r="AE23" s="936">
        <v>2.7582</v>
      </c>
      <c r="AF23" s="936">
        <v>6.9894000000000007</v>
      </c>
      <c r="AG23" s="936">
        <v>3.6301000000000001</v>
      </c>
      <c r="AH23" s="936">
        <v>5.4419000000000004</v>
      </c>
      <c r="AI23" s="936">
        <v>1.9603000000000002</v>
      </c>
      <c r="AJ23" s="936">
        <v>7.1093999999999999</v>
      </c>
      <c r="AK23" s="936">
        <v>3.6070000000000002</v>
      </c>
      <c r="AL23" s="936">
        <v>7.944</v>
      </c>
      <c r="AM23" s="936">
        <v>4.4884000000000004</v>
      </c>
      <c r="AN23" s="936" t="s">
        <v>1170</v>
      </c>
      <c r="AO23" s="936" t="s">
        <v>1170</v>
      </c>
      <c r="AP23" s="936" t="s">
        <v>1170</v>
      </c>
      <c r="AQ23" s="936" t="s">
        <v>1170</v>
      </c>
      <c r="AR23" s="936" t="s">
        <v>1170</v>
      </c>
      <c r="AS23" s="936" t="s">
        <v>1170</v>
      </c>
      <c r="AT23" s="936" t="s">
        <v>1170</v>
      </c>
      <c r="AU23" s="936" t="s">
        <v>1170</v>
      </c>
      <c r="AV23" s="936" t="s">
        <v>1170</v>
      </c>
      <c r="AW23" s="936" t="s">
        <v>1170</v>
      </c>
      <c r="AX23" s="936" t="s">
        <v>1170</v>
      </c>
      <c r="AY23" s="936" t="s">
        <v>1170</v>
      </c>
      <c r="AZ23" s="936" t="s">
        <v>1170</v>
      </c>
      <c r="BA23" s="936" t="s">
        <v>1170</v>
      </c>
      <c r="BB23" s="936" t="s">
        <v>1170</v>
      </c>
      <c r="BC23" s="936" t="s">
        <v>1170</v>
      </c>
      <c r="BD23" s="936" t="s">
        <v>1170</v>
      </c>
      <c r="BE23" s="936" t="s">
        <v>1170</v>
      </c>
      <c r="BF23" s="936" t="s">
        <v>1170</v>
      </c>
      <c r="BG23" s="936" t="s">
        <v>1170</v>
      </c>
      <c r="BH23" s="936" t="s">
        <v>1170</v>
      </c>
      <c r="BI23" s="936" t="s">
        <v>1170</v>
      </c>
      <c r="BJ23" s="936" t="s">
        <v>1170</v>
      </c>
      <c r="BK23" s="936" t="s">
        <v>1170</v>
      </c>
    </row>
    <row r="24" spans="1:63" ht="20.100000000000001" customHeight="1">
      <c r="A24" s="937" t="s">
        <v>119</v>
      </c>
      <c r="B24" s="936">
        <v>9.0728000000000009</v>
      </c>
      <c r="C24" s="936">
        <v>7.1705000000000005</v>
      </c>
      <c r="D24" s="936">
        <v>7.9257</v>
      </c>
      <c r="E24" s="936">
        <v>4.3801000000000005</v>
      </c>
      <c r="F24" s="936">
        <v>2.1086</v>
      </c>
      <c r="G24" s="936">
        <v>-2.8280000000000003</v>
      </c>
      <c r="H24" s="936">
        <v>4.5417000000000005</v>
      </c>
      <c r="I24" s="936">
        <v>-0.54780000000000006</v>
      </c>
      <c r="J24" s="936">
        <v>4.7599</v>
      </c>
      <c r="K24" s="936">
        <v>0.29720000000000002</v>
      </c>
      <c r="L24" s="936">
        <v>5.1584000000000003</v>
      </c>
      <c r="M24" s="936">
        <v>1.1022000000000001</v>
      </c>
      <c r="N24" s="936">
        <v>4.9740000000000002</v>
      </c>
      <c r="O24" s="936">
        <v>1.3094000000000001</v>
      </c>
      <c r="P24" s="936">
        <v>5.5434999999999999</v>
      </c>
      <c r="Q24" s="936">
        <v>1.9419000000000002</v>
      </c>
      <c r="R24" s="936">
        <v>6.5903</v>
      </c>
      <c r="S24" s="936">
        <v>2.9980000000000002</v>
      </c>
      <c r="T24" s="936">
        <v>6.1381000000000006</v>
      </c>
      <c r="U24" s="936">
        <v>2.5199000000000003</v>
      </c>
      <c r="V24" s="936">
        <v>6.2408999999999999</v>
      </c>
      <c r="W24" s="936">
        <v>2.6907000000000001</v>
      </c>
      <c r="X24" s="936">
        <v>5.7803000000000004</v>
      </c>
      <c r="Y24" s="936">
        <v>2.2972999999999999</v>
      </c>
      <c r="Z24" s="936">
        <v>6.3776999999999999</v>
      </c>
      <c r="AA24" s="936">
        <v>2.8492999999999999</v>
      </c>
      <c r="AB24" s="936">
        <v>5.6091000000000006</v>
      </c>
      <c r="AC24" s="936">
        <v>2.0853999999999999</v>
      </c>
      <c r="AD24" s="936">
        <v>6.1965000000000003</v>
      </c>
      <c r="AE24" s="936">
        <v>2.7255000000000003</v>
      </c>
      <c r="AF24" s="936">
        <v>6.9884000000000004</v>
      </c>
      <c r="AG24" s="936">
        <v>3.629</v>
      </c>
      <c r="AH24" s="936">
        <v>5.4251000000000005</v>
      </c>
      <c r="AI24" s="936">
        <v>1.9441000000000002</v>
      </c>
      <c r="AJ24" s="936">
        <v>7.0156000000000001</v>
      </c>
      <c r="AK24" s="936">
        <v>3.5162</v>
      </c>
      <c r="AL24" s="936">
        <v>7.6337000000000002</v>
      </c>
      <c r="AM24" s="936">
        <v>4.1881000000000004</v>
      </c>
      <c r="AN24" s="936">
        <v>8.3594000000000008</v>
      </c>
      <c r="AO24" s="936">
        <v>5.0033000000000003</v>
      </c>
      <c r="AP24" s="936">
        <v>8.5541</v>
      </c>
      <c r="AQ24" s="936">
        <v>5.1519000000000004</v>
      </c>
      <c r="AR24" s="936">
        <v>9.1197999999999997</v>
      </c>
      <c r="AS24" s="936">
        <v>5.7587999999999999</v>
      </c>
      <c r="AT24" s="936">
        <v>9.1420000000000012</v>
      </c>
      <c r="AU24" s="936">
        <v>5.8933</v>
      </c>
      <c r="AV24" s="936">
        <v>9.0189000000000004</v>
      </c>
      <c r="AW24" s="936">
        <v>5.8687000000000005</v>
      </c>
      <c r="AX24" s="936">
        <v>8.6704000000000008</v>
      </c>
      <c r="AY24" s="936">
        <v>5.4934000000000003</v>
      </c>
      <c r="AZ24" s="936">
        <v>9.1279000000000003</v>
      </c>
      <c r="BA24" s="936">
        <v>5.9206000000000003</v>
      </c>
      <c r="BB24" s="936">
        <v>8.7099000000000011</v>
      </c>
      <c r="BC24" s="936">
        <v>5.3818999999999999</v>
      </c>
      <c r="BD24" s="936">
        <v>9.0075000000000003</v>
      </c>
      <c r="BE24" s="936">
        <v>5.4939</v>
      </c>
      <c r="BF24" s="936">
        <v>9.5089000000000006</v>
      </c>
      <c r="BG24" s="936">
        <v>5.6950000000000003</v>
      </c>
      <c r="BH24" s="936">
        <v>9.6582000000000008</v>
      </c>
      <c r="BI24" s="936">
        <v>5.6273</v>
      </c>
      <c r="BJ24" s="936">
        <v>10.471500000000001</v>
      </c>
      <c r="BK24" s="936">
        <v>5.9296000000000006</v>
      </c>
    </row>
    <row r="25" spans="1:63" ht="19.5" customHeight="1">
      <c r="A25" s="935" t="s">
        <v>1140</v>
      </c>
      <c r="B25" s="938">
        <v>9.3567999999999998</v>
      </c>
      <c r="C25" s="938">
        <v>7.4495000000000005</v>
      </c>
      <c r="D25" s="938">
        <v>8.8041999999999998</v>
      </c>
      <c r="E25" s="938">
        <v>5.2297000000000002</v>
      </c>
      <c r="F25" s="938">
        <v>3.1312000000000002</v>
      </c>
      <c r="G25" s="938">
        <v>-1.8548</v>
      </c>
      <c r="H25" s="938">
        <v>5.3003</v>
      </c>
      <c r="I25" s="938">
        <v>0.17380000000000001</v>
      </c>
      <c r="J25" s="938">
        <v>5.0697999999999999</v>
      </c>
      <c r="K25" s="938">
        <v>0.59379999999999999</v>
      </c>
      <c r="L25" s="938">
        <v>5.3874000000000004</v>
      </c>
      <c r="M25" s="938">
        <v>1.3224</v>
      </c>
      <c r="N25" s="938">
        <v>5.1404000000000005</v>
      </c>
      <c r="O25" s="938">
        <v>1.47</v>
      </c>
      <c r="P25" s="938">
        <v>5.7338000000000005</v>
      </c>
      <c r="Q25" s="938">
        <v>2.1257999999999999</v>
      </c>
      <c r="R25" s="938">
        <v>6.9030000000000005</v>
      </c>
      <c r="S25" s="938">
        <v>3.3001</v>
      </c>
      <c r="T25" s="938">
        <v>6.3074000000000003</v>
      </c>
      <c r="U25" s="938">
        <v>2.6833</v>
      </c>
      <c r="V25" s="938">
        <v>6.4863</v>
      </c>
      <c r="W25" s="938">
        <v>2.9279000000000002</v>
      </c>
      <c r="X25" s="938">
        <v>5.9554</v>
      </c>
      <c r="Y25" s="938">
        <v>2.4666000000000001</v>
      </c>
      <c r="Z25" s="938">
        <v>6.5622000000000007</v>
      </c>
      <c r="AA25" s="938">
        <v>3.0276000000000001</v>
      </c>
      <c r="AB25" s="938">
        <v>5.6668000000000003</v>
      </c>
      <c r="AC25" s="938">
        <v>2.1411000000000002</v>
      </c>
      <c r="AD25" s="938">
        <v>6.2198000000000002</v>
      </c>
      <c r="AE25" s="938">
        <v>2.7480000000000002</v>
      </c>
      <c r="AF25" s="938">
        <v>6.9936000000000007</v>
      </c>
      <c r="AG25" s="938">
        <v>3.6341000000000001</v>
      </c>
      <c r="AH25" s="938">
        <v>5.4089</v>
      </c>
      <c r="AI25" s="938">
        <v>1.9284000000000001</v>
      </c>
      <c r="AJ25" s="938">
        <v>7.0135000000000005</v>
      </c>
      <c r="AK25" s="938">
        <v>3.5142000000000002</v>
      </c>
      <c r="AL25" s="938">
        <v>7.657</v>
      </c>
      <c r="AM25" s="938">
        <v>4.2107000000000001</v>
      </c>
      <c r="AN25" s="938">
        <v>8.3842999999999996</v>
      </c>
      <c r="AO25" s="938">
        <v>5.0274000000000001</v>
      </c>
      <c r="AP25" s="938">
        <v>8.5823</v>
      </c>
      <c r="AQ25" s="938">
        <v>5.1792000000000007</v>
      </c>
      <c r="AR25" s="938">
        <v>9.1723999999999997</v>
      </c>
      <c r="AS25" s="938">
        <v>5.8097000000000003</v>
      </c>
      <c r="AT25" s="938">
        <v>9.1820000000000004</v>
      </c>
      <c r="AU25" s="938">
        <v>5.9321000000000002</v>
      </c>
      <c r="AV25" s="938">
        <v>9.0479000000000003</v>
      </c>
      <c r="AW25" s="938">
        <v>5.8969000000000005</v>
      </c>
      <c r="AX25" s="938">
        <v>8.7368000000000006</v>
      </c>
      <c r="AY25" s="938">
        <v>5.5579000000000001</v>
      </c>
      <c r="AZ25" s="938">
        <v>9.2821999999999996</v>
      </c>
      <c r="BA25" s="938">
        <v>6.0703000000000005</v>
      </c>
      <c r="BB25" s="938">
        <v>8.859</v>
      </c>
      <c r="BC25" s="938">
        <v>5.5265000000000004</v>
      </c>
      <c r="BD25" s="938">
        <v>9.1737000000000002</v>
      </c>
      <c r="BE25" s="938">
        <v>5.6547000000000001</v>
      </c>
      <c r="BF25" s="938">
        <v>9.5886000000000013</v>
      </c>
      <c r="BG25" s="938">
        <v>5.7718000000000007</v>
      </c>
      <c r="BH25" s="938">
        <v>9.7447999999999997</v>
      </c>
      <c r="BI25" s="938">
        <v>5.7107000000000001</v>
      </c>
      <c r="BJ25" s="938">
        <v>10.447600000000001</v>
      </c>
      <c r="BK25" s="938">
        <v>5.9066999999999998</v>
      </c>
    </row>
    <row r="26" spans="1:63" ht="3" customHeight="1" thickBot="1">
      <c r="A26" s="919"/>
      <c r="B26" s="253"/>
      <c r="C26" s="253"/>
      <c r="D26" s="253"/>
      <c r="E26" s="253"/>
      <c r="F26" s="253"/>
      <c r="G26" s="253"/>
      <c r="H26" s="253"/>
      <c r="I26" s="253"/>
      <c r="J26" s="1011"/>
      <c r="K26" s="253"/>
      <c r="L26" s="253"/>
      <c r="M26" s="253"/>
      <c r="N26" s="253"/>
      <c r="O26" s="253"/>
      <c r="P26" s="253"/>
      <c r="Q26" s="253"/>
      <c r="R26" s="253"/>
      <c r="S26" s="253"/>
      <c r="T26" s="253"/>
      <c r="U26" s="253"/>
      <c r="V26" s="253"/>
      <c r="W26" s="253"/>
      <c r="X26" s="253"/>
      <c r="Y26" s="253"/>
      <c r="Z26" s="253"/>
      <c r="AA26" s="253"/>
      <c r="AB26" s="253"/>
      <c r="AC26" s="253"/>
      <c r="AD26" s="253"/>
      <c r="AE26" s="253"/>
      <c r="AF26" s="253"/>
      <c r="AG26" s="253"/>
      <c r="AH26" s="253"/>
      <c r="AI26" s="253"/>
      <c r="AJ26" s="253"/>
      <c r="AK26" s="253"/>
      <c r="AL26" s="253"/>
      <c r="AM26" s="253"/>
      <c r="AN26" s="253"/>
      <c r="AO26" s="253"/>
      <c r="AP26" s="253"/>
      <c r="AQ26" s="253"/>
      <c r="AR26" s="253"/>
      <c r="AS26" s="253"/>
      <c r="AT26" s="253"/>
      <c r="AU26" s="253"/>
      <c r="AV26" s="253"/>
      <c r="AW26" s="253"/>
      <c r="AX26" s="253"/>
      <c r="AY26" s="253"/>
      <c r="AZ26" s="253"/>
      <c r="BA26" s="253"/>
      <c r="BB26" s="253"/>
      <c r="BC26" s="253"/>
      <c r="BD26" s="253"/>
      <c r="BE26" s="253"/>
      <c r="BF26" s="253"/>
      <c r="BG26" s="253"/>
      <c r="BH26" s="253"/>
      <c r="BI26" s="253"/>
      <c r="BJ26" s="253"/>
      <c r="BK26" s="253"/>
    </row>
    <row r="27" spans="1:63">
      <c r="A27" s="915" t="s">
        <v>205</v>
      </c>
      <c r="J27" s="1013"/>
    </row>
    <row r="28" spans="1:63">
      <c r="A28" s="944" t="s">
        <v>1142</v>
      </c>
      <c r="P28" s="943"/>
    </row>
    <row r="29" spans="1:63">
      <c r="A29" s="1014" t="s">
        <v>1143</v>
      </c>
      <c r="P29" s="943"/>
    </row>
    <row r="30" spans="1:63">
      <c r="A30" s="1014" t="s">
        <v>1227</v>
      </c>
      <c r="C30" s="1015"/>
      <c r="D30" s="1015"/>
      <c r="E30" s="1015"/>
      <c r="P30" s="943"/>
      <c r="Q30" s="1016"/>
    </row>
    <row r="43" spans="16:17">
      <c r="P43" s="123">
        <v>700</v>
      </c>
      <c r="Q43" s="123">
        <v>300</v>
      </c>
    </row>
    <row r="44" spans="16:17">
      <c r="P44" s="123">
        <v>800</v>
      </c>
      <c r="Q44" s="123">
        <v>800</v>
      </c>
    </row>
    <row r="101" spans="3:3">
      <c r="C101" s="123" t="s">
        <v>193</v>
      </c>
    </row>
  </sheetData>
  <sheetProtection password="C3DF"/>
  <mergeCells count="32">
    <mergeCell ref="A2:BI2"/>
    <mergeCell ref="A3:BI3"/>
    <mergeCell ref="AX5:AY5"/>
    <mergeCell ref="AZ5:BA5"/>
    <mergeCell ref="BB5:BC5"/>
    <mergeCell ref="BD5:BE5"/>
    <mergeCell ref="BF5:BG5"/>
    <mergeCell ref="BH5:BI5"/>
    <mergeCell ref="BJ5:BK5"/>
    <mergeCell ref="AZ6:BA6"/>
    <mergeCell ref="BB6:BC6"/>
    <mergeCell ref="BD6:BE6"/>
    <mergeCell ref="BF6:BG6"/>
    <mergeCell ref="BH6:BI6"/>
    <mergeCell ref="BJ6:BK6"/>
    <mergeCell ref="A15:BI15"/>
    <mergeCell ref="A16:BI16"/>
    <mergeCell ref="AX18:AY18"/>
    <mergeCell ref="AZ18:BA18"/>
    <mergeCell ref="BB18:BC18"/>
    <mergeCell ref="BD18:BE18"/>
    <mergeCell ref="BF18:BG18"/>
    <mergeCell ref="BH18:BI18"/>
    <mergeCell ref="BJ18:BK18"/>
    <mergeCell ref="AV19:AW19"/>
    <mergeCell ref="AX19:AY19"/>
    <mergeCell ref="AZ19:BA19"/>
    <mergeCell ref="BB19:BC19"/>
    <mergeCell ref="BD19:BE19"/>
    <mergeCell ref="BF19:BG19"/>
    <mergeCell ref="BH19:BI19"/>
    <mergeCell ref="BJ19:BK19"/>
  </mergeCells>
  <printOptions horizontalCentered="1" verticalCentered="1"/>
  <pageMargins left="0.78740157480314965" right="0.78740157480314965" top="0.98425196850393704" bottom="0.98425196850393704" header="0.59055118110236227" footer="0.59055118110236227"/>
  <pageSetup paperSize="9" scale="10" orientation="landscape" useFirstPageNumber="1" verticalDpi="300" r:id="rId1"/>
  <headerFooter alignWithMargins="0"/>
  <colBreaks count="1" manualBreakCount="1">
    <brk id="53" max="43" man="1"/>
  </col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0190F9-5139-4165-A129-90FA9265CFDC}">
  <sheetPr codeName="Hoja51">
    <pageSetUpPr fitToPage="1"/>
  </sheetPr>
  <dimension ref="A1:H239"/>
  <sheetViews>
    <sheetView workbookViewId="0">
      <pane xSplit="1" ySplit="6" topLeftCell="B212" activePane="bottomRight" state="frozen"/>
      <selection pane="topRight" activeCell="B1" sqref="B1"/>
      <selection pane="bottomLeft" activeCell="A7" sqref="A7"/>
      <selection pane="bottomRight"/>
    </sheetView>
  </sheetViews>
  <sheetFormatPr baseColWidth="10" defaultColWidth="11.44140625" defaultRowHeight="13.2"/>
  <cols>
    <col min="1" max="1" width="12" style="123" customWidth="1"/>
    <col min="2" max="2" width="17.5546875" style="123" customWidth="1"/>
    <col min="3" max="3" width="12.33203125" style="123" customWidth="1"/>
    <col min="4" max="6" width="17.5546875" style="123" customWidth="1"/>
    <col min="7" max="7" width="13.88671875" style="123" customWidth="1"/>
    <col min="8" max="8" width="17.5546875" style="123" customWidth="1"/>
    <col min="9" max="15" width="11.44140625" style="123"/>
    <col min="16" max="17" width="16.5546875" style="123" customWidth="1"/>
    <col min="18" max="256" width="11.44140625" style="123"/>
    <col min="257" max="257" width="12" style="123" customWidth="1"/>
    <col min="258" max="258" width="17.5546875" style="123" customWidth="1"/>
    <col min="259" max="259" width="12.33203125" style="123" customWidth="1"/>
    <col min="260" max="262" width="17.5546875" style="123" customWidth="1"/>
    <col min="263" max="263" width="13.88671875" style="123" customWidth="1"/>
    <col min="264" max="264" width="17.5546875" style="123" customWidth="1"/>
    <col min="265" max="271" width="11.44140625" style="123"/>
    <col min="272" max="273" width="16.5546875" style="123" customWidth="1"/>
    <col min="274" max="512" width="11.44140625" style="123"/>
    <col min="513" max="513" width="12" style="123" customWidth="1"/>
    <col min="514" max="514" width="17.5546875" style="123" customWidth="1"/>
    <col min="515" max="515" width="12.33203125" style="123" customWidth="1"/>
    <col min="516" max="518" width="17.5546875" style="123" customWidth="1"/>
    <col min="519" max="519" width="13.88671875" style="123" customWidth="1"/>
    <col min="520" max="520" width="17.5546875" style="123" customWidth="1"/>
    <col min="521" max="527" width="11.44140625" style="123"/>
    <col min="528" max="529" width="16.5546875" style="123" customWidth="1"/>
    <col min="530" max="768" width="11.44140625" style="123"/>
    <col min="769" max="769" width="12" style="123" customWidth="1"/>
    <col min="770" max="770" width="17.5546875" style="123" customWidth="1"/>
    <col min="771" max="771" width="12.33203125" style="123" customWidth="1"/>
    <col min="772" max="774" width="17.5546875" style="123" customWidth="1"/>
    <col min="775" max="775" width="13.88671875" style="123" customWidth="1"/>
    <col min="776" max="776" width="17.5546875" style="123" customWidth="1"/>
    <col min="777" max="783" width="11.44140625" style="123"/>
    <col min="784" max="785" width="16.5546875" style="123" customWidth="1"/>
    <col min="786" max="1024" width="11.44140625" style="123"/>
    <col min="1025" max="1025" width="12" style="123" customWidth="1"/>
    <col min="1026" max="1026" width="17.5546875" style="123" customWidth="1"/>
    <col min="1027" max="1027" width="12.33203125" style="123" customWidth="1"/>
    <col min="1028" max="1030" width="17.5546875" style="123" customWidth="1"/>
    <col min="1031" max="1031" width="13.88671875" style="123" customWidth="1"/>
    <col min="1032" max="1032" width="17.5546875" style="123" customWidth="1"/>
    <col min="1033" max="1039" width="11.44140625" style="123"/>
    <col min="1040" max="1041" width="16.5546875" style="123" customWidth="1"/>
    <col min="1042" max="1280" width="11.44140625" style="123"/>
    <col min="1281" max="1281" width="12" style="123" customWidth="1"/>
    <col min="1282" max="1282" width="17.5546875" style="123" customWidth="1"/>
    <col min="1283" max="1283" width="12.33203125" style="123" customWidth="1"/>
    <col min="1284" max="1286" width="17.5546875" style="123" customWidth="1"/>
    <col min="1287" max="1287" width="13.88671875" style="123" customWidth="1"/>
    <col min="1288" max="1288" width="17.5546875" style="123" customWidth="1"/>
    <col min="1289" max="1295" width="11.44140625" style="123"/>
    <col min="1296" max="1297" width="16.5546875" style="123" customWidth="1"/>
    <col min="1298" max="1536" width="11.44140625" style="123"/>
    <col min="1537" max="1537" width="12" style="123" customWidth="1"/>
    <col min="1538" max="1538" width="17.5546875" style="123" customWidth="1"/>
    <col min="1539" max="1539" width="12.33203125" style="123" customWidth="1"/>
    <col min="1540" max="1542" width="17.5546875" style="123" customWidth="1"/>
    <col min="1543" max="1543" width="13.88671875" style="123" customWidth="1"/>
    <col min="1544" max="1544" width="17.5546875" style="123" customWidth="1"/>
    <col min="1545" max="1551" width="11.44140625" style="123"/>
    <col min="1552" max="1553" width="16.5546875" style="123" customWidth="1"/>
    <col min="1554" max="1792" width="11.44140625" style="123"/>
    <col min="1793" max="1793" width="12" style="123" customWidth="1"/>
    <col min="1794" max="1794" width="17.5546875" style="123" customWidth="1"/>
    <col min="1795" max="1795" width="12.33203125" style="123" customWidth="1"/>
    <col min="1796" max="1798" width="17.5546875" style="123" customWidth="1"/>
    <col min="1799" max="1799" width="13.88671875" style="123" customWidth="1"/>
    <col min="1800" max="1800" width="17.5546875" style="123" customWidth="1"/>
    <col min="1801" max="1807" width="11.44140625" style="123"/>
    <col min="1808" max="1809" width="16.5546875" style="123" customWidth="1"/>
    <col min="1810" max="2048" width="11.44140625" style="123"/>
    <col min="2049" max="2049" width="12" style="123" customWidth="1"/>
    <col min="2050" max="2050" width="17.5546875" style="123" customWidth="1"/>
    <col min="2051" max="2051" width="12.33203125" style="123" customWidth="1"/>
    <col min="2052" max="2054" width="17.5546875" style="123" customWidth="1"/>
    <col min="2055" max="2055" width="13.88671875" style="123" customWidth="1"/>
    <col min="2056" max="2056" width="17.5546875" style="123" customWidth="1"/>
    <col min="2057" max="2063" width="11.44140625" style="123"/>
    <col min="2064" max="2065" width="16.5546875" style="123" customWidth="1"/>
    <col min="2066" max="2304" width="11.44140625" style="123"/>
    <col min="2305" max="2305" width="12" style="123" customWidth="1"/>
    <col min="2306" max="2306" width="17.5546875" style="123" customWidth="1"/>
    <col min="2307" max="2307" width="12.33203125" style="123" customWidth="1"/>
    <col min="2308" max="2310" width="17.5546875" style="123" customWidth="1"/>
    <col min="2311" max="2311" width="13.88671875" style="123" customWidth="1"/>
    <col min="2312" max="2312" width="17.5546875" style="123" customWidth="1"/>
    <col min="2313" max="2319" width="11.44140625" style="123"/>
    <col min="2320" max="2321" width="16.5546875" style="123" customWidth="1"/>
    <col min="2322" max="2560" width="11.44140625" style="123"/>
    <col min="2561" max="2561" width="12" style="123" customWidth="1"/>
    <col min="2562" max="2562" width="17.5546875" style="123" customWidth="1"/>
    <col min="2563" max="2563" width="12.33203125" style="123" customWidth="1"/>
    <col min="2564" max="2566" width="17.5546875" style="123" customWidth="1"/>
    <col min="2567" max="2567" width="13.88671875" style="123" customWidth="1"/>
    <col min="2568" max="2568" width="17.5546875" style="123" customWidth="1"/>
    <col min="2569" max="2575" width="11.44140625" style="123"/>
    <col min="2576" max="2577" width="16.5546875" style="123" customWidth="1"/>
    <col min="2578" max="2816" width="11.44140625" style="123"/>
    <col min="2817" max="2817" width="12" style="123" customWidth="1"/>
    <col min="2818" max="2818" width="17.5546875" style="123" customWidth="1"/>
    <col min="2819" max="2819" width="12.33203125" style="123" customWidth="1"/>
    <col min="2820" max="2822" width="17.5546875" style="123" customWidth="1"/>
    <col min="2823" max="2823" width="13.88671875" style="123" customWidth="1"/>
    <col min="2824" max="2824" width="17.5546875" style="123" customWidth="1"/>
    <col min="2825" max="2831" width="11.44140625" style="123"/>
    <col min="2832" max="2833" width="16.5546875" style="123" customWidth="1"/>
    <col min="2834" max="3072" width="11.44140625" style="123"/>
    <col min="3073" max="3073" width="12" style="123" customWidth="1"/>
    <col min="3074" max="3074" width="17.5546875" style="123" customWidth="1"/>
    <col min="3075" max="3075" width="12.33203125" style="123" customWidth="1"/>
    <col min="3076" max="3078" width="17.5546875" style="123" customWidth="1"/>
    <col min="3079" max="3079" width="13.88671875" style="123" customWidth="1"/>
    <col min="3080" max="3080" width="17.5546875" style="123" customWidth="1"/>
    <col min="3081" max="3087" width="11.44140625" style="123"/>
    <col min="3088" max="3089" width="16.5546875" style="123" customWidth="1"/>
    <col min="3090" max="3328" width="11.44140625" style="123"/>
    <col min="3329" max="3329" width="12" style="123" customWidth="1"/>
    <col min="3330" max="3330" width="17.5546875" style="123" customWidth="1"/>
    <col min="3331" max="3331" width="12.33203125" style="123" customWidth="1"/>
    <col min="3332" max="3334" width="17.5546875" style="123" customWidth="1"/>
    <col min="3335" max="3335" width="13.88671875" style="123" customWidth="1"/>
    <col min="3336" max="3336" width="17.5546875" style="123" customWidth="1"/>
    <col min="3337" max="3343" width="11.44140625" style="123"/>
    <col min="3344" max="3345" width="16.5546875" style="123" customWidth="1"/>
    <col min="3346" max="3584" width="11.44140625" style="123"/>
    <col min="3585" max="3585" width="12" style="123" customWidth="1"/>
    <col min="3586" max="3586" width="17.5546875" style="123" customWidth="1"/>
    <col min="3587" max="3587" width="12.33203125" style="123" customWidth="1"/>
    <col min="3588" max="3590" width="17.5546875" style="123" customWidth="1"/>
    <col min="3591" max="3591" width="13.88671875" style="123" customWidth="1"/>
    <col min="3592" max="3592" width="17.5546875" style="123" customWidth="1"/>
    <col min="3593" max="3599" width="11.44140625" style="123"/>
    <col min="3600" max="3601" width="16.5546875" style="123" customWidth="1"/>
    <col min="3602" max="3840" width="11.44140625" style="123"/>
    <col min="3841" max="3841" width="12" style="123" customWidth="1"/>
    <col min="3842" max="3842" width="17.5546875" style="123" customWidth="1"/>
    <col min="3843" max="3843" width="12.33203125" style="123" customWidth="1"/>
    <col min="3844" max="3846" width="17.5546875" style="123" customWidth="1"/>
    <col min="3847" max="3847" width="13.88671875" style="123" customWidth="1"/>
    <col min="3848" max="3848" width="17.5546875" style="123" customWidth="1"/>
    <col min="3849" max="3855" width="11.44140625" style="123"/>
    <col min="3856" max="3857" width="16.5546875" style="123" customWidth="1"/>
    <col min="3858" max="4096" width="11.44140625" style="123"/>
    <col min="4097" max="4097" width="12" style="123" customWidth="1"/>
    <col min="4098" max="4098" width="17.5546875" style="123" customWidth="1"/>
    <col min="4099" max="4099" width="12.33203125" style="123" customWidth="1"/>
    <col min="4100" max="4102" width="17.5546875" style="123" customWidth="1"/>
    <col min="4103" max="4103" width="13.88671875" style="123" customWidth="1"/>
    <col min="4104" max="4104" width="17.5546875" style="123" customWidth="1"/>
    <col min="4105" max="4111" width="11.44140625" style="123"/>
    <col min="4112" max="4113" width="16.5546875" style="123" customWidth="1"/>
    <col min="4114" max="4352" width="11.44140625" style="123"/>
    <col min="4353" max="4353" width="12" style="123" customWidth="1"/>
    <col min="4354" max="4354" width="17.5546875" style="123" customWidth="1"/>
    <col min="4355" max="4355" width="12.33203125" style="123" customWidth="1"/>
    <col min="4356" max="4358" width="17.5546875" style="123" customWidth="1"/>
    <col min="4359" max="4359" width="13.88671875" style="123" customWidth="1"/>
    <col min="4360" max="4360" width="17.5546875" style="123" customWidth="1"/>
    <col min="4361" max="4367" width="11.44140625" style="123"/>
    <col min="4368" max="4369" width="16.5546875" style="123" customWidth="1"/>
    <col min="4370" max="4608" width="11.44140625" style="123"/>
    <col min="4609" max="4609" width="12" style="123" customWidth="1"/>
    <col min="4610" max="4610" width="17.5546875" style="123" customWidth="1"/>
    <col min="4611" max="4611" width="12.33203125" style="123" customWidth="1"/>
    <col min="4612" max="4614" width="17.5546875" style="123" customWidth="1"/>
    <col min="4615" max="4615" width="13.88671875" style="123" customWidth="1"/>
    <col min="4616" max="4616" width="17.5546875" style="123" customWidth="1"/>
    <col min="4617" max="4623" width="11.44140625" style="123"/>
    <col min="4624" max="4625" width="16.5546875" style="123" customWidth="1"/>
    <col min="4626" max="4864" width="11.44140625" style="123"/>
    <col min="4865" max="4865" width="12" style="123" customWidth="1"/>
    <col min="4866" max="4866" width="17.5546875" style="123" customWidth="1"/>
    <col min="4867" max="4867" width="12.33203125" style="123" customWidth="1"/>
    <col min="4868" max="4870" width="17.5546875" style="123" customWidth="1"/>
    <col min="4871" max="4871" width="13.88671875" style="123" customWidth="1"/>
    <col min="4872" max="4872" width="17.5546875" style="123" customWidth="1"/>
    <col min="4873" max="4879" width="11.44140625" style="123"/>
    <col min="4880" max="4881" width="16.5546875" style="123" customWidth="1"/>
    <col min="4882" max="5120" width="11.44140625" style="123"/>
    <col min="5121" max="5121" width="12" style="123" customWidth="1"/>
    <col min="5122" max="5122" width="17.5546875" style="123" customWidth="1"/>
    <col min="5123" max="5123" width="12.33203125" style="123" customWidth="1"/>
    <col min="5124" max="5126" width="17.5546875" style="123" customWidth="1"/>
    <col min="5127" max="5127" width="13.88671875" style="123" customWidth="1"/>
    <col min="5128" max="5128" width="17.5546875" style="123" customWidth="1"/>
    <col min="5129" max="5135" width="11.44140625" style="123"/>
    <col min="5136" max="5137" width="16.5546875" style="123" customWidth="1"/>
    <col min="5138" max="5376" width="11.44140625" style="123"/>
    <col min="5377" max="5377" width="12" style="123" customWidth="1"/>
    <col min="5378" max="5378" width="17.5546875" style="123" customWidth="1"/>
    <col min="5379" max="5379" width="12.33203125" style="123" customWidth="1"/>
    <col min="5380" max="5382" width="17.5546875" style="123" customWidth="1"/>
    <col min="5383" max="5383" width="13.88671875" style="123" customWidth="1"/>
    <col min="5384" max="5384" width="17.5546875" style="123" customWidth="1"/>
    <col min="5385" max="5391" width="11.44140625" style="123"/>
    <col min="5392" max="5393" width="16.5546875" style="123" customWidth="1"/>
    <col min="5394" max="5632" width="11.44140625" style="123"/>
    <col min="5633" max="5633" width="12" style="123" customWidth="1"/>
    <col min="5634" max="5634" width="17.5546875" style="123" customWidth="1"/>
    <col min="5635" max="5635" width="12.33203125" style="123" customWidth="1"/>
    <col min="5636" max="5638" width="17.5546875" style="123" customWidth="1"/>
    <col min="5639" max="5639" width="13.88671875" style="123" customWidth="1"/>
    <col min="5640" max="5640" width="17.5546875" style="123" customWidth="1"/>
    <col min="5641" max="5647" width="11.44140625" style="123"/>
    <col min="5648" max="5649" width="16.5546875" style="123" customWidth="1"/>
    <col min="5650" max="5888" width="11.44140625" style="123"/>
    <col min="5889" max="5889" width="12" style="123" customWidth="1"/>
    <col min="5890" max="5890" width="17.5546875" style="123" customWidth="1"/>
    <col min="5891" max="5891" width="12.33203125" style="123" customWidth="1"/>
    <col min="5892" max="5894" width="17.5546875" style="123" customWidth="1"/>
    <col min="5895" max="5895" width="13.88671875" style="123" customWidth="1"/>
    <col min="5896" max="5896" width="17.5546875" style="123" customWidth="1"/>
    <col min="5897" max="5903" width="11.44140625" style="123"/>
    <col min="5904" max="5905" width="16.5546875" style="123" customWidth="1"/>
    <col min="5906" max="6144" width="11.44140625" style="123"/>
    <col min="6145" max="6145" width="12" style="123" customWidth="1"/>
    <col min="6146" max="6146" width="17.5546875" style="123" customWidth="1"/>
    <col min="6147" max="6147" width="12.33203125" style="123" customWidth="1"/>
    <col min="6148" max="6150" width="17.5546875" style="123" customWidth="1"/>
    <col min="6151" max="6151" width="13.88671875" style="123" customWidth="1"/>
    <col min="6152" max="6152" width="17.5546875" style="123" customWidth="1"/>
    <col min="6153" max="6159" width="11.44140625" style="123"/>
    <col min="6160" max="6161" width="16.5546875" style="123" customWidth="1"/>
    <col min="6162" max="6400" width="11.44140625" style="123"/>
    <col min="6401" max="6401" width="12" style="123" customWidth="1"/>
    <col min="6402" max="6402" width="17.5546875" style="123" customWidth="1"/>
    <col min="6403" max="6403" width="12.33203125" style="123" customWidth="1"/>
    <col min="6404" max="6406" width="17.5546875" style="123" customWidth="1"/>
    <col min="6407" max="6407" width="13.88671875" style="123" customWidth="1"/>
    <col min="6408" max="6408" width="17.5546875" style="123" customWidth="1"/>
    <col min="6409" max="6415" width="11.44140625" style="123"/>
    <col min="6416" max="6417" width="16.5546875" style="123" customWidth="1"/>
    <col min="6418" max="6656" width="11.44140625" style="123"/>
    <col min="6657" max="6657" width="12" style="123" customWidth="1"/>
    <col min="6658" max="6658" width="17.5546875" style="123" customWidth="1"/>
    <col min="6659" max="6659" width="12.33203125" style="123" customWidth="1"/>
    <col min="6660" max="6662" width="17.5546875" style="123" customWidth="1"/>
    <col min="6663" max="6663" width="13.88671875" style="123" customWidth="1"/>
    <col min="6664" max="6664" width="17.5546875" style="123" customWidth="1"/>
    <col min="6665" max="6671" width="11.44140625" style="123"/>
    <col min="6672" max="6673" width="16.5546875" style="123" customWidth="1"/>
    <col min="6674" max="6912" width="11.44140625" style="123"/>
    <col min="6913" max="6913" width="12" style="123" customWidth="1"/>
    <col min="6914" max="6914" width="17.5546875" style="123" customWidth="1"/>
    <col min="6915" max="6915" width="12.33203125" style="123" customWidth="1"/>
    <col min="6916" max="6918" width="17.5546875" style="123" customWidth="1"/>
    <col min="6919" max="6919" width="13.88671875" style="123" customWidth="1"/>
    <col min="6920" max="6920" width="17.5546875" style="123" customWidth="1"/>
    <col min="6921" max="6927" width="11.44140625" style="123"/>
    <col min="6928" max="6929" width="16.5546875" style="123" customWidth="1"/>
    <col min="6930" max="7168" width="11.44140625" style="123"/>
    <col min="7169" max="7169" width="12" style="123" customWidth="1"/>
    <col min="7170" max="7170" width="17.5546875" style="123" customWidth="1"/>
    <col min="7171" max="7171" width="12.33203125" style="123" customWidth="1"/>
    <col min="7172" max="7174" width="17.5546875" style="123" customWidth="1"/>
    <col min="7175" max="7175" width="13.88671875" style="123" customWidth="1"/>
    <col min="7176" max="7176" width="17.5546875" style="123" customWidth="1"/>
    <col min="7177" max="7183" width="11.44140625" style="123"/>
    <col min="7184" max="7185" width="16.5546875" style="123" customWidth="1"/>
    <col min="7186" max="7424" width="11.44140625" style="123"/>
    <col min="7425" max="7425" width="12" style="123" customWidth="1"/>
    <col min="7426" max="7426" width="17.5546875" style="123" customWidth="1"/>
    <col min="7427" max="7427" width="12.33203125" style="123" customWidth="1"/>
    <col min="7428" max="7430" width="17.5546875" style="123" customWidth="1"/>
    <col min="7431" max="7431" width="13.88671875" style="123" customWidth="1"/>
    <col min="7432" max="7432" width="17.5546875" style="123" customWidth="1"/>
    <col min="7433" max="7439" width="11.44140625" style="123"/>
    <col min="7440" max="7441" width="16.5546875" style="123" customWidth="1"/>
    <col min="7442" max="7680" width="11.44140625" style="123"/>
    <col min="7681" max="7681" width="12" style="123" customWidth="1"/>
    <col min="7682" max="7682" width="17.5546875" style="123" customWidth="1"/>
    <col min="7683" max="7683" width="12.33203125" style="123" customWidth="1"/>
    <col min="7684" max="7686" width="17.5546875" style="123" customWidth="1"/>
    <col min="7687" max="7687" width="13.88671875" style="123" customWidth="1"/>
    <col min="7688" max="7688" width="17.5546875" style="123" customWidth="1"/>
    <col min="7689" max="7695" width="11.44140625" style="123"/>
    <col min="7696" max="7697" width="16.5546875" style="123" customWidth="1"/>
    <col min="7698" max="7936" width="11.44140625" style="123"/>
    <col min="7937" max="7937" width="12" style="123" customWidth="1"/>
    <col min="7938" max="7938" width="17.5546875" style="123" customWidth="1"/>
    <col min="7939" max="7939" width="12.33203125" style="123" customWidth="1"/>
    <col min="7940" max="7942" width="17.5546875" style="123" customWidth="1"/>
    <col min="7943" max="7943" width="13.88671875" style="123" customWidth="1"/>
    <col min="7944" max="7944" width="17.5546875" style="123" customWidth="1"/>
    <col min="7945" max="7951" width="11.44140625" style="123"/>
    <col min="7952" max="7953" width="16.5546875" style="123" customWidth="1"/>
    <col min="7954" max="8192" width="11.44140625" style="123"/>
    <col min="8193" max="8193" width="12" style="123" customWidth="1"/>
    <col min="8194" max="8194" width="17.5546875" style="123" customWidth="1"/>
    <col min="8195" max="8195" width="12.33203125" style="123" customWidth="1"/>
    <col min="8196" max="8198" width="17.5546875" style="123" customWidth="1"/>
    <col min="8199" max="8199" width="13.88671875" style="123" customWidth="1"/>
    <col min="8200" max="8200" width="17.5546875" style="123" customWidth="1"/>
    <col min="8201" max="8207" width="11.44140625" style="123"/>
    <col min="8208" max="8209" width="16.5546875" style="123" customWidth="1"/>
    <col min="8210" max="8448" width="11.44140625" style="123"/>
    <col min="8449" max="8449" width="12" style="123" customWidth="1"/>
    <col min="8450" max="8450" width="17.5546875" style="123" customWidth="1"/>
    <col min="8451" max="8451" width="12.33203125" style="123" customWidth="1"/>
    <col min="8452" max="8454" width="17.5546875" style="123" customWidth="1"/>
    <col min="8455" max="8455" width="13.88671875" style="123" customWidth="1"/>
    <col min="8456" max="8456" width="17.5546875" style="123" customWidth="1"/>
    <col min="8457" max="8463" width="11.44140625" style="123"/>
    <col min="8464" max="8465" width="16.5546875" style="123" customWidth="1"/>
    <col min="8466" max="8704" width="11.44140625" style="123"/>
    <col min="8705" max="8705" width="12" style="123" customWidth="1"/>
    <col min="8706" max="8706" width="17.5546875" style="123" customWidth="1"/>
    <col min="8707" max="8707" width="12.33203125" style="123" customWidth="1"/>
    <col min="8708" max="8710" width="17.5546875" style="123" customWidth="1"/>
    <col min="8711" max="8711" width="13.88671875" style="123" customWidth="1"/>
    <col min="8712" max="8712" width="17.5546875" style="123" customWidth="1"/>
    <col min="8713" max="8719" width="11.44140625" style="123"/>
    <col min="8720" max="8721" width="16.5546875" style="123" customWidth="1"/>
    <col min="8722" max="8960" width="11.44140625" style="123"/>
    <col min="8961" max="8961" width="12" style="123" customWidth="1"/>
    <col min="8962" max="8962" width="17.5546875" style="123" customWidth="1"/>
    <col min="8963" max="8963" width="12.33203125" style="123" customWidth="1"/>
    <col min="8964" max="8966" width="17.5546875" style="123" customWidth="1"/>
    <col min="8967" max="8967" width="13.88671875" style="123" customWidth="1"/>
    <col min="8968" max="8968" width="17.5546875" style="123" customWidth="1"/>
    <col min="8969" max="8975" width="11.44140625" style="123"/>
    <col min="8976" max="8977" width="16.5546875" style="123" customWidth="1"/>
    <col min="8978" max="9216" width="11.44140625" style="123"/>
    <col min="9217" max="9217" width="12" style="123" customWidth="1"/>
    <col min="9218" max="9218" width="17.5546875" style="123" customWidth="1"/>
    <col min="9219" max="9219" width="12.33203125" style="123" customWidth="1"/>
    <col min="9220" max="9222" width="17.5546875" style="123" customWidth="1"/>
    <col min="9223" max="9223" width="13.88671875" style="123" customWidth="1"/>
    <col min="9224" max="9224" width="17.5546875" style="123" customWidth="1"/>
    <col min="9225" max="9231" width="11.44140625" style="123"/>
    <col min="9232" max="9233" width="16.5546875" style="123" customWidth="1"/>
    <col min="9234" max="9472" width="11.44140625" style="123"/>
    <col min="9473" max="9473" width="12" style="123" customWidth="1"/>
    <col min="9474" max="9474" width="17.5546875" style="123" customWidth="1"/>
    <col min="9475" max="9475" width="12.33203125" style="123" customWidth="1"/>
    <col min="9476" max="9478" width="17.5546875" style="123" customWidth="1"/>
    <col min="9479" max="9479" width="13.88671875" style="123" customWidth="1"/>
    <col min="9480" max="9480" width="17.5546875" style="123" customWidth="1"/>
    <col min="9481" max="9487" width="11.44140625" style="123"/>
    <col min="9488" max="9489" width="16.5546875" style="123" customWidth="1"/>
    <col min="9490" max="9728" width="11.44140625" style="123"/>
    <col min="9729" max="9729" width="12" style="123" customWidth="1"/>
    <col min="9730" max="9730" width="17.5546875" style="123" customWidth="1"/>
    <col min="9731" max="9731" width="12.33203125" style="123" customWidth="1"/>
    <col min="9732" max="9734" width="17.5546875" style="123" customWidth="1"/>
    <col min="9735" max="9735" width="13.88671875" style="123" customWidth="1"/>
    <col min="9736" max="9736" width="17.5546875" style="123" customWidth="1"/>
    <col min="9737" max="9743" width="11.44140625" style="123"/>
    <col min="9744" max="9745" width="16.5546875" style="123" customWidth="1"/>
    <col min="9746" max="9984" width="11.44140625" style="123"/>
    <col min="9985" max="9985" width="12" style="123" customWidth="1"/>
    <col min="9986" max="9986" width="17.5546875" style="123" customWidth="1"/>
    <col min="9987" max="9987" width="12.33203125" style="123" customWidth="1"/>
    <col min="9988" max="9990" width="17.5546875" style="123" customWidth="1"/>
    <col min="9991" max="9991" width="13.88671875" style="123" customWidth="1"/>
    <col min="9992" max="9992" width="17.5546875" style="123" customWidth="1"/>
    <col min="9993" max="9999" width="11.44140625" style="123"/>
    <col min="10000" max="10001" width="16.5546875" style="123" customWidth="1"/>
    <col min="10002" max="10240" width="11.44140625" style="123"/>
    <col min="10241" max="10241" width="12" style="123" customWidth="1"/>
    <col min="10242" max="10242" width="17.5546875" style="123" customWidth="1"/>
    <col min="10243" max="10243" width="12.33203125" style="123" customWidth="1"/>
    <col min="10244" max="10246" width="17.5546875" style="123" customWidth="1"/>
    <col min="10247" max="10247" width="13.88671875" style="123" customWidth="1"/>
    <col min="10248" max="10248" width="17.5546875" style="123" customWidth="1"/>
    <col min="10249" max="10255" width="11.44140625" style="123"/>
    <col min="10256" max="10257" width="16.5546875" style="123" customWidth="1"/>
    <col min="10258" max="10496" width="11.44140625" style="123"/>
    <col min="10497" max="10497" width="12" style="123" customWidth="1"/>
    <col min="10498" max="10498" width="17.5546875" style="123" customWidth="1"/>
    <col min="10499" max="10499" width="12.33203125" style="123" customWidth="1"/>
    <col min="10500" max="10502" width="17.5546875" style="123" customWidth="1"/>
    <col min="10503" max="10503" width="13.88671875" style="123" customWidth="1"/>
    <col min="10504" max="10504" width="17.5546875" style="123" customWidth="1"/>
    <col min="10505" max="10511" width="11.44140625" style="123"/>
    <col min="10512" max="10513" width="16.5546875" style="123" customWidth="1"/>
    <col min="10514" max="10752" width="11.44140625" style="123"/>
    <col min="10753" max="10753" width="12" style="123" customWidth="1"/>
    <col min="10754" max="10754" width="17.5546875" style="123" customWidth="1"/>
    <col min="10755" max="10755" width="12.33203125" style="123" customWidth="1"/>
    <col min="10756" max="10758" width="17.5546875" style="123" customWidth="1"/>
    <col min="10759" max="10759" width="13.88671875" style="123" customWidth="1"/>
    <col min="10760" max="10760" width="17.5546875" style="123" customWidth="1"/>
    <col min="10761" max="10767" width="11.44140625" style="123"/>
    <col min="10768" max="10769" width="16.5546875" style="123" customWidth="1"/>
    <col min="10770" max="11008" width="11.44140625" style="123"/>
    <col min="11009" max="11009" width="12" style="123" customWidth="1"/>
    <col min="11010" max="11010" width="17.5546875" style="123" customWidth="1"/>
    <col min="11011" max="11011" width="12.33203125" style="123" customWidth="1"/>
    <col min="11012" max="11014" width="17.5546875" style="123" customWidth="1"/>
    <col min="11015" max="11015" width="13.88671875" style="123" customWidth="1"/>
    <col min="11016" max="11016" width="17.5546875" style="123" customWidth="1"/>
    <col min="11017" max="11023" width="11.44140625" style="123"/>
    <col min="11024" max="11025" width="16.5546875" style="123" customWidth="1"/>
    <col min="11026" max="11264" width="11.44140625" style="123"/>
    <col min="11265" max="11265" width="12" style="123" customWidth="1"/>
    <col min="11266" max="11266" width="17.5546875" style="123" customWidth="1"/>
    <col min="11267" max="11267" width="12.33203125" style="123" customWidth="1"/>
    <col min="11268" max="11270" width="17.5546875" style="123" customWidth="1"/>
    <col min="11271" max="11271" width="13.88671875" style="123" customWidth="1"/>
    <col min="11272" max="11272" width="17.5546875" style="123" customWidth="1"/>
    <col min="11273" max="11279" width="11.44140625" style="123"/>
    <col min="11280" max="11281" width="16.5546875" style="123" customWidth="1"/>
    <col min="11282" max="11520" width="11.44140625" style="123"/>
    <col min="11521" max="11521" width="12" style="123" customWidth="1"/>
    <col min="11522" max="11522" width="17.5546875" style="123" customWidth="1"/>
    <col min="11523" max="11523" width="12.33203125" style="123" customWidth="1"/>
    <col min="11524" max="11526" width="17.5546875" style="123" customWidth="1"/>
    <col min="11527" max="11527" width="13.88671875" style="123" customWidth="1"/>
    <col min="11528" max="11528" width="17.5546875" style="123" customWidth="1"/>
    <col min="11529" max="11535" width="11.44140625" style="123"/>
    <col min="11536" max="11537" width="16.5546875" style="123" customWidth="1"/>
    <col min="11538" max="11776" width="11.44140625" style="123"/>
    <col min="11777" max="11777" width="12" style="123" customWidth="1"/>
    <col min="11778" max="11778" width="17.5546875" style="123" customWidth="1"/>
    <col min="11779" max="11779" width="12.33203125" style="123" customWidth="1"/>
    <col min="11780" max="11782" width="17.5546875" style="123" customWidth="1"/>
    <col min="11783" max="11783" width="13.88671875" style="123" customWidth="1"/>
    <col min="11784" max="11784" width="17.5546875" style="123" customWidth="1"/>
    <col min="11785" max="11791" width="11.44140625" style="123"/>
    <col min="11792" max="11793" width="16.5546875" style="123" customWidth="1"/>
    <col min="11794" max="12032" width="11.44140625" style="123"/>
    <col min="12033" max="12033" width="12" style="123" customWidth="1"/>
    <col min="12034" max="12034" width="17.5546875" style="123" customWidth="1"/>
    <col min="12035" max="12035" width="12.33203125" style="123" customWidth="1"/>
    <col min="12036" max="12038" width="17.5546875" style="123" customWidth="1"/>
    <col min="12039" max="12039" width="13.88671875" style="123" customWidth="1"/>
    <col min="12040" max="12040" width="17.5546875" style="123" customWidth="1"/>
    <col min="12041" max="12047" width="11.44140625" style="123"/>
    <col min="12048" max="12049" width="16.5546875" style="123" customWidth="1"/>
    <col min="12050" max="12288" width="11.44140625" style="123"/>
    <col min="12289" max="12289" width="12" style="123" customWidth="1"/>
    <col min="12290" max="12290" width="17.5546875" style="123" customWidth="1"/>
    <col min="12291" max="12291" width="12.33203125" style="123" customWidth="1"/>
    <col min="12292" max="12294" width="17.5546875" style="123" customWidth="1"/>
    <col min="12295" max="12295" width="13.88671875" style="123" customWidth="1"/>
    <col min="12296" max="12296" width="17.5546875" style="123" customWidth="1"/>
    <col min="12297" max="12303" width="11.44140625" style="123"/>
    <col min="12304" max="12305" width="16.5546875" style="123" customWidth="1"/>
    <col min="12306" max="12544" width="11.44140625" style="123"/>
    <col min="12545" max="12545" width="12" style="123" customWidth="1"/>
    <col min="12546" max="12546" width="17.5546875" style="123" customWidth="1"/>
    <col min="12547" max="12547" width="12.33203125" style="123" customWidth="1"/>
    <col min="12548" max="12550" width="17.5546875" style="123" customWidth="1"/>
    <col min="12551" max="12551" width="13.88671875" style="123" customWidth="1"/>
    <col min="12552" max="12552" width="17.5546875" style="123" customWidth="1"/>
    <col min="12553" max="12559" width="11.44140625" style="123"/>
    <col min="12560" max="12561" width="16.5546875" style="123" customWidth="1"/>
    <col min="12562" max="12800" width="11.44140625" style="123"/>
    <col min="12801" max="12801" width="12" style="123" customWidth="1"/>
    <col min="12802" max="12802" width="17.5546875" style="123" customWidth="1"/>
    <col min="12803" max="12803" width="12.33203125" style="123" customWidth="1"/>
    <col min="12804" max="12806" width="17.5546875" style="123" customWidth="1"/>
    <col min="12807" max="12807" width="13.88671875" style="123" customWidth="1"/>
    <col min="12808" max="12808" width="17.5546875" style="123" customWidth="1"/>
    <col min="12809" max="12815" width="11.44140625" style="123"/>
    <col min="12816" max="12817" width="16.5546875" style="123" customWidth="1"/>
    <col min="12818" max="13056" width="11.44140625" style="123"/>
    <col min="13057" max="13057" width="12" style="123" customWidth="1"/>
    <col min="13058" max="13058" width="17.5546875" style="123" customWidth="1"/>
    <col min="13059" max="13059" width="12.33203125" style="123" customWidth="1"/>
    <col min="13060" max="13062" width="17.5546875" style="123" customWidth="1"/>
    <col min="13063" max="13063" width="13.88671875" style="123" customWidth="1"/>
    <col min="13064" max="13064" width="17.5546875" style="123" customWidth="1"/>
    <col min="13065" max="13071" width="11.44140625" style="123"/>
    <col min="13072" max="13073" width="16.5546875" style="123" customWidth="1"/>
    <col min="13074" max="13312" width="11.44140625" style="123"/>
    <col min="13313" max="13313" width="12" style="123" customWidth="1"/>
    <col min="13314" max="13314" width="17.5546875" style="123" customWidth="1"/>
    <col min="13315" max="13315" width="12.33203125" style="123" customWidth="1"/>
    <col min="13316" max="13318" width="17.5546875" style="123" customWidth="1"/>
    <col min="13319" max="13319" width="13.88671875" style="123" customWidth="1"/>
    <col min="13320" max="13320" width="17.5546875" style="123" customWidth="1"/>
    <col min="13321" max="13327" width="11.44140625" style="123"/>
    <col min="13328" max="13329" width="16.5546875" style="123" customWidth="1"/>
    <col min="13330" max="13568" width="11.44140625" style="123"/>
    <col min="13569" max="13569" width="12" style="123" customWidth="1"/>
    <col min="13570" max="13570" width="17.5546875" style="123" customWidth="1"/>
    <col min="13571" max="13571" width="12.33203125" style="123" customWidth="1"/>
    <col min="13572" max="13574" width="17.5546875" style="123" customWidth="1"/>
    <col min="13575" max="13575" width="13.88671875" style="123" customWidth="1"/>
    <col min="13576" max="13576" width="17.5546875" style="123" customWidth="1"/>
    <col min="13577" max="13583" width="11.44140625" style="123"/>
    <col min="13584" max="13585" width="16.5546875" style="123" customWidth="1"/>
    <col min="13586" max="13824" width="11.44140625" style="123"/>
    <col min="13825" max="13825" width="12" style="123" customWidth="1"/>
    <col min="13826" max="13826" width="17.5546875" style="123" customWidth="1"/>
    <col min="13827" max="13827" width="12.33203125" style="123" customWidth="1"/>
    <col min="13828" max="13830" width="17.5546875" style="123" customWidth="1"/>
    <col min="13831" max="13831" width="13.88671875" style="123" customWidth="1"/>
    <col min="13832" max="13832" width="17.5546875" style="123" customWidth="1"/>
    <col min="13833" max="13839" width="11.44140625" style="123"/>
    <col min="13840" max="13841" width="16.5546875" style="123" customWidth="1"/>
    <col min="13842" max="14080" width="11.44140625" style="123"/>
    <col min="14081" max="14081" width="12" style="123" customWidth="1"/>
    <col min="14082" max="14082" width="17.5546875" style="123" customWidth="1"/>
    <col min="14083" max="14083" width="12.33203125" style="123" customWidth="1"/>
    <col min="14084" max="14086" width="17.5546875" style="123" customWidth="1"/>
    <col min="14087" max="14087" width="13.88671875" style="123" customWidth="1"/>
    <col min="14088" max="14088" width="17.5546875" style="123" customWidth="1"/>
    <col min="14089" max="14095" width="11.44140625" style="123"/>
    <col min="14096" max="14097" width="16.5546875" style="123" customWidth="1"/>
    <col min="14098" max="14336" width="11.44140625" style="123"/>
    <col min="14337" max="14337" width="12" style="123" customWidth="1"/>
    <col min="14338" max="14338" width="17.5546875" style="123" customWidth="1"/>
    <col min="14339" max="14339" width="12.33203125" style="123" customWidth="1"/>
    <col min="14340" max="14342" width="17.5546875" style="123" customWidth="1"/>
    <col min="14343" max="14343" width="13.88671875" style="123" customWidth="1"/>
    <col min="14344" max="14344" width="17.5546875" style="123" customWidth="1"/>
    <col min="14345" max="14351" width="11.44140625" style="123"/>
    <col min="14352" max="14353" width="16.5546875" style="123" customWidth="1"/>
    <col min="14354" max="14592" width="11.44140625" style="123"/>
    <col min="14593" max="14593" width="12" style="123" customWidth="1"/>
    <col min="14594" max="14594" width="17.5546875" style="123" customWidth="1"/>
    <col min="14595" max="14595" width="12.33203125" style="123" customWidth="1"/>
    <col min="14596" max="14598" width="17.5546875" style="123" customWidth="1"/>
    <col min="14599" max="14599" width="13.88671875" style="123" customWidth="1"/>
    <col min="14600" max="14600" width="17.5546875" style="123" customWidth="1"/>
    <col min="14601" max="14607" width="11.44140625" style="123"/>
    <col min="14608" max="14609" width="16.5546875" style="123" customWidth="1"/>
    <col min="14610" max="14848" width="11.44140625" style="123"/>
    <col min="14849" max="14849" width="12" style="123" customWidth="1"/>
    <col min="14850" max="14850" width="17.5546875" style="123" customWidth="1"/>
    <col min="14851" max="14851" width="12.33203125" style="123" customWidth="1"/>
    <col min="14852" max="14854" width="17.5546875" style="123" customWidth="1"/>
    <col min="14855" max="14855" width="13.88671875" style="123" customWidth="1"/>
    <col min="14856" max="14856" width="17.5546875" style="123" customWidth="1"/>
    <col min="14857" max="14863" width="11.44140625" style="123"/>
    <col min="14864" max="14865" width="16.5546875" style="123" customWidth="1"/>
    <col min="14866" max="15104" width="11.44140625" style="123"/>
    <col min="15105" max="15105" width="12" style="123" customWidth="1"/>
    <col min="15106" max="15106" width="17.5546875" style="123" customWidth="1"/>
    <col min="15107" max="15107" width="12.33203125" style="123" customWidth="1"/>
    <col min="15108" max="15110" width="17.5546875" style="123" customWidth="1"/>
    <col min="15111" max="15111" width="13.88671875" style="123" customWidth="1"/>
    <col min="15112" max="15112" width="17.5546875" style="123" customWidth="1"/>
    <col min="15113" max="15119" width="11.44140625" style="123"/>
    <col min="15120" max="15121" width="16.5546875" style="123" customWidth="1"/>
    <col min="15122" max="15360" width="11.44140625" style="123"/>
    <col min="15361" max="15361" width="12" style="123" customWidth="1"/>
    <col min="15362" max="15362" width="17.5546875" style="123" customWidth="1"/>
    <col min="15363" max="15363" width="12.33203125" style="123" customWidth="1"/>
    <col min="15364" max="15366" width="17.5546875" style="123" customWidth="1"/>
    <col min="15367" max="15367" width="13.88671875" style="123" customWidth="1"/>
    <col min="15368" max="15368" width="17.5546875" style="123" customWidth="1"/>
    <col min="15369" max="15375" width="11.44140625" style="123"/>
    <col min="15376" max="15377" width="16.5546875" style="123" customWidth="1"/>
    <col min="15378" max="15616" width="11.44140625" style="123"/>
    <col min="15617" max="15617" width="12" style="123" customWidth="1"/>
    <col min="15618" max="15618" width="17.5546875" style="123" customWidth="1"/>
    <col min="15619" max="15619" width="12.33203125" style="123" customWidth="1"/>
    <col min="15620" max="15622" width="17.5546875" style="123" customWidth="1"/>
    <col min="15623" max="15623" width="13.88671875" style="123" customWidth="1"/>
    <col min="15624" max="15624" width="17.5546875" style="123" customWidth="1"/>
    <col min="15625" max="15631" width="11.44140625" style="123"/>
    <col min="15632" max="15633" width="16.5546875" style="123" customWidth="1"/>
    <col min="15634" max="15872" width="11.44140625" style="123"/>
    <col min="15873" max="15873" width="12" style="123" customWidth="1"/>
    <col min="15874" max="15874" width="17.5546875" style="123" customWidth="1"/>
    <col min="15875" max="15875" width="12.33203125" style="123" customWidth="1"/>
    <col min="15876" max="15878" width="17.5546875" style="123" customWidth="1"/>
    <col min="15879" max="15879" width="13.88671875" style="123" customWidth="1"/>
    <col min="15880" max="15880" width="17.5546875" style="123" customWidth="1"/>
    <col min="15881" max="15887" width="11.44140625" style="123"/>
    <col min="15888" max="15889" width="16.5546875" style="123" customWidth="1"/>
    <col min="15890" max="16128" width="11.44140625" style="123"/>
    <col min="16129" max="16129" width="12" style="123" customWidth="1"/>
    <col min="16130" max="16130" width="17.5546875" style="123" customWidth="1"/>
    <col min="16131" max="16131" width="12.33203125" style="123" customWidth="1"/>
    <col min="16132" max="16134" width="17.5546875" style="123" customWidth="1"/>
    <col min="16135" max="16135" width="13.88671875" style="123" customWidth="1"/>
    <col min="16136" max="16136" width="17.5546875" style="123" customWidth="1"/>
    <col min="16137" max="16143" width="11.44140625" style="123"/>
    <col min="16144" max="16145" width="16.5546875" style="123" customWidth="1"/>
    <col min="16146" max="16384" width="11.44140625" style="123"/>
  </cols>
  <sheetData>
    <row r="1" spans="1:8">
      <c r="A1" s="18"/>
    </row>
    <row r="2" spans="1:8" ht="45.6">
      <c r="A2" s="1017" t="s">
        <v>59</v>
      </c>
      <c r="B2" s="1017"/>
      <c r="C2" s="771"/>
      <c r="D2" s="614"/>
      <c r="E2" s="614"/>
      <c r="F2" s="614"/>
      <c r="G2" s="614"/>
      <c r="H2" s="614"/>
    </row>
    <row r="3" spans="1:8" ht="15.6">
      <c r="A3" s="558" t="s">
        <v>1228</v>
      </c>
      <c r="B3" s="558"/>
      <c r="C3" s="615"/>
      <c r="D3" s="615"/>
      <c r="E3" s="615"/>
      <c r="F3" s="615"/>
      <c r="G3" s="615"/>
      <c r="H3" s="615"/>
    </row>
    <row r="4" spans="1:8" ht="3.9" customHeight="1" thickBot="1">
      <c r="A4" s="1018"/>
      <c r="B4" s="1018"/>
      <c r="C4" s="615"/>
      <c r="D4" s="615"/>
      <c r="E4" s="615"/>
      <c r="F4" s="615"/>
      <c r="G4" s="615"/>
      <c r="H4" s="615"/>
    </row>
    <row r="5" spans="1:8" ht="21" customHeight="1">
      <c r="A5" s="1019"/>
      <c r="B5" s="1020" t="s">
        <v>114</v>
      </c>
      <c r="C5" s="1020" t="s">
        <v>232</v>
      </c>
      <c r="D5" s="998" t="s">
        <v>117</v>
      </c>
      <c r="E5" s="998" t="s">
        <v>123</v>
      </c>
      <c r="F5" s="998" t="s">
        <v>119</v>
      </c>
      <c r="G5" s="998" t="s">
        <v>1229</v>
      </c>
      <c r="H5" s="998" t="s">
        <v>1140</v>
      </c>
    </row>
    <row r="6" spans="1:8" ht="3" customHeight="1">
      <c r="A6" s="584"/>
      <c r="B6" s="584"/>
      <c r="C6" s="1021"/>
      <c r="D6" s="1022"/>
      <c r="E6" s="1022"/>
      <c r="F6" s="1022"/>
      <c r="G6" s="1022"/>
      <c r="H6" s="1022"/>
    </row>
    <row r="7" spans="1:8">
      <c r="A7" s="591">
        <v>38717</v>
      </c>
      <c r="B7" s="1023" t="s">
        <v>193</v>
      </c>
      <c r="C7" s="1023">
        <v>18.552300000000002</v>
      </c>
      <c r="D7" s="1023">
        <v>18.5793</v>
      </c>
      <c r="E7" s="1023" t="s">
        <v>193</v>
      </c>
      <c r="F7" s="1023">
        <v>18.3948</v>
      </c>
      <c r="G7" s="1023">
        <v>18.162000000000003</v>
      </c>
      <c r="H7" s="1023">
        <v>18.4343</v>
      </c>
    </row>
    <row r="8" spans="1:8">
      <c r="A8" s="277">
        <v>38748</v>
      </c>
      <c r="B8" s="1024" t="s">
        <v>193</v>
      </c>
      <c r="C8" s="1024">
        <v>17.216200000000001</v>
      </c>
      <c r="D8" s="1024">
        <v>17.4956</v>
      </c>
      <c r="E8" s="1024" t="s">
        <v>193</v>
      </c>
      <c r="F8" s="1024">
        <v>16.9908</v>
      </c>
      <c r="G8" s="1024">
        <v>16.9893</v>
      </c>
      <c r="H8" s="1024">
        <v>17.2087</v>
      </c>
    </row>
    <row r="9" spans="1:8">
      <c r="A9" s="277">
        <v>38776</v>
      </c>
      <c r="B9" s="1024" t="s">
        <v>193</v>
      </c>
      <c r="C9" s="1024">
        <v>17.546400000000002</v>
      </c>
      <c r="D9" s="1024">
        <v>17.8276</v>
      </c>
      <c r="E9" s="1024" t="s">
        <v>193</v>
      </c>
      <c r="F9" s="1024">
        <v>17.299200000000003</v>
      </c>
      <c r="G9" s="1024">
        <v>17.170400000000001</v>
      </c>
      <c r="H9" s="1024">
        <v>17.4984</v>
      </c>
    </row>
    <row r="10" spans="1:8">
      <c r="A10" s="277">
        <v>38807</v>
      </c>
      <c r="B10" s="1024" t="s">
        <v>193</v>
      </c>
      <c r="C10" s="1024">
        <v>16.2287</v>
      </c>
      <c r="D10" s="1024">
        <v>16.411100000000001</v>
      </c>
      <c r="E10" s="1024" t="s">
        <v>193</v>
      </c>
      <c r="F10" s="1024">
        <v>15.780200000000001</v>
      </c>
      <c r="G10" s="1024">
        <v>15.808200000000001</v>
      </c>
      <c r="H10" s="1024">
        <v>16.1051</v>
      </c>
    </row>
    <row r="11" spans="1:8">
      <c r="A11" s="277">
        <v>38837</v>
      </c>
      <c r="B11" s="1024" t="s">
        <v>193</v>
      </c>
      <c r="C11" s="1024">
        <v>19.577100000000002</v>
      </c>
      <c r="D11" s="1024">
        <v>20.0717</v>
      </c>
      <c r="E11" s="1024" t="s">
        <v>193</v>
      </c>
      <c r="F11" s="1024">
        <v>19.1601</v>
      </c>
      <c r="G11" s="1024">
        <v>19.357400000000002</v>
      </c>
      <c r="H11" s="1024">
        <v>19.6068</v>
      </c>
    </row>
    <row r="12" spans="1:8">
      <c r="A12" s="277">
        <v>38868</v>
      </c>
      <c r="B12" s="1024" t="s">
        <v>193</v>
      </c>
      <c r="C12" s="1024">
        <v>22.3918</v>
      </c>
      <c r="D12" s="1024">
        <v>22.999200000000002</v>
      </c>
      <c r="E12" s="1024" t="s">
        <v>193</v>
      </c>
      <c r="F12" s="1024">
        <v>22.046700000000001</v>
      </c>
      <c r="G12" s="1024">
        <v>22.252100000000002</v>
      </c>
      <c r="H12" s="1024">
        <v>22.488800000000001</v>
      </c>
    </row>
    <row r="13" spans="1:8">
      <c r="A13" s="277">
        <v>38898</v>
      </c>
      <c r="B13" s="1024" t="s">
        <v>193</v>
      </c>
      <c r="C13" s="1024">
        <v>19.5379</v>
      </c>
      <c r="D13" s="1024">
        <v>20.284300000000002</v>
      </c>
      <c r="E13" s="1024" t="s">
        <v>193</v>
      </c>
      <c r="F13" s="1024">
        <v>19.414100000000001</v>
      </c>
      <c r="G13" s="1024">
        <v>19.552300000000002</v>
      </c>
      <c r="H13" s="1024">
        <v>19.753700000000002</v>
      </c>
    </row>
    <row r="14" spans="1:8">
      <c r="A14" s="277">
        <v>38929</v>
      </c>
      <c r="B14" s="1024" t="s">
        <v>193</v>
      </c>
      <c r="C14" s="1024">
        <v>21.072200000000002</v>
      </c>
      <c r="D14" s="1024">
        <v>21.916500000000003</v>
      </c>
      <c r="E14" s="1024" t="s">
        <v>193</v>
      </c>
      <c r="F14" s="1024">
        <v>21.126100000000001</v>
      </c>
      <c r="G14" s="1024">
        <v>21.157299999999999</v>
      </c>
      <c r="H14" s="1024">
        <v>21.366</v>
      </c>
    </row>
    <row r="15" spans="1:8">
      <c r="A15" s="277">
        <v>38960</v>
      </c>
      <c r="B15" s="1024" t="s">
        <v>193</v>
      </c>
      <c r="C15" s="1024">
        <v>21.205200000000001</v>
      </c>
      <c r="D15" s="1024">
        <v>22.2453</v>
      </c>
      <c r="E15" s="1024" t="s">
        <v>193</v>
      </c>
      <c r="F15" s="1024">
        <v>21.3842</v>
      </c>
      <c r="G15" s="1024">
        <v>21.252700000000001</v>
      </c>
      <c r="H15" s="1024">
        <v>21.572600000000001</v>
      </c>
    </row>
    <row r="16" spans="1:8">
      <c r="A16" s="277">
        <v>38990</v>
      </c>
      <c r="B16" s="1024" t="s">
        <v>193</v>
      </c>
      <c r="C16" s="1024">
        <v>20.3248</v>
      </c>
      <c r="D16" s="1024">
        <v>21.716900000000003</v>
      </c>
      <c r="E16" s="1024">
        <v>24.143600000000003</v>
      </c>
      <c r="F16" s="1024">
        <v>20.473500000000001</v>
      </c>
      <c r="G16" s="1024">
        <v>20.579599999999999</v>
      </c>
      <c r="H16" s="1024">
        <v>21.116099999999999</v>
      </c>
    </row>
    <row r="17" spans="1:8">
      <c r="A17" s="277">
        <v>39021</v>
      </c>
      <c r="B17" s="1024" t="s">
        <v>193</v>
      </c>
      <c r="C17" s="1024">
        <v>20.508100000000002</v>
      </c>
      <c r="D17" s="1024">
        <v>22.043500000000002</v>
      </c>
      <c r="E17" s="1024">
        <v>22.046200000000002</v>
      </c>
      <c r="F17" s="1024">
        <v>20.627600000000001</v>
      </c>
      <c r="G17" s="1024">
        <v>20.750299999999999</v>
      </c>
      <c r="H17" s="1024">
        <v>21.1066</v>
      </c>
    </row>
    <row r="18" spans="1:8">
      <c r="A18" s="277">
        <v>39051</v>
      </c>
      <c r="B18" s="1024" t="s">
        <v>193</v>
      </c>
      <c r="C18" s="1024">
        <v>23.8872</v>
      </c>
      <c r="D18" s="1024">
        <v>25.422600000000003</v>
      </c>
      <c r="E18" s="1024">
        <v>24.360900000000001</v>
      </c>
      <c r="F18" s="1024">
        <v>23.8489</v>
      </c>
      <c r="G18" s="1024">
        <v>23.989800000000002</v>
      </c>
      <c r="H18" s="1024">
        <v>24.3323</v>
      </c>
    </row>
    <row r="19" spans="1:8">
      <c r="A19" s="591">
        <v>39082</v>
      </c>
      <c r="B19" s="1023" t="s">
        <v>193</v>
      </c>
      <c r="C19" s="1023">
        <v>25.856000000000002</v>
      </c>
      <c r="D19" s="1023">
        <v>27.642600000000002</v>
      </c>
      <c r="E19" s="1023">
        <v>27.117600000000003</v>
      </c>
      <c r="F19" s="1023">
        <v>26.103300000000001</v>
      </c>
      <c r="G19" s="1023" t="s">
        <v>193</v>
      </c>
      <c r="H19" s="1023">
        <v>26.819300000000002</v>
      </c>
    </row>
    <row r="20" spans="1:8">
      <c r="A20" s="277">
        <v>39113</v>
      </c>
      <c r="B20" s="1024" t="s">
        <v>193</v>
      </c>
      <c r="C20" s="1024">
        <v>28.694800000000001</v>
      </c>
      <c r="D20" s="1024">
        <v>29.857300000000002</v>
      </c>
      <c r="E20" s="1024">
        <v>30.034600000000001</v>
      </c>
      <c r="F20" s="1024">
        <v>29.028400000000001</v>
      </c>
      <c r="G20" s="1024" t="s">
        <v>193</v>
      </c>
      <c r="H20" s="1024">
        <v>29.251800000000003</v>
      </c>
    </row>
    <row r="21" spans="1:8">
      <c r="A21" s="277">
        <v>39141</v>
      </c>
      <c r="B21" s="1025" t="s">
        <v>193</v>
      </c>
      <c r="C21" s="1025" t="s">
        <v>193</v>
      </c>
      <c r="D21" s="1025" t="s">
        <v>193</v>
      </c>
      <c r="E21" s="1025" t="s">
        <v>193</v>
      </c>
      <c r="F21" s="1025" t="s">
        <v>193</v>
      </c>
      <c r="G21" s="1025" t="s">
        <v>193</v>
      </c>
      <c r="H21" s="1025" t="s">
        <v>193</v>
      </c>
    </row>
    <row r="22" spans="1:8">
      <c r="A22" s="277">
        <v>39172</v>
      </c>
      <c r="B22" s="1025" t="s">
        <v>193</v>
      </c>
      <c r="C22" s="1025">
        <v>36.663900000000005</v>
      </c>
      <c r="D22" s="1025">
        <v>38.041600000000003</v>
      </c>
      <c r="E22" s="1025">
        <v>39.541900000000005</v>
      </c>
      <c r="F22" s="1025">
        <v>37.7181</v>
      </c>
      <c r="G22" s="1025" t="s">
        <v>193</v>
      </c>
      <c r="H22" s="1025">
        <v>38.089600000000004</v>
      </c>
    </row>
    <row r="23" spans="1:8">
      <c r="A23" s="277">
        <v>39202</v>
      </c>
      <c r="B23" s="1025" t="s">
        <v>193</v>
      </c>
      <c r="C23" s="1025">
        <v>44.700600000000001</v>
      </c>
      <c r="D23" s="1025">
        <v>45.026400000000002</v>
      </c>
      <c r="E23" s="1025">
        <v>48.028500000000001</v>
      </c>
      <c r="F23" s="1025">
        <v>46.105600000000003</v>
      </c>
      <c r="G23" s="1025" t="s">
        <v>193</v>
      </c>
      <c r="H23" s="1025">
        <v>45.973600000000005</v>
      </c>
    </row>
    <row r="24" spans="1:8">
      <c r="A24" s="277">
        <v>39233</v>
      </c>
      <c r="B24" s="1025" t="s">
        <v>193</v>
      </c>
      <c r="C24" s="1025">
        <v>48.728500000000004</v>
      </c>
      <c r="D24" s="1025">
        <v>48.285600000000002</v>
      </c>
      <c r="E24" s="1025">
        <v>51.754899999999999</v>
      </c>
      <c r="F24" s="1025">
        <v>50.324100000000001</v>
      </c>
      <c r="G24" s="1025" t="s">
        <v>193</v>
      </c>
      <c r="H24" s="1025">
        <v>49.699300000000001</v>
      </c>
    </row>
    <row r="25" spans="1:8">
      <c r="A25" s="277">
        <v>39263</v>
      </c>
      <c r="B25" s="1025" t="s">
        <v>193</v>
      </c>
      <c r="C25" s="1025">
        <v>50.514900000000004</v>
      </c>
      <c r="D25" s="1025">
        <v>50.165500000000002</v>
      </c>
      <c r="E25" s="1025">
        <v>53.269200000000005</v>
      </c>
      <c r="F25" s="1025">
        <v>51.619400000000006</v>
      </c>
      <c r="G25" s="1025" t="s">
        <v>193</v>
      </c>
      <c r="H25" s="1025">
        <v>51.3566</v>
      </c>
    </row>
    <row r="26" spans="1:8">
      <c r="A26" s="277">
        <v>39294</v>
      </c>
      <c r="B26" s="1025" t="s">
        <v>193</v>
      </c>
      <c r="C26" s="1025">
        <v>49.630500000000005</v>
      </c>
      <c r="D26" s="1025">
        <v>49.664000000000001</v>
      </c>
      <c r="E26" s="1025">
        <v>52.131500000000003</v>
      </c>
      <c r="F26" s="1025">
        <v>49.977700000000006</v>
      </c>
      <c r="G26" s="1025" t="s">
        <v>193</v>
      </c>
      <c r="H26" s="1025">
        <v>50.404000000000003</v>
      </c>
    </row>
    <row r="27" spans="1:8">
      <c r="A27" s="277">
        <v>39325</v>
      </c>
      <c r="B27" s="1025" t="s">
        <v>193</v>
      </c>
      <c r="C27" s="1025">
        <v>38.522400000000005</v>
      </c>
      <c r="D27" s="1025">
        <v>38.558800000000005</v>
      </c>
      <c r="E27" s="1025">
        <v>39.8277</v>
      </c>
      <c r="F27" s="1025">
        <v>38.520200000000003</v>
      </c>
      <c r="G27" s="1025" t="s">
        <v>193</v>
      </c>
      <c r="H27" s="1025">
        <v>38.906300000000002</v>
      </c>
    </row>
    <row r="28" spans="1:8">
      <c r="A28" s="277">
        <v>39355</v>
      </c>
      <c r="B28" s="1025" t="s">
        <v>193</v>
      </c>
      <c r="C28" s="1025">
        <v>32.296700000000001</v>
      </c>
      <c r="D28" s="1025">
        <v>32.965900000000005</v>
      </c>
      <c r="E28" s="1025">
        <v>33.6982</v>
      </c>
      <c r="F28" s="1025">
        <v>32.0916</v>
      </c>
      <c r="G28" s="1025" t="s">
        <v>193</v>
      </c>
      <c r="H28" s="1025">
        <v>32.876899999999999</v>
      </c>
    </row>
    <row r="29" spans="1:8">
      <c r="A29" s="277">
        <v>39386</v>
      </c>
      <c r="B29" s="1025" t="s">
        <v>193</v>
      </c>
      <c r="C29" s="1025">
        <v>32.648200000000003</v>
      </c>
      <c r="D29" s="1025">
        <v>33.645000000000003</v>
      </c>
      <c r="E29" s="1025">
        <v>34.104700000000001</v>
      </c>
      <c r="F29" s="1025">
        <v>32.559899999999999</v>
      </c>
      <c r="G29" s="1025" t="s">
        <v>193</v>
      </c>
      <c r="H29" s="1025">
        <v>33.363800000000005</v>
      </c>
    </row>
    <row r="30" spans="1:8">
      <c r="A30" s="277">
        <v>39416</v>
      </c>
      <c r="B30" s="1025" t="s">
        <v>193</v>
      </c>
      <c r="C30" s="1025">
        <v>24.135100000000001</v>
      </c>
      <c r="D30" s="1025">
        <v>25.7014</v>
      </c>
      <c r="E30" s="1025">
        <v>25.588100000000001</v>
      </c>
      <c r="F30" s="1025">
        <v>23.927100000000003</v>
      </c>
      <c r="G30" s="1025" t="s">
        <v>193</v>
      </c>
      <c r="H30" s="1025">
        <v>25.0106</v>
      </c>
    </row>
    <row r="31" spans="1:8">
      <c r="A31" s="591">
        <v>39447</v>
      </c>
      <c r="B31" s="1026" t="s">
        <v>193</v>
      </c>
      <c r="C31" s="1026">
        <v>19.631</v>
      </c>
      <c r="D31" s="1026">
        <v>20.755800000000001</v>
      </c>
      <c r="E31" s="1026">
        <v>20.719900000000003</v>
      </c>
      <c r="F31" s="1026">
        <v>19.269400000000001</v>
      </c>
      <c r="G31" s="1026" t="s">
        <v>193</v>
      </c>
      <c r="H31" s="1026">
        <v>20.2423</v>
      </c>
    </row>
    <row r="32" spans="1:8">
      <c r="A32" s="277">
        <v>39478</v>
      </c>
      <c r="B32" s="1025" t="s">
        <v>193</v>
      </c>
      <c r="C32" s="1025">
        <v>12.8207</v>
      </c>
      <c r="D32" s="1025">
        <v>14.3315</v>
      </c>
      <c r="E32" s="1025">
        <v>13.969200000000001</v>
      </c>
      <c r="F32" s="1025">
        <v>12.4732</v>
      </c>
      <c r="G32" s="1025" t="s">
        <v>193</v>
      </c>
      <c r="H32" s="1025">
        <v>13.5724</v>
      </c>
    </row>
    <row r="33" spans="1:8">
      <c r="A33" s="277">
        <v>39507</v>
      </c>
      <c r="B33" s="1025" t="s">
        <v>193</v>
      </c>
      <c r="C33" s="1025">
        <v>7.7706</v>
      </c>
      <c r="D33" s="1025">
        <v>8.5105000000000004</v>
      </c>
      <c r="E33" s="1025">
        <v>7.9732000000000003</v>
      </c>
      <c r="F33" s="1025">
        <v>6.9679000000000002</v>
      </c>
      <c r="G33" s="1025" t="s">
        <v>193</v>
      </c>
      <c r="H33" s="1025">
        <v>7.9444000000000008</v>
      </c>
    </row>
    <row r="34" spans="1:8">
      <c r="A34" s="277">
        <v>39538</v>
      </c>
      <c r="B34" s="1025" t="s">
        <v>193</v>
      </c>
      <c r="C34" s="1025">
        <v>6.9508000000000001</v>
      </c>
      <c r="D34" s="1025">
        <v>7.141</v>
      </c>
      <c r="E34" s="1025">
        <v>6.2690000000000001</v>
      </c>
      <c r="F34" s="1025">
        <v>5.5746000000000002</v>
      </c>
      <c r="G34" s="1025" t="s">
        <v>193</v>
      </c>
      <c r="H34" s="1025">
        <v>6.617</v>
      </c>
    </row>
    <row r="35" spans="1:8">
      <c r="A35" s="277">
        <v>39568</v>
      </c>
      <c r="B35" s="1025" t="s">
        <v>193</v>
      </c>
      <c r="C35" s="1025">
        <v>-0.22320000000000001</v>
      </c>
      <c r="D35" s="1025">
        <v>0.21130000000000002</v>
      </c>
      <c r="E35" s="1025">
        <v>-0.47270000000000001</v>
      </c>
      <c r="F35" s="1025">
        <v>-1.4734</v>
      </c>
      <c r="G35" s="1025" t="s">
        <v>193</v>
      </c>
      <c r="H35" s="1025">
        <v>-0.33900000000000002</v>
      </c>
    </row>
    <row r="36" spans="1:8">
      <c r="A36" s="277">
        <v>39599</v>
      </c>
      <c r="B36" s="1025" t="s">
        <v>193</v>
      </c>
      <c r="C36" s="1025">
        <v>-4.2227000000000006</v>
      </c>
      <c r="D36" s="1025">
        <v>-3.6225000000000001</v>
      </c>
      <c r="E36" s="1025">
        <v>-4.2149999999999999</v>
      </c>
      <c r="F36" s="1025">
        <v>-5.2477</v>
      </c>
      <c r="G36" s="1025" t="s">
        <v>193</v>
      </c>
      <c r="H36" s="1025">
        <v>-4.1808000000000005</v>
      </c>
    </row>
    <row r="37" spans="1:8">
      <c r="A37" s="277">
        <v>39629</v>
      </c>
      <c r="B37" s="1025" t="s">
        <v>193</v>
      </c>
      <c r="C37" s="1025">
        <v>-4.7025000000000006</v>
      </c>
      <c r="D37" s="1025">
        <v>-4.3595000000000006</v>
      </c>
      <c r="E37" s="1025">
        <v>-4.8417000000000003</v>
      </c>
      <c r="F37" s="1025">
        <v>-5.2642000000000007</v>
      </c>
      <c r="G37" s="1025" t="s">
        <v>193</v>
      </c>
      <c r="H37" s="1025">
        <v>-4.7163000000000004</v>
      </c>
    </row>
    <row r="38" spans="1:8">
      <c r="A38" s="277">
        <v>39660</v>
      </c>
      <c r="B38" s="1025" t="s">
        <v>193</v>
      </c>
      <c r="C38" s="1025">
        <v>-13.7377</v>
      </c>
      <c r="D38" s="1025">
        <v>-13.253</v>
      </c>
      <c r="E38" s="1025">
        <v>-14.2857</v>
      </c>
      <c r="F38" s="1025">
        <v>-14.1204</v>
      </c>
      <c r="G38" s="1025" t="s">
        <v>193</v>
      </c>
      <c r="H38" s="1025">
        <v>-13.797500000000001</v>
      </c>
    </row>
    <row r="39" spans="1:8">
      <c r="A39" s="277">
        <v>39691</v>
      </c>
      <c r="B39" s="1025" t="s">
        <v>193</v>
      </c>
      <c r="C39" s="1025">
        <v>-14.228400000000001</v>
      </c>
      <c r="D39" s="1025">
        <v>-13.748000000000001</v>
      </c>
      <c r="E39" s="1025">
        <v>-14.122200000000001</v>
      </c>
      <c r="F39" s="1025">
        <v>-14.383000000000001</v>
      </c>
      <c r="G39" s="1025" t="s">
        <v>193</v>
      </c>
      <c r="H39" s="1025">
        <v>-14.07</v>
      </c>
    </row>
    <row r="40" spans="1:8">
      <c r="A40" s="277">
        <v>39721</v>
      </c>
      <c r="B40" s="1025" t="s">
        <v>193</v>
      </c>
      <c r="C40" s="1025">
        <v>-16.6692</v>
      </c>
      <c r="D40" s="1025">
        <v>-16.997500000000002</v>
      </c>
      <c r="E40" s="1025">
        <v>-16.453200000000002</v>
      </c>
      <c r="F40" s="1025">
        <v>-16.6251</v>
      </c>
      <c r="G40" s="1025" t="s">
        <v>193</v>
      </c>
      <c r="H40" s="1025">
        <v>-16.703600000000002</v>
      </c>
    </row>
    <row r="41" spans="1:8">
      <c r="A41" s="277">
        <v>39752</v>
      </c>
      <c r="B41" s="1025" t="s">
        <v>193</v>
      </c>
      <c r="C41" s="1025">
        <v>-32.0413</v>
      </c>
      <c r="D41" s="1025">
        <v>-31.1068</v>
      </c>
      <c r="E41" s="1025">
        <v>-31.3995</v>
      </c>
      <c r="F41" s="1025">
        <v>-31.368100000000002</v>
      </c>
      <c r="G41" s="1025" t="s">
        <v>193</v>
      </c>
      <c r="H41" s="1025">
        <v>-31.467200000000002</v>
      </c>
    </row>
    <row r="42" spans="1:8">
      <c r="A42" s="277">
        <v>39782</v>
      </c>
      <c r="B42" s="1025" t="s">
        <v>193</v>
      </c>
      <c r="C42" s="1025">
        <v>-31.810600000000001</v>
      </c>
      <c r="D42" s="1025">
        <v>-30.192600000000002</v>
      </c>
      <c r="E42" s="1025">
        <v>-29.904700000000002</v>
      </c>
      <c r="F42" s="1025">
        <v>-29.864900000000002</v>
      </c>
      <c r="G42" s="1025" t="s">
        <v>193</v>
      </c>
      <c r="H42" s="1025">
        <v>-30.4711</v>
      </c>
    </row>
    <row r="43" spans="1:8">
      <c r="A43" s="591">
        <v>39813</v>
      </c>
      <c r="B43" s="1026" t="s">
        <v>193</v>
      </c>
      <c r="C43" s="1026">
        <v>-28.295300000000001</v>
      </c>
      <c r="D43" s="1026">
        <v>-26.371400000000001</v>
      </c>
      <c r="E43" s="1026">
        <v>-26.0105</v>
      </c>
      <c r="F43" s="1026">
        <v>-26.282900000000001</v>
      </c>
      <c r="G43" s="1026" t="s">
        <v>193</v>
      </c>
      <c r="H43" s="1026">
        <v>-26.740300000000001</v>
      </c>
    </row>
    <row r="44" spans="1:8">
      <c r="A44" s="277">
        <v>39844</v>
      </c>
      <c r="B44" s="1025" t="s">
        <v>193</v>
      </c>
      <c r="C44" s="1025">
        <v>-23.930900000000001</v>
      </c>
      <c r="D44" s="1025">
        <v>-21.9316</v>
      </c>
      <c r="E44" s="1025">
        <v>-21.327999999999999</v>
      </c>
      <c r="F44" s="1025">
        <v>-21.809000000000001</v>
      </c>
      <c r="G44" s="1025" t="s">
        <v>193</v>
      </c>
      <c r="H44" s="1025">
        <v>-22.241500000000002</v>
      </c>
    </row>
    <row r="45" spans="1:8">
      <c r="A45" s="277">
        <v>39872</v>
      </c>
      <c r="B45" s="1025" t="s">
        <v>193</v>
      </c>
      <c r="C45" s="1025">
        <v>-24.958300000000001</v>
      </c>
      <c r="D45" s="1025">
        <v>-22.238300000000002</v>
      </c>
      <c r="E45" s="1025">
        <v>-22.1035</v>
      </c>
      <c r="F45" s="1025">
        <v>-22.352500000000003</v>
      </c>
      <c r="G45" s="1025" t="s">
        <v>193</v>
      </c>
      <c r="H45" s="1025">
        <v>-22.9008</v>
      </c>
    </row>
    <row r="46" spans="1:8">
      <c r="A46" s="277">
        <v>39903</v>
      </c>
      <c r="B46" s="1025" t="s">
        <v>193</v>
      </c>
      <c r="C46" s="1025">
        <v>-25.1023</v>
      </c>
      <c r="D46" s="1025">
        <v>-22.148900000000001</v>
      </c>
      <c r="E46" s="1025">
        <v>-22.198700000000002</v>
      </c>
      <c r="F46" s="1025">
        <v>-22.3475</v>
      </c>
      <c r="G46" s="1025" t="s">
        <v>193</v>
      </c>
      <c r="H46" s="1025">
        <v>-22.940300000000001</v>
      </c>
    </row>
    <row r="47" spans="1:8">
      <c r="A47" s="277">
        <v>39933</v>
      </c>
      <c r="B47" s="1025" t="s">
        <v>193</v>
      </c>
      <c r="C47" s="1025">
        <v>-19.892500000000002</v>
      </c>
      <c r="D47" s="1025">
        <v>-16.686700000000002</v>
      </c>
      <c r="E47" s="1025">
        <v>-17.661200000000001</v>
      </c>
      <c r="F47" s="1025">
        <v>-17.137599999999999</v>
      </c>
      <c r="G47" s="1025" t="s">
        <v>193</v>
      </c>
      <c r="H47" s="1025">
        <v>-17.843700000000002</v>
      </c>
    </row>
    <row r="48" spans="1:8">
      <c r="A48" s="277">
        <v>39964</v>
      </c>
      <c r="B48" s="1025" t="s">
        <v>193</v>
      </c>
      <c r="C48" s="1025">
        <v>-16.9984</v>
      </c>
      <c r="D48" s="1025">
        <v>-14.263200000000001</v>
      </c>
      <c r="E48" s="1025">
        <v>-15.5867</v>
      </c>
      <c r="F48" s="1025">
        <v>-15.008500000000002</v>
      </c>
      <c r="G48" s="1025" t="s">
        <v>193</v>
      </c>
      <c r="H48" s="1025">
        <v>-15.446800000000001</v>
      </c>
    </row>
    <row r="49" spans="1:8">
      <c r="A49" s="277">
        <v>39994</v>
      </c>
      <c r="B49" s="1025" t="s">
        <v>193</v>
      </c>
      <c r="C49" s="1025">
        <v>-13.436100000000001</v>
      </c>
      <c r="D49" s="1025">
        <v>-10.9177</v>
      </c>
      <c r="E49" s="1025">
        <v>-11.9581</v>
      </c>
      <c r="F49" s="1025">
        <v>-12.139800000000001</v>
      </c>
      <c r="G49" s="1025" t="s">
        <v>193</v>
      </c>
      <c r="H49" s="1025">
        <v>-12.035</v>
      </c>
    </row>
    <row r="50" spans="1:8">
      <c r="A50" s="277">
        <v>40025</v>
      </c>
      <c r="B50" s="1025" t="s">
        <v>193</v>
      </c>
      <c r="C50" s="1025">
        <v>-6.1095000000000006</v>
      </c>
      <c r="D50" s="1025">
        <v>-4.1901000000000002</v>
      </c>
      <c r="E50" s="1025">
        <v>-3.6557000000000004</v>
      </c>
      <c r="F50" s="1025">
        <v>-4.8349000000000002</v>
      </c>
      <c r="G50" s="1025" t="s">
        <v>193</v>
      </c>
      <c r="H50" s="1025">
        <v>-4.6191000000000004</v>
      </c>
    </row>
    <row r="51" spans="1:8">
      <c r="A51" s="277">
        <v>40056</v>
      </c>
      <c r="B51" s="1025" t="s">
        <v>193</v>
      </c>
      <c r="C51" s="1025">
        <v>1.6612</v>
      </c>
      <c r="D51" s="1025">
        <v>3.2175000000000002</v>
      </c>
      <c r="E51" s="1025">
        <v>4.1219000000000001</v>
      </c>
      <c r="F51" s="1025">
        <v>2.9533</v>
      </c>
      <c r="G51" s="1025" t="s">
        <v>193</v>
      </c>
      <c r="H51" s="1025">
        <v>3.0435000000000003</v>
      </c>
    </row>
    <row r="52" spans="1:8">
      <c r="A52" s="277">
        <v>40086</v>
      </c>
      <c r="B52" s="1025" t="s">
        <v>193</v>
      </c>
      <c r="C52" s="1025">
        <v>9.8099000000000007</v>
      </c>
      <c r="D52" s="1025">
        <v>12.048</v>
      </c>
      <c r="E52" s="1025">
        <v>11.5181</v>
      </c>
      <c r="F52" s="1025">
        <v>11.5815</v>
      </c>
      <c r="G52" s="1025" t="s">
        <v>193</v>
      </c>
      <c r="H52" s="1025">
        <v>11.260100000000001</v>
      </c>
    </row>
    <row r="53" spans="1:8">
      <c r="A53" s="277">
        <v>40117</v>
      </c>
      <c r="B53" s="1025" t="s">
        <v>193</v>
      </c>
      <c r="C53" s="1025">
        <v>34.820500000000003</v>
      </c>
      <c r="D53" s="1025">
        <v>35.345800000000004</v>
      </c>
      <c r="E53" s="1025">
        <v>35.818800000000003</v>
      </c>
      <c r="F53" s="1025">
        <v>36.040399999999998</v>
      </c>
      <c r="G53" s="1025" t="s">
        <v>193</v>
      </c>
      <c r="H53" s="1025">
        <v>35.451799999999999</v>
      </c>
    </row>
    <row r="54" spans="1:8">
      <c r="A54" s="277">
        <v>40147</v>
      </c>
      <c r="B54" s="1025" t="s">
        <v>193</v>
      </c>
      <c r="C54" s="1025">
        <v>38.2866</v>
      </c>
      <c r="D54" s="1025">
        <v>38.054600000000001</v>
      </c>
      <c r="E54" s="1025">
        <v>37.440100000000001</v>
      </c>
      <c r="F54" s="1025">
        <v>37.7776</v>
      </c>
      <c r="G54" s="1025" t="s">
        <v>193</v>
      </c>
      <c r="H54" s="1025">
        <v>37.895600000000002</v>
      </c>
    </row>
    <row r="55" spans="1:8">
      <c r="A55" s="591">
        <v>40178</v>
      </c>
      <c r="B55" s="1026" t="s">
        <v>193</v>
      </c>
      <c r="C55" s="1026">
        <v>33.359300000000005</v>
      </c>
      <c r="D55" s="1026">
        <v>32.912800000000004</v>
      </c>
      <c r="E55" s="1026">
        <v>32.2958</v>
      </c>
      <c r="F55" s="1026">
        <v>33.145800000000001</v>
      </c>
      <c r="G55" s="1026" t="s">
        <v>193</v>
      </c>
      <c r="H55" s="1026">
        <v>32.882800000000003</v>
      </c>
    </row>
    <row r="56" spans="1:8">
      <c r="A56" s="277">
        <v>40209</v>
      </c>
      <c r="B56" s="1025" t="s">
        <v>193</v>
      </c>
      <c r="C56" s="1025">
        <v>30.757900000000003</v>
      </c>
      <c r="D56" s="1025">
        <v>29.5137</v>
      </c>
      <c r="E56" s="1025">
        <v>29.931100000000001</v>
      </c>
      <c r="F56" s="1025">
        <v>30.9756</v>
      </c>
      <c r="G56" s="1025" t="s">
        <v>193</v>
      </c>
      <c r="H56" s="1025">
        <v>30.163800000000002</v>
      </c>
    </row>
    <row r="57" spans="1:8">
      <c r="A57" s="277">
        <v>40237</v>
      </c>
      <c r="B57" s="1025" t="s">
        <v>193</v>
      </c>
      <c r="C57" s="1025">
        <v>26.343900000000001</v>
      </c>
      <c r="D57" s="1025">
        <v>25.067600000000002</v>
      </c>
      <c r="E57" s="1025">
        <v>26.982900000000001</v>
      </c>
      <c r="F57" s="1025">
        <v>26.756800000000002</v>
      </c>
      <c r="G57" s="1025" t="s">
        <v>193</v>
      </c>
      <c r="H57" s="1025">
        <v>26.191500000000001</v>
      </c>
    </row>
    <row r="58" spans="1:8">
      <c r="A58" s="277">
        <v>40268</v>
      </c>
      <c r="B58" s="1025" t="s">
        <v>193</v>
      </c>
      <c r="C58" s="1025">
        <v>27.879300000000001</v>
      </c>
      <c r="D58" s="1025">
        <v>27.559200000000001</v>
      </c>
      <c r="E58" s="1025">
        <v>30.146100000000001</v>
      </c>
      <c r="F58" s="1025">
        <v>28.726700000000001</v>
      </c>
      <c r="G58" s="1025" t="s">
        <v>193</v>
      </c>
      <c r="H58" s="1025">
        <v>28.558800000000002</v>
      </c>
    </row>
    <row r="59" spans="1:8">
      <c r="A59" s="277">
        <v>40298</v>
      </c>
      <c r="B59" s="1025" t="s">
        <v>193</v>
      </c>
      <c r="C59" s="1025">
        <v>22.9009</v>
      </c>
      <c r="D59" s="1025">
        <v>21.781000000000002</v>
      </c>
      <c r="E59" s="1025">
        <v>25.898600000000002</v>
      </c>
      <c r="F59" s="1025">
        <v>23.5886</v>
      </c>
      <c r="G59" s="1025" t="s">
        <v>193</v>
      </c>
      <c r="H59" s="1025">
        <v>23.5199</v>
      </c>
    </row>
    <row r="60" spans="1:8">
      <c r="A60" s="277">
        <v>40329</v>
      </c>
      <c r="B60" s="1025" t="s">
        <v>193</v>
      </c>
      <c r="C60" s="1025">
        <v>14.361800000000001</v>
      </c>
      <c r="D60" s="1025">
        <v>14.186500000000001</v>
      </c>
      <c r="E60" s="1025">
        <v>18.082599999999999</v>
      </c>
      <c r="F60" s="1025">
        <v>15.7399</v>
      </c>
      <c r="G60" s="1025" t="s">
        <v>193</v>
      </c>
      <c r="H60" s="1025">
        <v>15.586400000000001</v>
      </c>
    </row>
    <row r="61" spans="1:8">
      <c r="A61" s="277">
        <v>40359</v>
      </c>
      <c r="B61" s="1025"/>
      <c r="C61" s="1025">
        <v>9.8303000000000011</v>
      </c>
      <c r="D61" s="1025">
        <v>10.851800000000001</v>
      </c>
      <c r="E61" s="1025">
        <v>14.096</v>
      </c>
      <c r="F61" s="1025">
        <v>11.9201</v>
      </c>
      <c r="G61" s="1025" t="s">
        <v>193</v>
      </c>
      <c r="H61" s="1025">
        <v>11.6958</v>
      </c>
    </row>
    <row r="62" spans="1:8">
      <c r="A62" s="277">
        <v>40390</v>
      </c>
      <c r="B62" s="1025"/>
      <c r="C62" s="1025">
        <v>10.950100000000001</v>
      </c>
      <c r="D62" s="1025">
        <v>11.400500000000001</v>
      </c>
      <c r="E62" s="1025">
        <v>14.370200000000001</v>
      </c>
      <c r="F62" s="1025">
        <v>13.0753</v>
      </c>
      <c r="G62" s="1025" t="s">
        <v>193</v>
      </c>
      <c r="H62" s="1025">
        <v>12.3972</v>
      </c>
    </row>
    <row r="63" spans="1:8">
      <c r="A63" s="277">
        <v>40421</v>
      </c>
      <c r="B63" s="1025"/>
      <c r="C63" s="1025">
        <v>10.8858</v>
      </c>
      <c r="D63" s="1025">
        <v>11.6166</v>
      </c>
      <c r="E63" s="1025">
        <v>13.586</v>
      </c>
      <c r="F63" s="1025">
        <v>12.8565</v>
      </c>
      <c r="G63" s="1025" t="s">
        <v>193</v>
      </c>
      <c r="H63" s="1025">
        <v>12.190100000000001</v>
      </c>
    </row>
    <row r="64" spans="1:8">
      <c r="A64" s="277">
        <v>40451</v>
      </c>
      <c r="B64" s="1025"/>
      <c r="C64" s="1025">
        <v>10.026300000000001</v>
      </c>
      <c r="D64" s="1025">
        <v>10.882800000000001</v>
      </c>
      <c r="E64" s="1025">
        <v>13.122900000000001</v>
      </c>
      <c r="F64" s="1025">
        <v>12.072700000000001</v>
      </c>
      <c r="G64" s="1025" t="s">
        <v>193</v>
      </c>
      <c r="H64" s="1025">
        <v>11.4962</v>
      </c>
    </row>
    <row r="65" spans="1:8">
      <c r="A65" s="277">
        <v>40482</v>
      </c>
      <c r="B65" s="1025"/>
      <c r="C65" s="1027">
        <v>12.527700000000001</v>
      </c>
      <c r="D65" s="1025">
        <v>12.945400000000001</v>
      </c>
      <c r="E65" s="1025">
        <v>15.798200000000001</v>
      </c>
      <c r="F65" s="1025">
        <v>14.905900000000001</v>
      </c>
      <c r="G65" s="1025" t="s">
        <v>193</v>
      </c>
      <c r="H65" s="1025">
        <v>13.9663</v>
      </c>
    </row>
    <row r="66" spans="1:8">
      <c r="A66" s="277">
        <v>40512</v>
      </c>
      <c r="B66" s="1025"/>
      <c r="C66" s="1025">
        <v>13.7515</v>
      </c>
      <c r="D66" s="1025">
        <v>13.4513</v>
      </c>
      <c r="E66" s="1025">
        <v>16.996300000000002</v>
      </c>
      <c r="F66" s="1025">
        <v>16.071100000000001</v>
      </c>
      <c r="G66" s="1025" t="s">
        <v>193</v>
      </c>
      <c r="H66" s="1025">
        <v>14.959800000000001</v>
      </c>
    </row>
    <row r="67" spans="1:8">
      <c r="A67" s="591">
        <v>40543</v>
      </c>
      <c r="B67" s="1026"/>
      <c r="C67" s="1026">
        <v>14.6791</v>
      </c>
      <c r="D67" s="1026">
        <v>14.077500000000001</v>
      </c>
      <c r="E67" s="1026">
        <v>18.642500000000002</v>
      </c>
      <c r="F67" s="1026">
        <v>17.103200000000001</v>
      </c>
      <c r="G67" s="1026" t="s">
        <v>193</v>
      </c>
      <c r="H67" s="1026">
        <v>16.0305</v>
      </c>
    </row>
    <row r="68" spans="1:8">
      <c r="A68" s="277">
        <v>40574</v>
      </c>
      <c r="B68" s="1024"/>
      <c r="C68" s="1025">
        <v>13.225800000000001</v>
      </c>
      <c r="D68" s="1024">
        <v>13.2927</v>
      </c>
      <c r="E68" s="1024">
        <v>16.776</v>
      </c>
      <c r="F68" s="1024">
        <v>15.435400000000001</v>
      </c>
      <c r="G68" s="1024" t="s">
        <v>193</v>
      </c>
      <c r="H68" s="1024">
        <v>14.6304</v>
      </c>
    </row>
    <row r="69" spans="1:8">
      <c r="A69" s="277">
        <v>40602</v>
      </c>
      <c r="B69" s="1024"/>
      <c r="C69" s="1025">
        <v>16.9054</v>
      </c>
      <c r="D69" s="1024">
        <v>16.2652</v>
      </c>
      <c r="E69" s="1024">
        <v>19.418700000000001</v>
      </c>
      <c r="F69" s="1024">
        <v>18.560200000000002</v>
      </c>
      <c r="G69" s="1024" t="s">
        <v>193</v>
      </c>
      <c r="H69" s="1024">
        <v>17.706200000000003</v>
      </c>
    </row>
    <row r="70" spans="1:8">
      <c r="A70" s="277">
        <v>40633</v>
      </c>
      <c r="B70" s="1024"/>
      <c r="C70" s="1025">
        <v>11.979200000000001</v>
      </c>
      <c r="D70" s="1024">
        <v>10.652000000000001</v>
      </c>
      <c r="E70" s="1024">
        <v>13.724500000000001</v>
      </c>
      <c r="F70" s="1024">
        <v>13.295</v>
      </c>
      <c r="G70" s="1024" t="s">
        <v>193</v>
      </c>
      <c r="H70" s="1024">
        <v>12.2941</v>
      </c>
    </row>
    <row r="71" spans="1:8">
      <c r="A71" s="277">
        <v>40663</v>
      </c>
      <c r="B71" s="1024"/>
      <c r="C71" s="1025">
        <v>4.7524000000000006</v>
      </c>
      <c r="D71" s="1024">
        <v>4.3676000000000004</v>
      </c>
      <c r="E71" s="1024">
        <v>6.7970000000000006</v>
      </c>
      <c r="F71" s="1024">
        <v>6.0735000000000001</v>
      </c>
      <c r="G71" s="1024" t="s">
        <v>193</v>
      </c>
      <c r="H71" s="1024">
        <v>5.4432</v>
      </c>
    </row>
    <row r="72" spans="1:8">
      <c r="A72" s="277">
        <v>40694</v>
      </c>
      <c r="B72" s="1024"/>
      <c r="C72" s="1025">
        <v>8.4874000000000009</v>
      </c>
      <c r="D72" s="1024">
        <v>8.5064000000000011</v>
      </c>
      <c r="E72" s="1024">
        <v>10.886200000000001</v>
      </c>
      <c r="F72" s="1024">
        <v>10.220800000000001</v>
      </c>
      <c r="G72" s="1024" t="s">
        <v>193</v>
      </c>
      <c r="H72" s="1024">
        <v>9.4702000000000002</v>
      </c>
    </row>
    <row r="73" spans="1:8">
      <c r="A73" s="277">
        <v>40724</v>
      </c>
      <c r="B73" s="1024"/>
      <c r="C73" s="1025">
        <v>6.5838000000000001</v>
      </c>
      <c r="D73" s="1024">
        <v>6.4827000000000004</v>
      </c>
      <c r="E73" s="1024">
        <v>8.6967999999999996</v>
      </c>
      <c r="F73" s="1024">
        <v>8.6738</v>
      </c>
      <c r="G73" s="1024" t="s">
        <v>193</v>
      </c>
      <c r="H73" s="1024">
        <v>7.5008000000000008</v>
      </c>
    </row>
    <row r="74" spans="1:8">
      <c r="A74" s="277">
        <v>40755</v>
      </c>
      <c r="B74" s="1024"/>
      <c r="C74" s="1025">
        <v>5.8854000000000006</v>
      </c>
      <c r="D74" s="1024">
        <v>6.8031000000000006</v>
      </c>
      <c r="E74" s="1024">
        <v>8.0445000000000011</v>
      </c>
      <c r="F74" s="1024">
        <v>8.3606999999999996</v>
      </c>
      <c r="G74" s="1024" t="s">
        <v>193</v>
      </c>
      <c r="H74" s="1024">
        <v>7.1849000000000007</v>
      </c>
    </row>
    <row r="75" spans="1:8">
      <c r="A75" s="277">
        <v>40786</v>
      </c>
      <c r="B75" s="1024"/>
      <c r="C75" s="1025">
        <v>0.86990000000000001</v>
      </c>
      <c r="D75" s="1024">
        <v>2.3936000000000002</v>
      </c>
      <c r="E75" s="1024">
        <v>3.5257000000000001</v>
      </c>
      <c r="F75" s="1024">
        <v>3.2787999999999999</v>
      </c>
      <c r="G75" s="1024" t="s">
        <v>193</v>
      </c>
      <c r="H75" s="1024">
        <v>2.4909000000000003</v>
      </c>
    </row>
    <row r="76" spans="1:8">
      <c r="A76" s="277">
        <v>40816</v>
      </c>
      <c r="B76" s="1024"/>
      <c r="C76" s="1025">
        <v>-2.9965999999999999</v>
      </c>
      <c r="D76" s="1024">
        <v>-1.9332</v>
      </c>
      <c r="E76" s="1024">
        <v>-0.70340000000000003</v>
      </c>
      <c r="F76" s="1024">
        <v>-0.80070000000000008</v>
      </c>
      <c r="G76" s="1024" t="s">
        <v>193</v>
      </c>
      <c r="H76" s="1024">
        <v>-1.6544000000000001</v>
      </c>
    </row>
    <row r="77" spans="1:8">
      <c r="A77" s="277">
        <v>40847</v>
      </c>
      <c r="B77" s="1024"/>
      <c r="C77" s="1025">
        <v>-10.9779</v>
      </c>
      <c r="D77" s="1024">
        <v>-9.7804000000000002</v>
      </c>
      <c r="E77" s="1024">
        <v>-8.8938000000000006</v>
      </c>
      <c r="F77" s="1024">
        <v>-8.7103999999999999</v>
      </c>
      <c r="G77" s="1024" t="s">
        <v>193</v>
      </c>
      <c r="H77" s="1024">
        <v>-9.6446000000000005</v>
      </c>
    </row>
    <row r="78" spans="1:8">
      <c r="A78" s="277">
        <v>40877</v>
      </c>
      <c r="B78" s="1024" t="s">
        <v>193</v>
      </c>
      <c r="C78" s="1025">
        <v>-10.9679</v>
      </c>
      <c r="D78" s="1024">
        <v>-9.7759</v>
      </c>
      <c r="E78" s="1024">
        <v>-9.2246000000000006</v>
      </c>
      <c r="F78" s="1024">
        <v>-8.9217000000000013</v>
      </c>
      <c r="G78" s="1024" t="s">
        <v>193</v>
      </c>
      <c r="H78" s="1024">
        <v>-9.7712000000000003</v>
      </c>
    </row>
    <row r="79" spans="1:8">
      <c r="A79" s="591">
        <v>40908</v>
      </c>
      <c r="B79" s="1026" t="s">
        <v>193</v>
      </c>
      <c r="C79" s="1026">
        <v>-12.084900000000001</v>
      </c>
      <c r="D79" s="1026">
        <v>-11.0815</v>
      </c>
      <c r="E79" s="1026">
        <v>-11.335100000000001</v>
      </c>
      <c r="F79" s="1026">
        <v>-10.1884</v>
      </c>
      <c r="G79" s="1026" t="s">
        <v>193</v>
      </c>
      <c r="H79" s="1026">
        <v>-11.263</v>
      </c>
    </row>
    <row r="80" spans="1:8">
      <c r="A80" s="277">
        <v>40939</v>
      </c>
      <c r="B80" s="1024" t="s">
        <v>193</v>
      </c>
      <c r="C80" s="1025">
        <v>-8.3230000000000004</v>
      </c>
      <c r="D80" s="1024">
        <v>-7.2652000000000001</v>
      </c>
      <c r="E80" s="1024">
        <v>-7.6820000000000004</v>
      </c>
      <c r="F80" s="1024">
        <v>-6.4356</v>
      </c>
      <c r="G80" s="1024" t="s">
        <v>193</v>
      </c>
      <c r="H80" s="1024">
        <v>-7.5180000000000007</v>
      </c>
    </row>
    <row r="81" spans="1:8">
      <c r="A81" s="277">
        <v>40968</v>
      </c>
      <c r="B81" s="1024" t="s">
        <v>193</v>
      </c>
      <c r="C81" s="1025">
        <v>-4.1370000000000005</v>
      </c>
      <c r="D81" s="1024">
        <v>-2.8265000000000002</v>
      </c>
      <c r="E81" s="1024">
        <v>-3.2175000000000002</v>
      </c>
      <c r="F81" s="1024">
        <v>-2.1002000000000001</v>
      </c>
      <c r="G81" s="1024" t="s">
        <v>193</v>
      </c>
      <c r="H81" s="1024">
        <v>-3.1501000000000001</v>
      </c>
    </row>
    <row r="82" spans="1:8">
      <c r="A82" s="277">
        <v>40999</v>
      </c>
      <c r="B82" s="1024" t="s">
        <v>193</v>
      </c>
      <c r="C82" s="1025">
        <v>-2.1192000000000002</v>
      </c>
      <c r="D82" s="1024">
        <v>-1.0564</v>
      </c>
      <c r="E82" s="1024">
        <v>-0.9194</v>
      </c>
      <c r="F82" s="1024">
        <v>-9.8500000000000004E-2</v>
      </c>
      <c r="G82" s="1024" t="s">
        <v>193</v>
      </c>
      <c r="H82" s="1024">
        <v>-1.1251</v>
      </c>
    </row>
    <row r="83" spans="1:8">
      <c r="A83" s="277">
        <v>41029</v>
      </c>
      <c r="B83" s="1024" t="s">
        <v>193</v>
      </c>
      <c r="C83" s="1025">
        <v>0.90690000000000004</v>
      </c>
      <c r="D83" s="1024">
        <v>1.8744000000000001</v>
      </c>
      <c r="E83" s="1024">
        <v>1.8609</v>
      </c>
      <c r="F83" s="1024">
        <v>2.9032</v>
      </c>
      <c r="G83" s="1024" t="s">
        <v>193</v>
      </c>
      <c r="H83" s="1024">
        <v>1.7948000000000002</v>
      </c>
    </row>
    <row r="84" spans="1:8">
      <c r="A84" s="277">
        <v>41060</v>
      </c>
      <c r="B84" s="1024" t="s">
        <v>193</v>
      </c>
      <c r="C84" s="1025">
        <v>-1.9899</v>
      </c>
      <c r="D84" s="1024">
        <v>-1.3075000000000001</v>
      </c>
      <c r="E84" s="1024">
        <v>-1.2538</v>
      </c>
      <c r="F84" s="1024">
        <v>-0.11810000000000001</v>
      </c>
      <c r="G84" s="1024" t="s">
        <v>193</v>
      </c>
      <c r="H84" s="1024">
        <v>-1.2698</v>
      </c>
    </row>
    <row r="85" spans="1:8">
      <c r="A85" s="277">
        <v>41090</v>
      </c>
      <c r="B85" s="1024" t="s">
        <v>193</v>
      </c>
      <c r="C85" s="1025">
        <v>0.19870000000000002</v>
      </c>
      <c r="D85" s="1024">
        <v>0.63050000000000006</v>
      </c>
      <c r="E85" s="1024">
        <v>0.70500000000000007</v>
      </c>
      <c r="F85" s="1024">
        <v>1.7908000000000002</v>
      </c>
      <c r="G85" s="1024" t="s">
        <v>193</v>
      </c>
      <c r="H85" s="1024">
        <v>0.73060000000000003</v>
      </c>
    </row>
    <row r="86" spans="1:8">
      <c r="A86" s="277">
        <v>41121</v>
      </c>
      <c r="B86" s="1024" t="s">
        <v>193</v>
      </c>
      <c r="C86" s="1025">
        <v>0.14430000000000001</v>
      </c>
      <c r="D86" s="1024">
        <v>0.3866</v>
      </c>
      <c r="E86" s="1024">
        <v>0.94450000000000001</v>
      </c>
      <c r="F86" s="1024">
        <v>1.3213000000000001</v>
      </c>
      <c r="G86" s="1024" t="s">
        <v>193</v>
      </c>
      <c r="H86" s="1024">
        <v>0.64250000000000007</v>
      </c>
    </row>
    <row r="87" spans="1:8">
      <c r="A87" s="277">
        <v>41152</v>
      </c>
      <c r="B87" s="1024" t="s">
        <v>193</v>
      </c>
      <c r="C87" s="1025">
        <v>1.2282</v>
      </c>
      <c r="D87" s="1024">
        <v>0.80370000000000008</v>
      </c>
      <c r="E87" s="1024">
        <v>1.8062</v>
      </c>
      <c r="F87" s="1024">
        <v>2.3252000000000002</v>
      </c>
      <c r="G87" s="1024" t="s">
        <v>193</v>
      </c>
      <c r="H87" s="1024">
        <v>1.4483000000000001</v>
      </c>
    </row>
    <row r="88" spans="1:8">
      <c r="A88" s="277">
        <v>41182</v>
      </c>
      <c r="B88" s="1024" t="s">
        <v>193</v>
      </c>
      <c r="C88" s="1025">
        <v>3.4814000000000003</v>
      </c>
      <c r="D88" s="1024">
        <v>3.3348</v>
      </c>
      <c r="E88" s="1024">
        <v>4.4546000000000001</v>
      </c>
      <c r="F88" s="1024">
        <v>4.3946000000000005</v>
      </c>
      <c r="G88" s="1024" t="s">
        <v>193</v>
      </c>
      <c r="H88" s="1024">
        <v>3.8748</v>
      </c>
    </row>
    <row r="89" spans="1:8">
      <c r="A89" s="277">
        <v>41213</v>
      </c>
      <c r="B89" s="1024" t="s">
        <v>193</v>
      </c>
      <c r="C89" s="1025">
        <v>7.6966000000000001</v>
      </c>
      <c r="D89" s="1024">
        <v>7.3621000000000008</v>
      </c>
      <c r="E89" s="1024">
        <v>8.5003000000000011</v>
      </c>
      <c r="F89" s="1024">
        <v>7.7935000000000008</v>
      </c>
      <c r="G89" s="1024" t="s">
        <v>193</v>
      </c>
      <c r="H89" s="1024">
        <v>7.8542000000000005</v>
      </c>
    </row>
    <row r="90" spans="1:8">
      <c r="A90" s="277">
        <v>41243</v>
      </c>
      <c r="B90" s="1024" t="s">
        <v>193</v>
      </c>
      <c r="C90" s="1025">
        <v>6.9452000000000007</v>
      </c>
      <c r="D90" s="1024">
        <v>6.3614000000000006</v>
      </c>
      <c r="E90" s="1024">
        <v>7.2574000000000005</v>
      </c>
      <c r="F90" s="1024">
        <v>6.7796000000000003</v>
      </c>
      <c r="G90" s="1024" t="s">
        <v>193</v>
      </c>
      <c r="H90" s="1024">
        <v>6.8390000000000004</v>
      </c>
    </row>
    <row r="91" spans="1:8">
      <c r="A91" s="591">
        <v>41274</v>
      </c>
      <c r="B91" s="1026" t="s">
        <v>193</v>
      </c>
      <c r="C91" s="1026">
        <v>9.0411999999999999</v>
      </c>
      <c r="D91" s="1026">
        <v>8.450800000000001</v>
      </c>
      <c r="E91" s="1026">
        <v>9.4579000000000004</v>
      </c>
      <c r="F91" s="1026">
        <v>8.4238999999999997</v>
      </c>
      <c r="G91" s="1026" t="s">
        <v>193</v>
      </c>
      <c r="H91" s="1026">
        <v>8.8938000000000006</v>
      </c>
    </row>
    <row r="92" spans="1:8">
      <c r="A92" s="277">
        <v>41305</v>
      </c>
      <c r="B92" s="1024" t="s">
        <v>193</v>
      </c>
      <c r="C92" s="1025">
        <v>8.7912999999999997</v>
      </c>
      <c r="D92" s="1024">
        <v>8.3833000000000002</v>
      </c>
      <c r="E92" s="1024">
        <v>9.0473999999999997</v>
      </c>
      <c r="F92" s="1024">
        <v>8.0445000000000011</v>
      </c>
      <c r="G92" s="1024" t="s">
        <v>193</v>
      </c>
      <c r="H92" s="1024">
        <v>8.6289999999999996</v>
      </c>
    </row>
    <row r="93" spans="1:8">
      <c r="A93" s="277">
        <v>41333</v>
      </c>
      <c r="B93" s="1024" t="s">
        <v>193</v>
      </c>
      <c r="C93" s="1025">
        <v>4.8532000000000002</v>
      </c>
      <c r="D93" s="1024">
        <v>4.5887000000000002</v>
      </c>
      <c r="E93" s="1024">
        <v>5.1673</v>
      </c>
      <c r="F93" s="1024">
        <v>4.6307</v>
      </c>
      <c r="G93" s="1024" t="s">
        <v>193</v>
      </c>
      <c r="H93" s="1024">
        <v>4.8344000000000005</v>
      </c>
    </row>
    <row r="94" spans="1:8">
      <c r="A94" s="277">
        <v>41364</v>
      </c>
      <c r="B94" s="1024" t="s">
        <v>193</v>
      </c>
      <c r="C94" s="1025">
        <v>4.1942000000000004</v>
      </c>
      <c r="D94" s="1024">
        <v>4.2507000000000001</v>
      </c>
      <c r="E94" s="1024">
        <v>4.2026000000000003</v>
      </c>
      <c r="F94" s="1024">
        <v>4.1941000000000006</v>
      </c>
      <c r="G94" s="1024" t="s">
        <v>193</v>
      </c>
      <c r="H94" s="1024">
        <v>4.2136000000000005</v>
      </c>
    </row>
    <row r="95" spans="1:8">
      <c r="A95" s="277">
        <v>41394</v>
      </c>
      <c r="B95" s="1024" t="s">
        <v>193</v>
      </c>
      <c r="C95" s="1025">
        <v>3.9266000000000001</v>
      </c>
      <c r="D95" s="1024">
        <v>3.9827000000000004</v>
      </c>
      <c r="E95" s="1024">
        <v>3.3126000000000002</v>
      </c>
      <c r="F95" s="1024">
        <v>3.6098000000000003</v>
      </c>
      <c r="G95" s="1024" t="s">
        <v>193</v>
      </c>
      <c r="H95" s="1024">
        <v>3.7077</v>
      </c>
    </row>
    <row r="96" spans="1:8">
      <c r="A96" s="277">
        <v>41425</v>
      </c>
      <c r="B96" s="1024" t="s">
        <v>193</v>
      </c>
      <c r="C96" s="1025">
        <v>6.9609000000000005</v>
      </c>
      <c r="D96" s="1024">
        <v>6.6482999999999999</v>
      </c>
      <c r="E96" s="1024">
        <v>5.1411000000000007</v>
      </c>
      <c r="F96" s="1024">
        <v>6.0077000000000007</v>
      </c>
      <c r="G96" s="1024" t="s">
        <v>193</v>
      </c>
      <c r="H96" s="1024">
        <v>6.1678000000000006</v>
      </c>
    </row>
    <row r="97" spans="1:8">
      <c r="A97" s="277">
        <v>41455</v>
      </c>
      <c r="B97" s="1024" t="s">
        <v>193</v>
      </c>
      <c r="C97" s="1025">
        <v>2.5918000000000001</v>
      </c>
      <c r="D97" s="1024">
        <v>2.5519000000000003</v>
      </c>
      <c r="E97" s="1024">
        <v>0.23780000000000001</v>
      </c>
      <c r="F97" s="1024">
        <v>1.5729</v>
      </c>
      <c r="G97" s="1024" t="s">
        <v>193</v>
      </c>
      <c r="H97" s="1024">
        <v>1.7120000000000002</v>
      </c>
    </row>
    <row r="98" spans="1:8">
      <c r="A98" s="277">
        <v>41486</v>
      </c>
      <c r="B98" s="1024" t="s">
        <v>193</v>
      </c>
      <c r="C98" s="1025">
        <v>0.76570000000000005</v>
      </c>
      <c r="D98" s="1024">
        <v>0.54249999999999998</v>
      </c>
      <c r="E98" s="1024">
        <v>-2.4013</v>
      </c>
      <c r="F98" s="1024">
        <v>-0.20400000000000001</v>
      </c>
      <c r="G98" s="1024" t="s">
        <v>193</v>
      </c>
      <c r="H98" s="1024">
        <v>-0.40679999999999999</v>
      </c>
    </row>
    <row r="99" spans="1:8">
      <c r="A99" s="277">
        <v>41517</v>
      </c>
      <c r="B99" s="1024" t="s">
        <v>193</v>
      </c>
      <c r="C99" s="1025" t="s">
        <v>193</v>
      </c>
      <c r="D99" s="1024">
        <v>0.94480000000000008</v>
      </c>
      <c r="E99" s="1024">
        <v>-2.6649000000000003</v>
      </c>
      <c r="F99" s="1024">
        <v>-7.3099999999999998E-2</v>
      </c>
      <c r="G99" s="1024" t="s">
        <v>193</v>
      </c>
      <c r="H99" s="1024">
        <v>-0.43440000000000001</v>
      </c>
    </row>
    <row r="100" spans="1:8">
      <c r="A100" s="277">
        <v>41547</v>
      </c>
      <c r="B100" s="1024" t="s">
        <v>193</v>
      </c>
      <c r="C100" s="1025" t="s">
        <v>193</v>
      </c>
      <c r="D100" s="1024">
        <v>-0.90700000000000003</v>
      </c>
      <c r="E100" s="1024">
        <v>-4.3502999999999998</v>
      </c>
      <c r="F100" s="1024">
        <v>-1.5524</v>
      </c>
      <c r="G100" s="1024" t="s">
        <v>193</v>
      </c>
      <c r="H100" s="1024">
        <v>-2.1341000000000001</v>
      </c>
    </row>
    <row r="101" spans="1:8">
      <c r="A101" s="277">
        <v>41578</v>
      </c>
      <c r="B101" s="1024" t="s">
        <v>193</v>
      </c>
      <c r="C101" s="1025" t="s">
        <v>193</v>
      </c>
      <c r="D101" s="1024">
        <v>-0.65310000000000001</v>
      </c>
      <c r="E101" s="1024">
        <v>-3.8284000000000002</v>
      </c>
      <c r="F101" s="1024">
        <v>-1.4705000000000001</v>
      </c>
      <c r="G101" s="1024" t="s">
        <v>193</v>
      </c>
      <c r="H101" s="1024">
        <v>-1.8497000000000001</v>
      </c>
    </row>
    <row r="102" spans="1:8">
      <c r="A102" s="277">
        <v>41608</v>
      </c>
      <c r="B102" s="1024" t="s">
        <v>193</v>
      </c>
      <c r="C102" s="1025" t="s">
        <v>193</v>
      </c>
      <c r="D102" s="1024">
        <v>-0.11940000000000001</v>
      </c>
      <c r="E102" s="1024">
        <v>-3.4522000000000004</v>
      </c>
      <c r="F102" s="1024">
        <v>-0.59220000000000006</v>
      </c>
      <c r="G102" s="1024" t="s">
        <v>193</v>
      </c>
      <c r="H102" s="1024">
        <v>-1.2664</v>
      </c>
    </row>
    <row r="103" spans="1:8">
      <c r="A103" s="591">
        <v>41639</v>
      </c>
      <c r="B103" s="1023" t="s">
        <v>193</v>
      </c>
      <c r="C103" s="1026" t="s">
        <v>193</v>
      </c>
      <c r="D103" s="1023">
        <v>-1.7020000000000002</v>
      </c>
      <c r="E103" s="1023">
        <v>-5.1427000000000005</v>
      </c>
      <c r="F103" s="1023">
        <v>-1.9387000000000001</v>
      </c>
      <c r="G103" s="1023" t="s">
        <v>193</v>
      </c>
      <c r="H103" s="1023">
        <v>-2.8180000000000001</v>
      </c>
    </row>
    <row r="104" spans="1:8">
      <c r="A104" s="277">
        <v>41670</v>
      </c>
      <c r="B104" s="1024" t="s">
        <v>193</v>
      </c>
      <c r="C104" s="1025" t="s">
        <v>193</v>
      </c>
      <c r="D104" s="1024">
        <v>-3.4685000000000001</v>
      </c>
      <c r="E104" s="1024">
        <v>-6.4413</v>
      </c>
      <c r="F104" s="1024">
        <v>-3.6914000000000002</v>
      </c>
      <c r="G104" s="1024" t="s">
        <v>193</v>
      </c>
      <c r="H104" s="1024">
        <v>-4.4404000000000003</v>
      </c>
    </row>
    <row r="105" spans="1:8">
      <c r="A105" s="277">
        <v>41698</v>
      </c>
      <c r="B105" s="1024" t="s">
        <v>193</v>
      </c>
      <c r="C105" s="1025" t="s">
        <v>193</v>
      </c>
      <c r="D105" s="1024">
        <v>-5.3690000000000007</v>
      </c>
      <c r="E105" s="1024">
        <v>-8.0456000000000003</v>
      </c>
      <c r="F105" s="1024">
        <v>-5.8218000000000005</v>
      </c>
      <c r="G105" s="1024" t="s">
        <v>193</v>
      </c>
      <c r="H105" s="1024">
        <v>-6.3155999999999999</v>
      </c>
    </row>
    <row r="106" spans="1:8">
      <c r="A106" s="277">
        <v>41729</v>
      </c>
      <c r="B106" s="1024" t="s">
        <v>193</v>
      </c>
      <c r="C106" s="1025" t="s">
        <v>193</v>
      </c>
      <c r="D106" s="1024">
        <v>-4.2655000000000003</v>
      </c>
      <c r="E106" s="1024">
        <v>-6.8356000000000003</v>
      </c>
      <c r="F106" s="1024">
        <v>-4.9451000000000001</v>
      </c>
      <c r="G106" s="1024" t="s">
        <v>193</v>
      </c>
      <c r="H106" s="1024">
        <v>-5.2429000000000006</v>
      </c>
    </row>
    <row r="107" spans="1:8">
      <c r="A107" s="277">
        <v>41759</v>
      </c>
      <c r="B107" s="1024" t="s">
        <v>193</v>
      </c>
      <c r="C107" s="1025" t="s">
        <v>193</v>
      </c>
      <c r="D107" s="1024">
        <v>-3.3281000000000001</v>
      </c>
      <c r="E107" s="1024">
        <v>-5.4903000000000004</v>
      </c>
      <c r="F107" s="1024">
        <v>-4.5428000000000006</v>
      </c>
      <c r="G107" s="1024" t="s">
        <v>193</v>
      </c>
      <c r="H107" s="1024">
        <v>-4.3290000000000006</v>
      </c>
    </row>
    <row r="108" spans="1:8">
      <c r="A108" s="277">
        <v>41790</v>
      </c>
      <c r="B108" s="1024" t="s">
        <v>193</v>
      </c>
      <c r="C108" s="1025" t="s">
        <v>193</v>
      </c>
      <c r="D108" s="1024">
        <v>-2.4121000000000001</v>
      </c>
      <c r="E108" s="1024">
        <v>-3.7866</v>
      </c>
      <c r="F108" s="1024">
        <v>-3.8397000000000001</v>
      </c>
      <c r="G108" s="1024" t="s">
        <v>193</v>
      </c>
      <c r="H108" s="1024">
        <v>-3.2285000000000004</v>
      </c>
    </row>
    <row r="109" spans="1:8">
      <c r="A109" s="277">
        <v>41820</v>
      </c>
      <c r="B109" s="1024" t="s">
        <v>193</v>
      </c>
      <c r="C109" s="1025" t="s">
        <v>193</v>
      </c>
      <c r="D109" s="1024">
        <v>3.0085000000000002</v>
      </c>
      <c r="E109" s="1024">
        <v>2.6345000000000001</v>
      </c>
      <c r="F109" s="1024">
        <v>2.2031000000000001</v>
      </c>
      <c r="G109" s="1024" t="s">
        <v>193</v>
      </c>
      <c r="H109" s="1024">
        <v>2.6718999999999999</v>
      </c>
    </row>
    <row r="110" spans="1:8">
      <c r="A110" s="277">
        <v>41851</v>
      </c>
      <c r="B110" s="1024" t="s">
        <v>193</v>
      </c>
      <c r="C110" s="1025" t="s">
        <v>193</v>
      </c>
      <c r="D110" s="1024">
        <v>4.6393000000000004</v>
      </c>
      <c r="E110" s="1024">
        <v>5.0288000000000004</v>
      </c>
      <c r="F110" s="1024">
        <v>3.6260000000000003</v>
      </c>
      <c r="G110" s="1024" t="s">
        <v>193</v>
      </c>
      <c r="H110" s="1024">
        <v>4.4824000000000002</v>
      </c>
    </row>
    <row r="111" spans="1:8">
      <c r="A111" s="277">
        <v>41882</v>
      </c>
      <c r="B111" s="1024" t="s">
        <v>193</v>
      </c>
      <c r="C111" s="1025" t="s">
        <v>193</v>
      </c>
      <c r="D111" s="1024">
        <v>5.3782000000000005</v>
      </c>
      <c r="E111" s="1024">
        <v>6.2964000000000002</v>
      </c>
      <c r="F111" s="1024">
        <v>4.3429000000000002</v>
      </c>
      <c r="G111" s="1024" t="s">
        <v>193</v>
      </c>
      <c r="H111" s="1024">
        <v>5.3808000000000007</v>
      </c>
    </row>
    <row r="112" spans="1:8">
      <c r="A112" s="277">
        <v>41912</v>
      </c>
      <c r="B112" s="1024" t="s">
        <v>193</v>
      </c>
      <c r="C112" s="1025" t="s">
        <v>193</v>
      </c>
      <c r="D112" s="1024">
        <v>6.6759000000000004</v>
      </c>
      <c r="E112" s="1024">
        <v>7.5830000000000002</v>
      </c>
      <c r="F112" s="1024">
        <v>5.4210000000000003</v>
      </c>
      <c r="G112" s="1024" t="s">
        <v>193</v>
      </c>
      <c r="H112" s="1024">
        <v>6.6139999999999999</v>
      </c>
    </row>
    <row r="113" spans="1:8">
      <c r="A113" s="277">
        <v>41943</v>
      </c>
      <c r="B113" s="1024" t="s">
        <v>193</v>
      </c>
      <c r="C113" s="1025" t="s">
        <v>193</v>
      </c>
      <c r="D113" s="1024">
        <v>3.5717000000000003</v>
      </c>
      <c r="E113" s="1024">
        <v>4.1809000000000003</v>
      </c>
      <c r="F113" s="1024">
        <v>3.0673000000000004</v>
      </c>
      <c r="G113" s="1024" t="s">
        <v>193</v>
      </c>
      <c r="H113" s="1024">
        <v>3.6227</v>
      </c>
    </row>
    <row r="114" spans="1:8">
      <c r="A114" s="277">
        <v>41973</v>
      </c>
      <c r="B114" s="1024" t="s">
        <v>193</v>
      </c>
      <c r="C114" s="1025" t="s">
        <v>193</v>
      </c>
      <c r="D114" s="1024">
        <v>4.7618999999999998</v>
      </c>
      <c r="E114" s="1024">
        <v>5.4201000000000006</v>
      </c>
      <c r="F114" s="1024">
        <v>4.0676000000000005</v>
      </c>
      <c r="G114" s="1024" t="s">
        <v>193</v>
      </c>
      <c r="H114" s="1024">
        <v>4.7766999999999999</v>
      </c>
    </row>
    <row r="115" spans="1:8">
      <c r="A115" s="591">
        <v>42004</v>
      </c>
      <c r="B115" s="1023" t="s">
        <v>193</v>
      </c>
      <c r="C115" s="1026" t="s">
        <v>193</v>
      </c>
      <c r="D115" s="1023">
        <v>5.4571000000000005</v>
      </c>
      <c r="E115" s="1023">
        <v>6.1866000000000003</v>
      </c>
      <c r="F115" s="1023">
        <v>4.8482000000000003</v>
      </c>
      <c r="G115" s="1023" t="s">
        <v>193</v>
      </c>
      <c r="H115" s="1023">
        <v>5.5170000000000003</v>
      </c>
    </row>
    <row r="116" spans="1:8">
      <c r="A116" s="277">
        <v>42035</v>
      </c>
      <c r="B116" s="1024">
        <v>5.5501000000000005</v>
      </c>
      <c r="C116" s="1025" t="s">
        <v>193</v>
      </c>
      <c r="D116" s="1024">
        <v>4.9836999999999998</v>
      </c>
      <c r="E116" s="1024">
        <v>5.3601999999999999</v>
      </c>
      <c r="F116" s="1024">
        <v>4.4850000000000003</v>
      </c>
      <c r="G116" s="1024" t="s">
        <v>193</v>
      </c>
      <c r="H116" s="1024">
        <v>4.9809000000000001</v>
      </c>
    </row>
    <row r="117" spans="1:8">
      <c r="A117" s="277">
        <v>42063</v>
      </c>
      <c r="B117" s="1024">
        <v>10.6028</v>
      </c>
      <c r="C117" s="1025" t="s">
        <v>193</v>
      </c>
      <c r="D117" s="1024">
        <v>9.5731999999999999</v>
      </c>
      <c r="E117" s="1024">
        <v>9.7245000000000008</v>
      </c>
      <c r="F117" s="1024">
        <v>9.2512000000000008</v>
      </c>
      <c r="G117" s="1024" t="s">
        <v>193</v>
      </c>
      <c r="H117" s="1024">
        <v>9.5842000000000009</v>
      </c>
    </row>
    <row r="118" spans="1:8">
      <c r="A118" s="277">
        <v>42094</v>
      </c>
      <c r="B118" s="1024">
        <v>9.4776000000000007</v>
      </c>
      <c r="C118" s="1025" t="s">
        <v>193</v>
      </c>
      <c r="D118" s="1024">
        <v>8.051400000000001</v>
      </c>
      <c r="E118" s="1024">
        <v>7.8799000000000001</v>
      </c>
      <c r="F118" s="1024">
        <v>8.1690000000000005</v>
      </c>
      <c r="G118" s="1024" t="s">
        <v>193</v>
      </c>
      <c r="H118" s="1024">
        <v>8.1237000000000013</v>
      </c>
    </row>
    <row r="119" spans="1:8">
      <c r="A119" s="277">
        <v>42124</v>
      </c>
      <c r="B119" s="1024">
        <v>10.5509</v>
      </c>
      <c r="C119" s="1025" t="s">
        <v>193</v>
      </c>
      <c r="D119" s="1024">
        <v>8.7066999999999997</v>
      </c>
      <c r="E119" s="1024">
        <v>8.7094000000000005</v>
      </c>
      <c r="F119" s="1024">
        <v>9.6494</v>
      </c>
      <c r="G119" s="1024" t="s">
        <v>193</v>
      </c>
      <c r="H119" s="1024">
        <v>9.1173999999999999</v>
      </c>
    </row>
    <row r="120" spans="1:8">
      <c r="A120" s="277">
        <v>42155</v>
      </c>
      <c r="B120" s="1024">
        <v>9.1121999999999996</v>
      </c>
      <c r="C120" s="1025" t="s">
        <v>193</v>
      </c>
      <c r="D120" s="1024">
        <v>7.3719000000000001</v>
      </c>
      <c r="E120" s="1024">
        <v>7.2856000000000005</v>
      </c>
      <c r="F120" s="1024">
        <v>8.7988999999999997</v>
      </c>
      <c r="G120" s="1024" t="s">
        <v>193</v>
      </c>
      <c r="H120" s="1024">
        <v>7.8997000000000002</v>
      </c>
    </row>
    <row r="121" spans="1:8">
      <c r="A121" s="277">
        <v>42185</v>
      </c>
      <c r="B121" s="1024">
        <v>6.9179000000000004</v>
      </c>
      <c r="C121" s="1025" t="s">
        <v>193</v>
      </c>
      <c r="D121" s="1024">
        <v>5.3229000000000006</v>
      </c>
      <c r="E121" s="1024">
        <v>5.0190999999999999</v>
      </c>
      <c r="F121" s="1024">
        <v>6.5632000000000001</v>
      </c>
      <c r="G121" s="1024" t="s">
        <v>193</v>
      </c>
      <c r="H121" s="1024">
        <v>5.7153</v>
      </c>
    </row>
    <row r="122" spans="1:8">
      <c r="A122" s="277">
        <v>42216</v>
      </c>
      <c r="B122" s="1024">
        <v>5.4156000000000004</v>
      </c>
      <c r="C122" s="1025" t="s">
        <v>193</v>
      </c>
      <c r="D122" s="1024">
        <v>4.0585000000000004</v>
      </c>
      <c r="E122" s="1024">
        <v>3.6398000000000001</v>
      </c>
      <c r="F122" s="1024">
        <v>5.4340999999999999</v>
      </c>
      <c r="G122" s="1024" t="s">
        <v>193</v>
      </c>
      <c r="H122" s="1024">
        <v>4.4424000000000001</v>
      </c>
    </row>
    <row r="123" spans="1:8">
      <c r="A123" s="277">
        <v>42247</v>
      </c>
      <c r="B123" s="1025">
        <v>3.6501000000000001</v>
      </c>
      <c r="C123" s="1025" t="s">
        <v>193</v>
      </c>
      <c r="D123" s="1025">
        <v>2.0379</v>
      </c>
      <c r="E123" s="1025">
        <v>1.3344</v>
      </c>
      <c r="F123" s="1025">
        <v>3.7810000000000001</v>
      </c>
      <c r="G123" s="1025" t="s">
        <v>193</v>
      </c>
      <c r="H123" s="1025">
        <v>2.4635000000000002</v>
      </c>
    </row>
    <row r="124" spans="1:8">
      <c r="A124" s="277">
        <v>42277</v>
      </c>
      <c r="B124" s="1025">
        <v>-1.3433000000000002</v>
      </c>
      <c r="C124" s="1025" t="s">
        <v>193</v>
      </c>
      <c r="D124" s="1025">
        <v>-3.2336</v>
      </c>
      <c r="E124" s="1025">
        <v>-3.7191000000000001</v>
      </c>
      <c r="F124" s="1025">
        <v>-1.6791</v>
      </c>
      <c r="G124" s="1025" t="s">
        <v>193</v>
      </c>
      <c r="H124" s="1025">
        <v>-2.7814000000000001</v>
      </c>
    </row>
    <row r="125" spans="1:8">
      <c r="A125" s="277">
        <v>42308</v>
      </c>
      <c r="B125" s="1024">
        <v>2.0942000000000003</v>
      </c>
      <c r="C125" s="1025" t="s">
        <v>193</v>
      </c>
      <c r="D125" s="1024">
        <v>0.55100000000000005</v>
      </c>
      <c r="E125" s="1024">
        <v>0.22970000000000002</v>
      </c>
      <c r="F125" s="1024">
        <v>1.5960000000000001</v>
      </c>
      <c r="G125" s="1024" t="s">
        <v>193</v>
      </c>
      <c r="H125" s="1024">
        <v>0.87360000000000004</v>
      </c>
    </row>
    <row r="126" spans="1:8">
      <c r="A126" s="277">
        <v>42338</v>
      </c>
      <c r="B126" s="1024">
        <v>3.6394000000000002</v>
      </c>
      <c r="C126" s="1025" t="s">
        <v>193</v>
      </c>
      <c r="D126" s="1024">
        <v>1.7211000000000001</v>
      </c>
      <c r="E126" s="1024">
        <v>1.1686000000000001</v>
      </c>
      <c r="F126" s="1024">
        <v>2.7542</v>
      </c>
      <c r="G126" s="1024" t="s">
        <v>193</v>
      </c>
      <c r="H126" s="1024">
        <v>1.9912000000000001</v>
      </c>
    </row>
    <row r="127" spans="1:8">
      <c r="A127" s="591">
        <v>42369</v>
      </c>
      <c r="B127" s="1028">
        <v>2.9068000000000001</v>
      </c>
      <c r="C127" s="1026" t="s">
        <v>193</v>
      </c>
      <c r="D127" s="1028">
        <v>0.94840000000000002</v>
      </c>
      <c r="E127" s="1028">
        <v>0.48760000000000003</v>
      </c>
      <c r="F127" s="1028">
        <v>1.8451000000000002</v>
      </c>
      <c r="G127" s="1028" t="s">
        <v>193</v>
      </c>
      <c r="H127" s="1028">
        <v>1.2071000000000001</v>
      </c>
    </row>
    <row r="128" spans="1:8">
      <c r="A128" s="277">
        <v>42400</v>
      </c>
      <c r="B128" s="1029">
        <v>-0.18</v>
      </c>
      <c r="C128" s="1025" t="s">
        <v>193</v>
      </c>
      <c r="D128" s="1029">
        <v>-2.2153</v>
      </c>
      <c r="E128" s="1029">
        <v>-2.6628000000000003</v>
      </c>
      <c r="F128" s="1029">
        <v>-1.3772</v>
      </c>
      <c r="G128" s="1029" t="s">
        <v>193</v>
      </c>
      <c r="H128" s="1029">
        <v>-1.9660000000000002</v>
      </c>
    </row>
    <row r="129" spans="1:8">
      <c r="A129" s="277">
        <v>42429</v>
      </c>
      <c r="B129" s="1029">
        <v>-2.5310000000000001</v>
      </c>
      <c r="C129" s="1025" t="s">
        <v>193</v>
      </c>
      <c r="D129" s="1029">
        <v>-4.0686999999999998</v>
      </c>
      <c r="E129" s="1029">
        <v>-4.9146000000000001</v>
      </c>
      <c r="F129" s="1029">
        <v>-3.8161</v>
      </c>
      <c r="G129" s="1029" t="s">
        <v>193</v>
      </c>
      <c r="H129" s="1029">
        <v>-4.1580000000000004</v>
      </c>
    </row>
    <row r="130" spans="1:8">
      <c r="A130" s="277">
        <v>42460</v>
      </c>
      <c r="B130" s="1029">
        <v>-0.31470000000000004</v>
      </c>
      <c r="C130" s="1025" t="s">
        <v>193</v>
      </c>
      <c r="D130" s="1029">
        <v>-1.3172000000000001</v>
      </c>
      <c r="E130" s="1029">
        <v>-1.2314000000000001</v>
      </c>
      <c r="F130" s="1029">
        <v>-1.7701</v>
      </c>
      <c r="G130" s="1029" t="s">
        <v>193</v>
      </c>
      <c r="H130" s="1029">
        <v>-1.3692</v>
      </c>
    </row>
    <row r="131" spans="1:8">
      <c r="A131" s="277">
        <v>42490</v>
      </c>
      <c r="B131" s="1029">
        <v>-0.98240000000000005</v>
      </c>
      <c r="C131" s="1025" t="s">
        <v>193</v>
      </c>
      <c r="D131" s="1029">
        <v>-1.7704000000000002</v>
      </c>
      <c r="E131" s="1029">
        <v>-1.6254000000000002</v>
      </c>
      <c r="F131" s="1029">
        <v>-2.3147000000000002</v>
      </c>
      <c r="G131" s="1029" t="s">
        <v>193</v>
      </c>
      <c r="H131" s="1029">
        <v>-1.8459000000000001</v>
      </c>
    </row>
    <row r="132" spans="1:8">
      <c r="A132" s="277">
        <v>42521</v>
      </c>
      <c r="B132" s="1029">
        <v>0.52350000000000008</v>
      </c>
      <c r="C132" s="1025" t="s">
        <v>193</v>
      </c>
      <c r="D132" s="1029">
        <v>-9.06E-2</v>
      </c>
      <c r="E132" s="1029">
        <v>3.2399999999999998E-2</v>
      </c>
      <c r="F132" s="1029">
        <v>-1.2335</v>
      </c>
      <c r="G132" s="1029" t="s">
        <v>193</v>
      </c>
      <c r="H132" s="1029">
        <v>-0.37090000000000001</v>
      </c>
    </row>
    <row r="133" spans="1:8">
      <c r="A133" s="277">
        <v>42551</v>
      </c>
      <c r="B133" s="1029">
        <v>1.5272000000000001</v>
      </c>
      <c r="C133" s="1025" t="s">
        <v>193</v>
      </c>
      <c r="D133" s="1029">
        <v>0.46790000000000004</v>
      </c>
      <c r="E133" s="1029">
        <v>0.67590000000000006</v>
      </c>
      <c r="F133" s="1029">
        <v>-0.80840000000000001</v>
      </c>
      <c r="G133" s="1029" t="s">
        <v>193</v>
      </c>
      <c r="H133" s="1029">
        <v>0.20020000000000002</v>
      </c>
    </row>
    <row r="134" spans="1:8">
      <c r="A134" s="277">
        <v>42582</v>
      </c>
      <c r="B134" s="1029">
        <v>4.6844000000000001</v>
      </c>
      <c r="C134" s="1025" t="s">
        <v>193</v>
      </c>
      <c r="D134" s="1029">
        <v>3.2736000000000001</v>
      </c>
      <c r="E134" s="1029">
        <v>3.2867999999999999</v>
      </c>
      <c r="F134" s="1029">
        <v>1.675</v>
      </c>
      <c r="G134" s="1029" t="s">
        <v>193</v>
      </c>
      <c r="H134" s="1029">
        <v>2.8663000000000003</v>
      </c>
    </row>
    <row r="135" spans="1:8">
      <c r="A135" s="277">
        <v>42613</v>
      </c>
      <c r="B135" s="1029">
        <v>8.6776</v>
      </c>
      <c r="C135" s="1025" t="s">
        <v>193</v>
      </c>
      <c r="D135" s="1029">
        <v>7.1898</v>
      </c>
      <c r="E135" s="1029">
        <v>7.3479000000000001</v>
      </c>
      <c r="F135" s="1029">
        <v>5.4428999999999998</v>
      </c>
      <c r="G135" s="1029" t="s">
        <v>193</v>
      </c>
      <c r="H135" s="1029">
        <v>6.7863000000000007</v>
      </c>
    </row>
    <row r="136" spans="1:8">
      <c r="A136" s="277">
        <v>42643</v>
      </c>
      <c r="B136" s="1029">
        <v>13.782900000000001</v>
      </c>
      <c r="C136" s="1025" t="s">
        <v>193</v>
      </c>
      <c r="D136" s="1029">
        <v>12.5593</v>
      </c>
      <c r="E136" s="1029">
        <v>12.481900000000001</v>
      </c>
      <c r="F136" s="1029">
        <v>10.712100000000001</v>
      </c>
      <c r="G136" s="1029" t="s">
        <v>193</v>
      </c>
      <c r="H136" s="1029">
        <v>12.0343</v>
      </c>
    </row>
    <row r="137" spans="1:8" ht="14.25" customHeight="1">
      <c r="A137" s="277">
        <v>42674</v>
      </c>
      <c r="B137" s="1029">
        <v>11.8286</v>
      </c>
      <c r="C137" s="1025" t="s">
        <v>193</v>
      </c>
      <c r="D137" s="1029">
        <v>10.191700000000001</v>
      </c>
      <c r="E137" s="1029">
        <v>10.2416</v>
      </c>
      <c r="F137" s="1029">
        <v>8.8304000000000009</v>
      </c>
      <c r="G137" s="1029" t="s">
        <v>193</v>
      </c>
      <c r="H137" s="1029">
        <v>9.8841999999999999</v>
      </c>
    </row>
    <row r="138" spans="1:8" ht="14.25" customHeight="1">
      <c r="A138" s="277">
        <v>42704</v>
      </c>
      <c r="B138" s="1029">
        <v>6.7488999999999999</v>
      </c>
      <c r="C138" s="1025" t="s">
        <v>193</v>
      </c>
      <c r="D138" s="1029">
        <v>5.5307000000000004</v>
      </c>
      <c r="E138" s="1029">
        <v>5.9733000000000001</v>
      </c>
      <c r="F138" s="1029">
        <v>4.4127000000000001</v>
      </c>
      <c r="G138" s="1029" t="s">
        <v>193</v>
      </c>
      <c r="H138" s="1029">
        <v>5.3958000000000004</v>
      </c>
    </row>
    <row r="139" spans="1:8" ht="14.25" customHeight="1">
      <c r="A139" s="591">
        <v>42735</v>
      </c>
      <c r="B139" s="1028">
        <v>7.5287000000000006</v>
      </c>
      <c r="C139" s="1026" t="s">
        <v>193</v>
      </c>
      <c r="D139" s="1028">
        <v>6.8675000000000006</v>
      </c>
      <c r="E139" s="1028">
        <v>6.7272000000000007</v>
      </c>
      <c r="F139" s="1028">
        <v>5.6856</v>
      </c>
      <c r="G139" s="1028" t="s">
        <v>193</v>
      </c>
      <c r="H139" s="1028">
        <v>6.4957000000000003</v>
      </c>
    </row>
    <row r="140" spans="1:8" ht="14.25" customHeight="1">
      <c r="A140" s="277">
        <v>42766</v>
      </c>
      <c r="B140" s="1029">
        <v>10.521600000000001</v>
      </c>
      <c r="C140" s="1025" t="s">
        <v>193</v>
      </c>
      <c r="D140" s="1029">
        <v>10.125300000000001</v>
      </c>
      <c r="E140" s="1029">
        <v>10.091100000000001</v>
      </c>
      <c r="F140" s="1029">
        <v>8.8196000000000012</v>
      </c>
      <c r="G140" s="1029" t="s">
        <v>193</v>
      </c>
      <c r="H140" s="1029">
        <v>9.7314000000000007</v>
      </c>
    </row>
    <row r="141" spans="1:8" ht="14.25" customHeight="1">
      <c r="A141" s="277">
        <v>42794</v>
      </c>
      <c r="B141" s="1029">
        <v>9.8033000000000001</v>
      </c>
      <c r="C141" s="1025" t="s">
        <v>193</v>
      </c>
      <c r="D141" s="1029">
        <v>9.0965000000000007</v>
      </c>
      <c r="E141" s="1029">
        <v>9.2990000000000013</v>
      </c>
      <c r="F141" s="1029">
        <v>7.8258000000000001</v>
      </c>
      <c r="G141" s="1029" t="s">
        <v>193</v>
      </c>
      <c r="H141" s="1029">
        <v>8.8069000000000006</v>
      </c>
    </row>
    <row r="142" spans="1:8" ht="14.25" customHeight="1">
      <c r="A142" s="277">
        <v>42825</v>
      </c>
      <c r="B142" s="1029">
        <v>7.6363000000000003</v>
      </c>
      <c r="C142" s="1025" t="s">
        <v>193</v>
      </c>
      <c r="D142" s="1029">
        <v>6.6264000000000003</v>
      </c>
      <c r="E142" s="1029">
        <v>6.0428000000000006</v>
      </c>
      <c r="F142" s="1029">
        <v>5.5268000000000006</v>
      </c>
      <c r="G142" s="1029" t="s">
        <v>193</v>
      </c>
      <c r="H142" s="1029">
        <v>6.1635</v>
      </c>
    </row>
    <row r="143" spans="1:8" ht="14.25" customHeight="1">
      <c r="A143" s="277">
        <v>42855</v>
      </c>
      <c r="B143" s="1029">
        <v>8.1126000000000005</v>
      </c>
      <c r="C143" s="1025" t="s">
        <v>193</v>
      </c>
      <c r="D143" s="1029">
        <v>7.0866000000000007</v>
      </c>
      <c r="E143" s="1029">
        <v>6.3456000000000001</v>
      </c>
      <c r="F143" s="1029">
        <v>5.8239000000000001</v>
      </c>
      <c r="G143" s="1029" t="s">
        <v>193</v>
      </c>
      <c r="H143" s="1029">
        <v>6.5245000000000006</v>
      </c>
    </row>
    <row r="144" spans="1:8" ht="14.25" customHeight="1">
      <c r="A144" s="277">
        <v>42886</v>
      </c>
      <c r="B144" s="1029">
        <v>9.6707999999999998</v>
      </c>
      <c r="C144" s="1025" t="s">
        <v>193</v>
      </c>
      <c r="D144" s="1029">
        <v>8.3062000000000005</v>
      </c>
      <c r="E144" s="1029">
        <v>7.4530000000000003</v>
      </c>
      <c r="F144" s="1029">
        <v>7.6379000000000001</v>
      </c>
      <c r="G144" s="1029" t="s">
        <v>193</v>
      </c>
      <c r="H144" s="1029">
        <v>7.9160000000000004</v>
      </c>
    </row>
    <row r="145" spans="1:8" ht="14.25" customHeight="1">
      <c r="A145" s="277">
        <v>42916</v>
      </c>
      <c r="B145" s="1029">
        <v>10.6836</v>
      </c>
      <c r="C145" s="1025" t="s">
        <v>193</v>
      </c>
      <c r="D145" s="1029">
        <v>9.2843</v>
      </c>
      <c r="E145" s="1029">
        <v>8.7785000000000011</v>
      </c>
      <c r="F145" s="1029">
        <v>8.9449000000000005</v>
      </c>
      <c r="G145" s="1029" t="s">
        <v>193</v>
      </c>
      <c r="H145" s="1029">
        <v>9.1075999999999997</v>
      </c>
    </row>
    <row r="146" spans="1:8" ht="14.25" customHeight="1">
      <c r="A146" s="277">
        <v>42947</v>
      </c>
      <c r="B146" s="1029">
        <v>8.0891999999999999</v>
      </c>
      <c r="C146" s="1025" t="s">
        <v>193</v>
      </c>
      <c r="D146" s="1029">
        <v>7.1166</v>
      </c>
      <c r="E146" s="1029">
        <v>6.9460000000000006</v>
      </c>
      <c r="F146" s="1029">
        <v>7.0169000000000006</v>
      </c>
      <c r="G146" s="1029" t="s">
        <v>193</v>
      </c>
      <c r="H146" s="1029">
        <v>7.0929000000000002</v>
      </c>
    </row>
    <row r="147" spans="1:8" ht="14.25" customHeight="1">
      <c r="A147" s="277">
        <v>42978</v>
      </c>
      <c r="B147" s="1029">
        <v>5.9864000000000006</v>
      </c>
      <c r="C147" s="1025" t="s">
        <v>193</v>
      </c>
      <c r="D147" s="1029">
        <v>5.2065000000000001</v>
      </c>
      <c r="E147" s="1029">
        <v>4.9581</v>
      </c>
      <c r="F147" s="1029">
        <v>4.9942000000000002</v>
      </c>
      <c r="G147" s="1029" t="s">
        <v>193</v>
      </c>
      <c r="H147" s="1029">
        <v>5.1113</v>
      </c>
    </row>
    <row r="148" spans="1:8" ht="14.25" customHeight="1">
      <c r="A148" s="277">
        <v>43008</v>
      </c>
      <c r="B148" s="1029">
        <v>7.3285</v>
      </c>
      <c r="C148" s="1025" t="s">
        <v>193</v>
      </c>
      <c r="D148" s="1029">
        <v>6.3068</v>
      </c>
      <c r="E148" s="1029">
        <v>6.0227000000000004</v>
      </c>
      <c r="F148" s="1029">
        <v>5.9670000000000005</v>
      </c>
      <c r="G148" s="1029" t="s">
        <v>193</v>
      </c>
      <c r="H148" s="1029">
        <v>6.1757</v>
      </c>
    </row>
    <row r="149" spans="1:8" ht="14.25" customHeight="1">
      <c r="A149" s="277">
        <v>43039</v>
      </c>
      <c r="B149" s="1029">
        <v>10.069000000000001</v>
      </c>
      <c r="C149" s="1025" t="s">
        <v>193</v>
      </c>
      <c r="D149" s="1029">
        <v>9.2798999999999996</v>
      </c>
      <c r="E149" s="1029">
        <v>8.5635000000000012</v>
      </c>
      <c r="F149" s="1029">
        <v>8.1452000000000009</v>
      </c>
      <c r="G149" s="1029" t="s">
        <v>193</v>
      </c>
      <c r="H149" s="1029">
        <v>8.7507999999999999</v>
      </c>
    </row>
    <row r="150" spans="1:8" ht="14.25" customHeight="1">
      <c r="A150" s="277">
        <v>43069</v>
      </c>
      <c r="B150" s="1029">
        <v>12.468</v>
      </c>
      <c r="C150" s="1025" t="s">
        <v>193</v>
      </c>
      <c r="D150" s="1029">
        <v>11.433</v>
      </c>
      <c r="E150" s="1029">
        <v>10.5511</v>
      </c>
      <c r="F150" s="1029">
        <v>9.7841000000000005</v>
      </c>
      <c r="G150" s="1029" t="s">
        <v>193</v>
      </c>
      <c r="H150" s="1029">
        <v>10.706900000000001</v>
      </c>
    </row>
    <row r="151" spans="1:8" ht="14.25" customHeight="1">
      <c r="A151" s="591">
        <v>43100</v>
      </c>
      <c r="B151" s="1028">
        <v>12.264000000000001</v>
      </c>
      <c r="C151" s="1026" t="s">
        <v>193</v>
      </c>
      <c r="D151" s="1028">
        <v>11.053000000000001</v>
      </c>
      <c r="E151" s="1028">
        <v>10.6538</v>
      </c>
      <c r="F151" s="1028">
        <v>9.1628000000000007</v>
      </c>
      <c r="G151" s="1028" t="s">
        <v>193</v>
      </c>
      <c r="H151" s="1028">
        <v>10.413300000000001</v>
      </c>
    </row>
    <row r="152" spans="1:8" ht="14.25" customHeight="1">
      <c r="A152" s="277">
        <v>43131</v>
      </c>
      <c r="B152" s="1024">
        <v>15.4444</v>
      </c>
      <c r="C152" s="1025" t="s">
        <v>193</v>
      </c>
      <c r="D152" s="1024">
        <v>13.8367</v>
      </c>
      <c r="E152" s="1024">
        <v>14.0974</v>
      </c>
      <c r="F152" s="1024">
        <v>12.5768</v>
      </c>
      <c r="G152" s="1024" t="s">
        <v>193</v>
      </c>
      <c r="H152" s="1024">
        <v>13.625</v>
      </c>
    </row>
    <row r="153" spans="1:8" ht="14.25" customHeight="1">
      <c r="A153" s="277">
        <v>43159</v>
      </c>
      <c r="B153" s="1024">
        <v>14.938400000000001</v>
      </c>
      <c r="C153" s="1025" t="s">
        <v>193</v>
      </c>
      <c r="D153" s="1024">
        <v>13.262600000000001</v>
      </c>
      <c r="E153" s="1024">
        <v>13.7605</v>
      </c>
      <c r="F153" s="1024">
        <v>12.504300000000001</v>
      </c>
      <c r="G153" s="1024" t="s">
        <v>193</v>
      </c>
      <c r="H153" s="1024">
        <v>13.286000000000001</v>
      </c>
    </row>
    <row r="154" spans="1:8" ht="14.25" customHeight="1">
      <c r="A154" s="277">
        <v>43190</v>
      </c>
      <c r="B154" s="1024">
        <v>14.8011</v>
      </c>
      <c r="C154" s="1025" t="s">
        <v>193</v>
      </c>
      <c r="D154" s="1024">
        <v>12.9373</v>
      </c>
      <c r="E154" s="1024">
        <v>13.396600000000001</v>
      </c>
      <c r="F154" s="1024">
        <v>12.619300000000001</v>
      </c>
      <c r="G154" s="1024" t="s">
        <v>193</v>
      </c>
      <c r="H154" s="1024">
        <v>13.098000000000001</v>
      </c>
    </row>
    <row r="155" spans="1:8" ht="14.25" customHeight="1">
      <c r="A155" s="277">
        <v>43220</v>
      </c>
      <c r="B155" s="1024">
        <v>12.453000000000001</v>
      </c>
      <c r="C155" s="1025" t="s">
        <v>193</v>
      </c>
      <c r="D155" s="1024">
        <v>11.011000000000001</v>
      </c>
      <c r="E155" s="1024">
        <v>11.604700000000001</v>
      </c>
      <c r="F155" s="1024">
        <v>10.8207</v>
      </c>
      <c r="G155" s="1024" t="s">
        <v>193</v>
      </c>
      <c r="H155" s="1024">
        <v>11.2272</v>
      </c>
    </row>
    <row r="156" spans="1:8" ht="14.25" customHeight="1">
      <c r="A156" s="277">
        <v>43251</v>
      </c>
      <c r="B156" s="1024">
        <v>8.8915000000000006</v>
      </c>
      <c r="C156" s="1025" t="s">
        <v>193</v>
      </c>
      <c r="D156" s="1024">
        <v>7.9790000000000001</v>
      </c>
      <c r="E156" s="1024">
        <v>8.1316000000000006</v>
      </c>
      <c r="F156" s="1024">
        <v>7.8946000000000005</v>
      </c>
      <c r="G156" s="1024" t="s">
        <v>193</v>
      </c>
      <c r="H156" s="1024">
        <v>8.0572999999999997</v>
      </c>
    </row>
    <row r="157" spans="1:8" ht="14.25" customHeight="1">
      <c r="A157" s="277">
        <v>43281</v>
      </c>
      <c r="B157" s="1024">
        <v>6.6128999999999998</v>
      </c>
      <c r="C157" s="1025" t="s">
        <v>193</v>
      </c>
      <c r="D157" s="1024">
        <v>5.6406000000000001</v>
      </c>
      <c r="E157" s="1024">
        <v>5.4291</v>
      </c>
      <c r="F157" s="1024">
        <v>5.5749000000000004</v>
      </c>
      <c r="G157" s="1024" t="s">
        <v>193</v>
      </c>
      <c r="H157" s="1024">
        <v>5.6147</v>
      </c>
    </row>
    <row r="158" spans="1:8" ht="14.25" customHeight="1">
      <c r="A158" s="277">
        <v>43312</v>
      </c>
      <c r="B158" s="1024">
        <v>6.1743000000000006</v>
      </c>
      <c r="C158" s="1025" t="s">
        <v>193</v>
      </c>
      <c r="D158" s="1024">
        <v>5.2530000000000001</v>
      </c>
      <c r="E158" s="1024">
        <v>5.3264000000000005</v>
      </c>
      <c r="F158" s="1024">
        <v>5.4180999999999999</v>
      </c>
      <c r="G158" s="1024" t="s">
        <v>193</v>
      </c>
      <c r="H158" s="1024">
        <v>5.3851000000000004</v>
      </c>
    </row>
    <row r="159" spans="1:8" ht="14.25" customHeight="1">
      <c r="A159" s="277">
        <v>43343</v>
      </c>
      <c r="B159" s="1024">
        <v>5.9617000000000004</v>
      </c>
      <c r="C159" s="1025" t="s">
        <v>193</v>
      </c>
      <c r="D159" s="1024">
        <v>5.4054000000000002</v>
      </c>
      <c r="E159" s="1024">
        <v>5.5651999999999999</v>
      </c>
      <c r="F159" s="1024">
        <v>5.5720999999999998</v>
      </c>
      <c r="G159" s="1024" t="s">
        <v>193</v>
      </c>
      <c r="H159" s="1024">
        <v>5.5422000000000002</v>
      </c>
    </row>
    <row r="160" spans="1:8" ht="14.25" customHeight="1">
      <c r="A160" s="277">
        <v>43373</v>
      </c>
      <c r="B160" s="1024">
        <v>3.6555</v>
      </c>
      <c r="C160" s="1025" t="s">
        <v>193</v>
      </c>
      <c r="D160" s="1024">
        <v>3.0936000000000003</v>
      </c>
      <c r="E160" s="1024">
        <v>3.3691</v>
      </c>
      <c r="F160" s="1024">
        <v>3.3784000000000001</v>
      </c>
      <c r="G160" s="1024" t="s">
        <v>193</v>
      </c>
      <c r="H160" s="1024">
        <v>3.3038000000000003</v>
      </c>
    </row>
    <row r="161" spans="1:8" ht="14.25" customHeight="1">
      <c r="A161" s="277">
        <v>43404</v>
      </c>
      <c r="B161" s="1024">
        <v>-1.4143000000000001</v>
      </c>
      <c r="C161" s="1025" t="s">
        <v>193</v>
      </c>
      <c r="D161" s="1024">
        <v>-1.8036000000000001</v>
      </c>
      <c r="E161" s="1024">
        <v>-1.0007000000000001</v>
      </c>
      <c r="F161" s="1024">
        <v>-0.93790000000000007</v>
      </c>
      <c r="G161" s="1024" t="s">
        <v>193</v>
      </c>
      <c r="H161" s="1024">
        <v>-1.2578</v>
      </c>
    </row>
    <row r="162" spans="1:8" ht="14.25" customHeight="1">
      <c r="A162" s="277">
        <v>43434</v>
      </c>
      <c r="B162" s="1024">
        <v>-3.2753000000000001</v>
      </c>
      <c r="C162" s="1025" t="s">
        <v>193</v>
      </c>
      <c r="D162" s="1024">
        <v>-2.399</v>
      </c>
      <c r="E162" s="1024">
        <v>-1.7549000000000001</v>
      </c>
      <c r="F162" s="1024">
        <v>-1.8326</v>
      </c>
      <c r="G162" s="1024" t="s">
        <v>193</v>
      </c>
      <c r="H162" s="1024">
        <v>-2.0754999999999999</v>
      </c>
    </row>
    <row r="163" spans="1:8" ht="14.25" customHeight="1">
      <c r="A163" s="591">
        <v>43465</v>
      </c>
      <c r="B163" s="1023">
        <v>-4.6935000000000002</v>
      </c>
      <c r="C163" s="1026" t="s">
        <v>193</v>
      </c>
      <c r="D163" s="1023">
        <v>-3.9776000000000002</v>
      </c>
      <c r="E163" s="1023">
        <v>-3.0118</v>
      </c>
      <c r="F163" s="1023">
        <v>-3.0145</v>
      </c>
      <c r="G163" s="1023" t="s">
        <v>193</v>
      </c>
      <c r="H163" s="1023">
        <v>-3.4205000000000001</v>
      </c>
    </row>
    <row r="164" spans="1:8" ht="14.25" customHeight="1">
      <c r="A164" s="277">
        <v>43496</v>
      </c>
      <c r="B164" s="1024">
        <v>-6.2840000000000007</v>
      </c>
      <c r="C164" s="1025" t="s">
        <v>193</v>
      </c>
      <c r="D164" s="1024">
        <v>-5.5190999999999999</v>
      </c>
      <c r="E164" s="1024">
        <v>-4.7103999999999999</v>
      </c>
      <c r="F164" s="1024">
        <v>-4.9290000000000003</v>
      </c>
      <c r="G164" s="1024" t="s">
        <v>193</v>
      </c>
      <c r="H164" s="1024">
        <v>-5.1325000000000003</v>
      </c>
    </row>
    <row r="165" spans="1:8" ht="14.25" customHeight="1">
      <c r="A165" s="277">
        <v>43524</v>
      </c>
      <c r="B165" s="1024">
        <v>-3.5287000000000002</v>
      </c>
      <c r="C165" s="1025" t="s">
        <v>193</v>
      </c>
      <c r="D165" s="1024">
        <v>-2.7522000000000002</v>
      </c>
      <c r="E165" s="1024">
        <v>-2.1251000000000002</v>
      </c>
      <c r="F165" s="1024">
        <v>-2.4523000000000001</v>
      </c>
      <c r="G165" s="1024" t="s">
        <v>193</v>
      </c>
      <c r="H165" s="1024">
        <v>-2.5143</v>
      </c>
    </row>
    <row r="166" spans="1:8" ht="14.25" customHeight="1">
      <c r="A166" s="277">
        <v>43555</v>
      </c>
      <c r="B166" s="1024">
        <v>-2.6609000000000003</v>
      </c>
      <c r="C166" s="1025" t="s">
        <v>193</v>
      </c>
      <c r="D166" s="1024">
        <v>-1.7254</v>
      </c>
      <c r="E166" s="1024">
        <v>-1.0198</v>
      </c>
      <c r="F166" s="1024">
        <v>-1.6505000000000001</v>
      </c>
      <c r="G166" s="1024" t="s">
        <v>193</v>
      </c>
      <c r="H166" s="1024">
        <v>-1.5442</v>
      </c>
    </row>
    <row r="167" spans="1:8" ht="14.25" customHeight="1">
      <c r="A167" s="277">
        <v>43585</v>
      </c>
      <c r="B167" s="1024">
        <v>-0.1293</v>
      </c>
      <c r="C167" s="1025" t="s">
        <v>193</v>
      </c>
      <c r="D167" s="1024">
        <v>0.12290000000000001</v>
      </c>
      <c r="E167" s="1024">
        <v>0.80830000000000002</v>
      </c>
      <c r="F167" s="1024">
        <v>0.4531</v>
      </c>
      <c r="G167" s="1024" t="s">
        <v>193</v>
      </c>
      <c r="H167" s="1024">
        <v>0.42130000000000001</v>
      </c>
    </row>
    <row r="168" spans="1:8" ht="14.25" customHeight="1">
      <c r="A168" s="277">
        <v>43616</v>
      </c>
      <c r="B168" s="1024">
        <v>-0.23960000000000001</v>
      </c>
      <c r="C168" s="1025" t="s">
        <v>193</v>
      </c>
      <c r="D168" s="1024">
        <v>-0.8377</v>
      </c>
      <c r="E168" s="1024">
        <v>0.16889999999999999</v>
      </c>
      <c r="F168" s="1024">
        <v>-0.49790000000000001</v>
      </c>
      <c r="G168" s="1024" t="s">
        <v>193</v>
      </c>
      <c r="H168" s="1024">
        <v>-0.378</v>
      </c>
    </row>
    <row r="169" spans="1:8" ht="14.25" customHeight="1">
      <c r="A169" s="277">
        <v>43646</v>
      </c>
      <c r="B169" s="1024">
        <v>2.5938000000000003</v>
      </c>
      <c r="C169" s="1025" t="s">
        <v>193</v>
      </c>
      <c r="D169" s="1024">
        <v>1.9033</v>
      </c>
      <c r="E169" s="1024">
        <v>3.2181999999999999</v>
      </c>
      <c r="F169" s="1024">
        <v>2.2640000000000002</v>
      </c>
      <c r="G169" s="1024" t="s">
        <v>193</v>
      </c>
      <c r="H169" s="1024">
        <v>2.4347000000000003</v>
      </c>
    </row>
    <row r="170" spans="1:8" ht="14.25" customHeight="1">
      <c r="A170" s="277">
        <v>43677</v>
      </c>
      <c r="B170" s="1024">
        <v>5.4708000000000006</v>
      </c>
      <c r="C170" s="1025" t="s">
        <v>193</v>
      </c>
      <c r="D170" s="1024">
        <v>3.9929000000000001</v>
      </c>
      <c r="E170" s="1024">
        <v>5.1345999999999998</v>
      </c>
      <c r="F170" s="1024">
        <v>4.2872000000000003</v>
      </c>
      <c r="G170" s="1024" t="s">
        <v>193</v>
      </c>
      <c r="H170" s="1024">
        <v>4.5445000000000002</v>
      </c>
    </row>
    <row r="171" spans="1:8" ht="14.25" customHeight="1">
      <c r="A171" s="277">
        <v>43708</v>
      </c>
      <c r="B171" s="1024">
        <v>4.4573999999999998</v>
      </c>
      <c r="C171" s="1025" t="s">
        <v>193</v>
      </c>
      <c r="D171" s="1024">
        <v>3.0343</v>
      </c>
      <c r="E171" s="1024">
        <v>4.1881000000000004</v>
      </c>
      <c r="F171" s="1024">
        <v>3.8488000000000002</v>
      </c>
      <c r="G171" s="1024" t="s">
        <v>193</v>
      </c>
      <c r="H171" s="1024">
        <v>3.7445000000000004</v>
      </c>
    </row>
    <row r="172" spans="1:8" ht="14.25" customHeight="1">
      <c r="A172" s="277">
        <v>43738</v>
      </c>
      <c r="B172" s="1024">
        <v>5.851</v>
      </c>
      <c r="C172" s="1025" t="s">
        <v>193</v>
      </c>
      <c r="D172" s="1024">
        <v>4.5537000000000001</v>
      </c>
      <c r="E172" s="1024">
        <v>5.556</v>
      </c>
      <c r="F172" s="1024">
        <v>5.2741000000000007</v>
      </c>
      <c r="G172" s="1024" t="s">
        <v>193</v>
      </c>
      <c r="H172" s="1024">
        <v>5.1798999999999999</v>
      </c>
    </row>
    <row r="173" spans="1:8" ht="14.25" customHeight="1">
      <c r="A173" s="277">
        <v>43769</v>
      </c>
      <c r="B173" s="1024">
        <v>9.1555</v>
      </c>
      <c r="C173" s="1025" t="s">
        <v>193</v>
      </c>
      <c r="D173" s="1024">
        <v>7.4333</v>
      </c>
      <c r="E173" s="1024">
        <v>8.1912000000000003</v>
      </c>
      <c r="F173" s="1024">
        <v>8.0686999999999998</v>
      </c>
      <c r="G173" s="1024" t="s">
        <v>193</v>
      </c>
      <c r="H173" s="1024">
        <v>7.9908000000000001</v>
      </c>
    </row>
    <row r="174" spans="1:8" ht="14.25" customHeight="1">
      <c r="A174" s="277">
        <v>43799</v>
      </c>
      <c r="B174" s="1024">
        <v>11.059100000000001</v>
      </c>
      <c r="C174" s="1025" t="s">
        <v>193</v>
      </c>
      <c r="D174" s="1024">
        <v>8.0870999999999995</v>
      </c>
      <c r="E174" s="1024">
        <v>9.1454000000000004</v>
      </c>
      <c r="F174" s="1024">
        <v>9.1586999999999996</v>
      </c>
      <c r="G174" s="1024" t="s">
        <v>193</v>
      </c>
      <c r="H174" s="1024">
        <v>8.9669000000000008</v>
      </c>
    </row>
    <row r="175" spans="1:8" ht="14.25" customHeight="1">
      <c r="A175" s="277">
        <v>43830</v>
      </c>
      <c r="B175" s="1024">
        <v>13.2615</v>
      </c>
      <c r="C175" s="1025" t="s">
        <v>193</v>
      </c>
      <c r="D175" s="1024">
        <v>10.0464</v>
      </c>
      <c r="E175" s="1024">
        <v>10.9687</v>
      </c>
      <c r="F175" s="1024">
        <v>10.8096</v>
      </c>
      <c r="G175" s="1024" t="s">
        <v>193</v>
      </c>
      <c r="H175" s="1024">
        <v>10.8147</v>
      </c>
    </row>
    <row r="176" spans="1:8" ht="14.25" customHeight="1">
      <c r="A176" s="277">
        <v>43861</v>
      </c>
      <c r="B176" s="1024">
        <v>13.7019</v>
      </c>
      <c r="C176" s="1025" t="s">
        <v>193</v>
      </c>
      <c r="D176" s="1024">
        <v>10.003300000000001</v>
      </c>
      <c r="E176" s="1024">
        <v>10.808300000000001</v>
      </c>
      <c r="F176" s="1024">
        <v>10.853900000000001</v>
      </c>
      <c r="G176" s="1024" t="s">
        <v>193</v>
      </c>
      <c r="H176" s="1024">
        <v>10.805300000000001</v>
      </c>
    </row>
    <row r="177" spans="1:8" ht="14.25" customHeight="1">
      <c r="A177" s="277">
        <v>43890</v>
      </c>
      <c r="B177" s="1024">
        <v>12.015000000000001</v>
      </c>
      <c r="C177" s="1025" t="s">
        <v>193</v>
      </c>
      <c r="D177" s="1024">
        <v>8.6219999999999999</v>
      </c>
      <c r="E177" s="1024">
        <v>8.9721000000000011</v>
      </c>
      <c r="F177" s="1024">
        <v>9.5387000000000004</v>
      </c>
      <c r="G177" s="1024" t="s">
        <v>193</v>
      </c>
      <c r="H177" s="1024">
        <v>9.2809000000000008</v>
      </c>
    </row>
    <row r="178" spans="1:8" ht="14.25" customHeight="1">
      <c r="A178" s="277">
        <v>43921</v>
      </c>
      <c r="B178" s="1024">
        <v>-0.3735</v>
      </c>
      <c r="C178" s="1025" t="s">
        <v>193</v>
      </c>
      <c r="D178" s="1024">
        <v>-3.2129000000000003</v>
      </c>
      <c r="E178" s="1024">
        <v>-3.5305</v>
      </c>
      <c r="F178" s="1024">
        <v>-1.2874000000000001</v>
      </c>
      <c r="G178" s="1024" t="s">
        <v>193</v>
      </c>
      <c r="H178" s="1024">
        <v>-2.5135000000000001</v>
      </c>
    </row>
    <row r="179" spans="1:8" ht="14.25" customHeight="1">
      <c r="A179" s="277">
        <v>43951</v>
      </c>
      <c r="B179" s="1024">
        <v>-5.3474000000000004</v>
      </c>
      <c r="C179" s="1025" t="s">
        <v>193</v>
      </c>
      <c r="D179" s="1024">
        <v>-7.1135000000000002</v>
      </c>
      <c r="E179" s="1024">
        <v>-7.6220000000000008</v>
      </c>
      <c r="F179" s="1024">
        <v>-5.3334999999999999</v>
      </c>
      <c r="G179" s="1024" t="s">
        <v>193</v>
      </c>
      <c r="H179" s="1024">
        <v>-6.6060000000000008</v>
      </c>
    </row>
    <row r="180" spans="1:8" ht="14.25" customHeight="1">
      <c r="A180" s="277">
        <v>43982</v>
      </c>
      <c r="B180" s="1024">
        <v>-0.34590000000000004</v>
      </c>
      <c r="C180" s="1025" t="s">
        <v>193</v>
      </c>
      <c r="D180" s="1024">
        <v>-3.1779000000000002</v>
      </c>
      <c r="E180" s="1024">
        <v>-3.1189</v>
      </c>
      <c r="F180" s="1024">
        <v>-1.1438000000000001</v>
      </c>
      <c r="G180" s="1024" t="s">
        <v>193</v>
      </c>
      <c r="H180" s="1024">
        <v>-2.3294000000000001</v>
      </c>
    </row>
    <row r="181" spans="1:8" ht="14.25" customHeight="1">
      <c r="A181" s="277">
        <v>44012</v>
      </c>
      <c r="B181" s="1024">
        <v>3.0388000000000002</v>
      </c>
      <c r="C181" s="1025" t="s">
        <v>193</v>
      </c>
      <c r="D181" s="1024">
        <v>-0.24180000000000001</v>
      </c>
      <c r="E181" s="1024">
        <v>2.0000000000000001E-4</v>
      </c>
      <c r="F181" s="1024">
        <v>1.7091000000000001</v>
      </c>
      <c r="G181" s="1024" t="s">
        <v>193</v>
      </c>
      <c r="H181" s="1024">
        <v>0.67749999999999999</v>
      </c>
    </row>
    <row r="182" spans="1:8" ht="14.25" customHeight="1">
      <c r="A182" s="277">
        <v>44043</v>
      </c>
      <c r="B182" s="1024">
        <v>2.9391000000000003</v>
      </c>
      <c r="C182" s="1025" t="s">
        <v>193</v>
      </c>
      <c r="D182" s="1024">
        <v>-0.12570000000000001</v>
      </c>
      <c r="E182" s="1024">
        <v>-0.18970000000000001</v>
      </c>
      <c r="F182" s="1024">
        <v>2.2926000000000002</v>
      </c>
      <c r="G182" s="1024" t="s">
        <v>193</v>
      </c>
      <c r="H182" s="1024">
        <v>0.81659999999999999</v>
      </c>
    </row>
    <row r="183" spans="1:8" ht="14.25" customHeight="1">
      <c r="A183" s="277">
        <v>44074</v>
      </c>
      <c r="B183" s="1024">
        <v>6.2385999999999999</v>
      </c>
      <c r="C183" s="1025" t="s">
        <v>193</v>
      </c>
      <c r="D183" s="1024">
        <v>3.1678000000000002</v>
      </c>
      <c r="E183" s="1024">
        <v>2.5508999999999999</v>
      </c>
      <c r="F183" s="1024">
        <v>4.9588999999999999</v>
      </c>
      <c r="G183" s="1024" t="s">
        <v>193</v>
      </c>
      <c r="H183" s="1024">
        <v>3.7581000000000002</v>
      </c>
    </row>
    <row r="184" spans="1:8" ht="14.25" customHeight="1">
      <c r="A184" s="277">
        <v>44104</v>
      </c>
      <c r="B184" s="1024">
        <v>5.3574999999999999</v>
      </c>
      <c r="C184" s="1025" t="s">
        <v>193</v>
      </c>
      <c r="D184" s="1024">
        <v>1.9266000000000001</v>
      </c>
      <c r="E184" s="1024">
        <v>1.3842000000000001</v>
      </c>
      <c r="F184" s="1024">
        <v>3.8195000000000001</v>
      </c>
      <c r="G184" s="1024" t="s">
        <v>193</v>
      </c>
      <c r="H184" s="1024">
        <v>2.6034000000000002</v>
      </c>
    </row>
    <row r="185" spans="1:8" ht="14.25" customHeight="1">
      <c r="A185" s="277">
        <v>44135</v>
      </c>
      <c r="B185" s="1024">
        <v>5.8981000000000003</v>
      </c>
      <c r="C185" s="1025" t="s">
        <v>193</v>
      </c>
      <c r="D185" s="1024">
        <v>2.1973000000000003</v>
      </c>
      <c r="E185" s="1024">
        <v>1.2964</v>
      </c>
      <c r="F185" s="1024">
        <v>4.1429</v>
      </c>
      <c r="G185" s="1024" t="s">
        <v>193</v>
      </c>
      <c r="H185" s="1024">
        <v>2.8047</v>
      </c>
    </row>
    <row r="186" spans="1:8" ht="14.25" customHeight="1">
      <c r="A186" s="277">
        <v>44165</v>
      </c>
      <c r="B186" s="1024">
        <v>7.6204000000000001</v>
      </c>
      <c r="C186" s="1025" t="s">
        <v>193</v>
      </c>
      <c r="D186" s="1024">
        <v>3.7866</v>
      </c>
      <c r="E186" s="1024">
        <v>3.3162000000000003</v>
      </c>
      <c r="F186" s="1024">
        <v>5.7532000000000005</v>
      </c>
      <c r="G186" s="1024" t="s">
        <v>193</v>
      </c>
      <c r="H186" s="1024">
        <v>4.5512000000000006</v>
      </c>
    </row>
    <row r="187" spans="1:8" ht="12" customHeight="1">
      <c r="A187" s="277">
        <v>44196</v>
      </c>
      <c r="B187" s="1024">
        <v>12.424000000000001</v>
      </c>
      <c r="C187" s="1025" t="s">
        <v>193</v>
      </c>
      <c r="D187" s="1024">
        <v>7.6509</v>
      </c>
      <c r="E187" s="1024">
        <v>6.7850000000000001</v>
      </c>
      <c r="F187" s="1024">
        <v>9.5744000000000007</v>
      </c>
      <c r="G187" s="1024" t="s">
        <v>193</v>
      </c>
      <c r="H187" s="1024">
        <v>8.3771000000000004</v>
      </c>
    </row>
    <row r="188" spans="1:8" ht="12" customHeight="1">
      <c r="A188" s="277">
        <v>44227</v>
      </c>
      <c r="B188" s="1024">
        <v>13.0458</v>
      </c>
      <c r="C188" s="1025" t="s">
        <v>193</v>
      </c>
      <c r="D188" s="1024">
        <v>8.6065000000000005</v>
      </c>
      <c r="E188" s="1024">
        <v>7.7816000000000001</v>
      </c>
      <c r="F188" s="1024">
        <v>10.403400000000001</v>
      </c>
      <c r="G188" s="1024" t="s">
        <v>193</v>
      </c>
      <c r="H188" s="1024">
        <v>9.2880000000000003</v>
      </c>
    </row>
    <row r="189" spans="1:8" ht="12" customHeight="1">
      <c r="A189" s="277">
        <v>44255</v>
      </c>
      <c r="B189" s="1024">
        <v>14.840100000000001</v>
      </c>
      <c r="C189" s="1025" t="s">
        <v>193</v>
      </c>
      <c r="D189" s="1024">
        <v>9.7357000000000014</v>
      </c>
      <c r="E189" s="1024">
        <v>9.3017000000000003</v>
      </c>
      <c r="F189" s="1024">
        <v>11.802000000000001</v>
      </c>
      <c r="G189" s="1024" t="s">
        <v>193</v>
      </c>
      <c r="H189" s="1024">
        <v>10.691000000000001</v>
      </c>
    </row>
    <row r="190" spans="1:8" ht="12" customHeight="1">
      <c r="A190" s="277">
        <v>44286</v>
      </c>
      <c r="B190" s="1024">
        <v>23.713100000000001</v>
      </c>
      <c r="C190" s="1025" t="s">
        <v>193</v>
      </c>
      <c r="D190" s="1024">
        <v>19.351400000000002</v>
      </c>
      <c r="E190" s="1024">
        <v>19.3459</v>
      </c>
      <c r="F190" s="1024">
        <v>20.608000000000001</v>
      </c>
      <c r="G190" s="1024" t="s">
        <v>193</v>
      </c>
      <c r="H190" s="1024">
        <v>20.1479</v>
      </c>
    </row>
    <row r="191" spans="1:8" ht="12" customHeight="1">
      <c r="A191" s="277">
        <v>44316</v>
      </c>
      <c r="B191" s="1024">
        <v>26.602800000000002</v>
      </c>
      <c r="C191" s="1025" t="s">
        <v>193</v>
      </c>
      <c r="D191" s="1024">
        <v>21.7927</v>
      </c>
      <c r="E191" s="1024">
        <v>21.884600000000002</v>
      </c>
      <c r="F191" s="1024">
        <v>23.3155</v>
      </c>
      <c r="G191" s="1024" t="s">
        <v>193</v>
      </c>
      <c r="H191" s="1024">
        <v>22.744600000000002</v>
      </c>
    </row>
    <row r="192" spans="1:8" ht="12" customHeight="1">
      <c r="A192" s="277">
        <v>44347</v>
      </c>
      <c r="B192" s="1024">
        <v>20.476200000000002</v>
      </c>
      <c r="C192" s="1025" t="s">
        <v>193</v>
      </c>
      <c r="D192" s="1024">
        <v>19.978200000000001</v>
      </c>
      <c r="E192" s="1024">
        <v>18.3278</v>
      </c>
      <c r="F192" s="1024">
        <v>20.211500000000001</v>
      </c>
      <c r="G192" s="1024" t="s">
        <v>193</v>
      </c>
      <c r="H192" s="1024">
        <v>19.578500000000002</v>
      </c>
    </row>
    <row r="193" spans="1:8" ht="12" customHeight="1">
      <c r="A193" s="277">
        <v>44377</v>
      </c>
      <c r="B193" s="1024">
        <v>14.914800000000001</v>
      </c>
      <c r="C193" s="1025" t="s">
        <v>193</v>
      </c>
      <c r="D193" s="1024">
        <v>15.566500000000001</v>
      </c>
      <c r="E193" s="1024">
        <v>13.462100000000001</v>
      </c>
      <c r="F193" s="1024">
        <v>15.77</v>
      </c>
      <c r="G193" s="1024" t="s">
        <v>193</v>
      </c>
      <c r="H193" s="1024">
        <v>14.892200000000001</v>
      </c>
    </row>
    <row r="194" spans="1:8" ht="12" customHeight="1">
      <c r="A194" s="277">
        <v>44408</v>
      </c>
      <c r="B194" s="1024">
        <v>9.4667000000000012</v>
      </c>
      <c r="C194" s="1025" t="s">
        <v>193</v>
      </c>
      <c r="D194" s="1024">
        <v>10.880500000000001</v>
      </c>
      <c r="E194" s="1024">
        <v>9.0981000000000005</v>
      </c>
      <c r="F194" s="1024">
        <v>10.464700000000001</v>
      </c>
      <c r="G194" s="1024" t="s">
        <v>193</v>
      </c>
      <c r="H194" s="1024">
        <v>10.0573</v>
      </c>
    </row>
    <row r="195" spans="1:8" ht="12" customHeight="1">
      <c r="A195" s="277">
        <v>44439</v>
      </c>
      <c r="B195" s="1024">
        <v>3.5617000000000001</v>
      </c>
      <c r="C195" s="1025" t="s">
        <v>193</v>
      </c>
      <c r="D195" s="1024">
        <v>5.7496</v>
      </c>
      <c r="E195" s="1024">
        <v>4.3910999999999998</v>
      </c>
      <c r="F195" s="1024">
        <v>4.9763999999999999</v>
      </c>
      <c r="G195" s="1024" t="s">
        <v>193</v>
      </c>
      <c r="H195" s="1024">
        <v>4.8736000000000006</v>
      </c>
    </row>
    <row r="196" spans="1:8" ht="12" customHeight="1">
      <c r="A196" s="277">
        <v>44469</v>
      </c>
      <c r="B196" s="1024">
        <v>5.3520000000000003</v>
      </c>
      <c r="C196" s="1025" t="s">
        <v>193</v>
      </c>
      <c r="D196" s="1024">
        <v>7.7465999999999999</v>
      </c>
      <c r="E196" s="1024">
        <v>6.13</v>
      </c>
      <c r="F196" s="1024">
        <v>6.9190000000000005</v>
      </c>
      <c r="G196" s="1024" t="s">
        <v>193</v>
      </c>
      <c r="H196" s="1024">
        <v>6.7478000000000007</v>
      </c>
    </row>
    <row r="197" spans="1:8" ht="12" customHeight="1">
      <c r="A197" s="277">
        <v>44500</v>
      </c>
      <c r="B197" s="1024">
        <v>3.7030000000000003</v>
      </c>
      <c r="C197" s="1025" t="s">
        <v>193</v>
      </c>
      <c r="D197" s="1024">
        <v>7.4077999999999999</v>
      </c>
      <c r="E197" s="1024">
        <v>6.1717000000000004</v>
      </c>
      <c r="F197" s="1024">
        <v>6.7747000000000002</v>
      </c>
      <c r="G197" s="1024" t="s">
        <v>193</v>
      </c>
      <c r="H197" s="1024">
        <v>6.4260999999999999</v>
      </c>
    </row>
    <row r="198" spans="1:8" ht="12" customHeight="1">
      <c r="A198" s="277">
        <v>44530</v>
      </c>
      <c r="B198" s="1024">
        <v>2.6693000000000002</v>
      </c>
      <c r="C198" s="1025" t="s">
        <v>193</v>
      </c>
      <c r="D198" s="1024">
        <v>6.4523000000000001</v>
      </c>
      <c r="E198" s="1024">
        <v>4.9557000000000002</v>
      </c>
      <c r="F198" s="1024">
        <v>5.4550000000000001</v>
      </c>
      <c r="G198" s="1024" t="s">
        <v>193</v>
      </c>
      <c r="H198" s="1024">
        <v>5.2861000000000002</v>
      </c>
    </row>
    <row r="199" spans="1:8" ht="12" customHeight="1">
      <c r="A199" s="277">
        <v>44561</v>
      </c>
      <c r="B199" s="1024">
        <v>-3.1892</v>
      </c>
      <c r="C199" s="1025" t="s">
        <v>193</v>
      </c>
      <c r="D199" s="1024">
        <v>1.2205000000000001</v>
      </c>
      <c r="E199" s="1024">
        <v>-7.5400000000000009E-2</v>
      </c>
      <c r="F199" s="1024">
        <v>0.48230000000000001</v>
      </c>
      <c r="G199" s="1024" t="s">
        <v>193</v>
      </c>
      <c r="H199" s="1024">
        <v>0.11210000000000001</v>
      </c>
    </row>
    <row r="200" spans="1:8" ht="12" customHeight="1">
      <c r="A200" s="277">
        <v>44592</v>
      </c>
      <c r="B200" s="1024">
        <v>-6.0243000000000002</v>
      </c>
      <c r="C200" s="1025" t="s">
        <v>193</v>
      </c>
      <c r="D200" s="1024">
        <v>-1.5146000000000002</v>
      </c>
      <c r="E200" s="1024">
        <v>-2.4594</v>
      </c>
      <c r="F200" s="1024">
        <v>-1.9442000000000002</v>
      </c>
      <c r="G200" s="1024" t="s">
        <v>193</v>
      </c>
      <c r="H200" s="1024">
        <v>-2.4464000000000001</v>
      </c>
    </row>
    <row r="201" spans="1:8" ht="12" customHeight="1">
      <c r="A201" s="277">
        <v>44620</v>
      </c>
      <c r="B201" s="1024">
        <v>-8.8461999999999996</v>
      </c>
      <c r="C201" s="1025" t="s">
        <v>193</v>
      </c>
      <c r="D201" s="1024">
        <v>-4.7876000000000003</v>
      </c>
      <c r="E201" s="1024">
        <v>-5.1861000000000006</v>
      </c>
      <c r="F201" s="1024">
        <v>-5.2770000000000001</v>
      </c>
      <c r="G201" s="1024" t="s">
        <v>193</v>
      </c>
      <c r="H201" s="1024">
        <v>-5.5131000000000006</v>
      </c>
    </row>
    <row r="202" spans="1:8" ht="12" customHeight="1">
      <c r="A202" s="277">
        <v>44651</v>
      </c>
      <c r="B202" s="1024">
        <v>-5.3161000000000005</v>
      </c>
      <c r="C202" s="1025" t="s">
        <v>193</v>
      </c>
      <c r="D202" s="1024">
        <v>-4.242</v>
      </c>
      <c r="E202" s="1024">
        <v>-5.3916000000000004</v>
      </c>
      <c r="F202" s="1024">
        <v>-5.1322000000000001</v>
      </c>
      <c r="G202" s="1024" t="s">
        <v>193</v>
      </c>
      <c r="H202" s="1024">
        <v>-4.9567000000000005</v>
      </c>
    </row>
    <row r="203" spans="1:8" ht="12" customHeight="1">
      <c r="A203" s="277">
        <v>44681</v>
      </c>
      <c r="B203" s="1024">
        <v>-5.9681000000000006</v>
      </c>
      <c r="C203" s="1025" t="s">
        <v>193</v>
      </c>
      <c r="D203" s="1024">
        <v>-6.2246000000000006</v>
      </c>
      <c r="E203" s="1024">
        <v>-7.3143000000000002</v>
      </c>
      <c r="F203" s="1024">
        <v>-7.3862000000000005</v>
      </c>
      <c r="G203" s="1024" t="s">
        <v>193</v>
      </c>
      <c r="H203" s="1024">
        <v>-6.8344000000000005</v>
      </c>
    </row>
    <row r="204" spans="1:8" ht="12" customHeight="1">
      <c r="A204" s="277">
        <v>44712</v>
      </c>
      <c r="B204" s="1024">
        <v>-11.5009</v>
      </c>
      <c r="C204" s="1025" t="s">
        <v>193</v>
      </c>
      <c r="D204" s="1024">
        <v>-12.729900000000001</v>
      </c>
      <c r="E204" s="1024">
        <v>-12.4124</v>
      </c>
      <c r="F204" s="1024">
        <v>-13.5983</v>
      </c>
      <c r="G204" s="1024" t="s">
        <v>193</v>
      </c>
      <c r="H204" s="1024">
        <v>-12.7097</v>
      </c>
    </row>
    <row r="205" spans="1:8" ht="12" customHeight="1">
      <c r="A205" s="277">
        <v>44742</v>
      </c>
      <c r="B205" s="1024">
        <v>-14.3596</v>
      </c>
      <c r="C205" s="1025" t="s">
        <v>193</v>
      </c>
      <c r="D205" s="1024">
        <v>-15.0144</v>
      </c>
      <c r="E205" s="1024">
        <v>-14.5448</v>
      </c>
      <c r="F205" s="1024">
        <v>-16.6084</v>
      </c>
      <c r="G205" s="1024" t="s">
        <v>193</v>
      </c>
      <c r="H205" s="1024">
        <v>-15.2035</v>
      </c>
    </row>
    <row r="206" spans="1:8" ht="12" customHeight="1">
      <c r="A206" s="277">
        <v>44773</v>
      </c>
      <c r="B206" s="1024">
        <v>-15.625900000000001</v>
      </c>
      <c r="C206" s="1025" t="s">
        <v>193</v>
      </c>
      <c r="D206" s="1024">
        <v>-14.6607</v>
      </c>
      <c r="E206" s="1024">
        <v>-14.692600000000001</v>
      </c>
      <c r="F206" s="1024">
        <v>-16.283799999999999</v>
      </c>
      <c r="G206" s="1024" t="s">
        <v>193</v>
      </c>
      <c r="H206" s="1024">
        <v>-15.2019</v>
      </c>
    </row>
    <row r="207" spans="1:8" ht="12" customHeight="1">
      <c r="A207" s="277">
        <v>44804</v>
      </c>
      <c r="B207" s="1024">
        <v>-11.614100000000001</v>
      </c>
      <c r="C207" s="1025" t="s">
        <v>193</v>
      </c>
      <c r="D207" s="1024">
        <v>-12.5754</v>
      </c>
      <c r="E207" s="1024">
        <v>-11.438700000000001</v>
      </c>
      <c r="F207" s="1024">
        <v>-13.3764</v>
      </c>
      <c r="G207" s="1024" t="s">
        <v>193</v>
      </c>
      <c r="H207" s="1024">
        <v>-12.309100000000001</v>
      </c>
    </row>
    <row r="208" spans="1:8" ht="12" customHeight="1">
      <c r="A208" s="277">
        <v>44834</v>
      </c>
      <c r="B208" s="1024">
        <v>-15.806100000000001</v>
      </c>
      <c r="C208" s="1025" t="s">
        <v>193</v>
      </c>
      <c r="D208" s="1024">
        <v>-16.381399999999999</v>
      </c>
      <c r="E208" s="1024">
        <v>-15.2986</v>
      </c>
      <c r="F208" s="1024">
        <v>-17.39</v>
      </c>
      <c r="G208" s="1024" t="s">
        <v>193</v>
      </c>
      <c r="H208" s="1024">
        <v>-16.223200000000002</v>
      </c>
    </row>
    <row r="209" spans="1:8" ht="12" customHeight="1">
      <c r="A209" s="277">
        <v>44865</v>
      </c>
      <c r="B209" s="1024">
        <v>-12.772300000000001</v>
      </c>
      <c r="C209" s="1025" t="s">
        <v>193</v>
      </c>
      <c r="D209" s="1024">
        <v>-13.8551</v>
      </c>
      <c r="E209" s="1024">
        <v>-16.1372</v>
      </c>
      <c r="F209" s="1024">
        <v>-16.4497</v>
      </c>
      <c r="G209" s="1024" t="s">
        <v>193</v>
      </c>
      <c r="H209" s="1024">
        <v>-15.070200000000002</v>
      </c>
    </row>
    <row r="210" spans="1:8" ht="12" customHeight="1">
      <c r="A210" s="277">
        <v>44895</v>
      </c>
      <c r="B210" s="1024">
        <v>-12.432400000000001</v>
      </c>
      <c r="C210" s="1025" t="s">
        <v>193</v>
      </c>
      <c r="D210" s="1024">
        <v>-13.4861</v>
      </c>
      <c r="E210" s="1024">
        <v>-15.010400000000001</v>
      </c>
      <c r="F210" s="1024">
        <v>-16.192399999999999</v>
      </c>
      <c r="G210" s="1024" t="s">
        <v>193</v>
      </c>
      <c r="H210" s="1024">
        <v>-14.494200000000001</v>
      </c>
    </row>
    <row r="211" spans="1:8" ht="12" customHeight="1">
      <c r="A211" s="277">
        <v>44926</v>
      </c>
      <c r="B211" s="1024">
        <v>-12.9909</v>
      </c>
      <c r="C211" s="1025" t="s">
        <v>193</v>
      </c>
      <c r="D211" s="1024">
        <v>-13.521000000000001</v>
      </c>
      <c r="E211" s="1024">
        <v>-14.271500000000001</v>
      </c>
      <c r="F211" s="1024">
        <v>-16.403500000000001</v>
      </c>
      <c r="G211" s="1024" t="s">
        <v>193</v>
      </c>
      <c r="H211" s="1024">
        <v>-14.3955</v>
      </c>
    </row>
    <row r="212" spans="1:8" ht="12" customHeight="1">
      <c r="A212" s="277">
        <v>44957</v>
      </c>
      <c r="B212" s="1024">
        <v>-10.5944</v>
      </c>
      <c r="C212" s="1025" t="s">
        <v>193</v>
      </c>
      <c r="D212" s="1024">
        <v>-10.353200000000001</v>
      </c>
      <c r="E212" s="1024">
        <v>-11.808</v>
      </c>
      <c r="F212" s="1024">
        <v>-13.5837</v>
      </c>
      <c r="G212" s="1024" t="s">
        <v>193</v>
      </c>
      <c r="H212" s="1024">
        <v>-11.514000000000001</v>
      </c>
    </row>
    <row r="213" spans="1:8" ht="12" customHeight="1">
      <c r="A213" s="277">
        <v>44985</v>
      </c>
      <c r="B213" s="1024">
        <v>-12.992500000000001</v>
      </c>
      <c r="C213" s="1025" t="s">
        <v>193</v>
      </c>
      <c r="D213" s="1024">
        <v>-11.539200000000001</v>
      </c>
      <c r="E213" s="1024">
        <v>-12.509500000000001</v>
      </c>
      <c r="F213" s="1024">
        <v>-14.476000000000001</v>
      </c>
      <c r="G213" s="1024" t="s">
        <v>193</v>
      </c>
      <c r="H213" s="1024">
        <v>-12.5824</v>
      </c>
    </row>
    <row r="214" spans="1:8" ht="12" customHeight="1">
      <c r="A214" s="277">
        <v>45016</v>
      </c>
      <c r="B214" s="1024">
        <v>-12.731900000000001</v>
      </c>
      <c r="C214" s="1025" t="s">
        <v>193</v>
      </c>
      <c r="D214" s="1024">
        <v>-10.110200000000001</v>
      </c>
      <c r="E214" s="1024">
        <v>-9.7663000000000011</v>
      </c>
      <c r="F214" s="1024">
        <v>-13.349200000000002</v>
      </c>
      <c r="G214" s="1024" t="s">
        <v>193</v>
      </c>
      <c r="H214" s="1024">
        <v>-10.9709</v>
      </c>
    </row>
    <row r="215" spans="1:8" ht="12" customHeight="1">
      <c r="A215" s="277">
        <v>45046</v>
      </c>
      <c r="B215" s="1024">
        <v>-10.391300000000001</v>
      </c>
      <c r="C215" s="1025" t="s">
        <v>193</v>
      </c>
      <c r="D215" s="1024">
        <v>-7.5397000000000007</v>
      </c>
      <c r="E215" s="1024">
        <v>-6.2606999999999999</v>
      </c>
      <c r="F215" s="1024">
        <v>-10.531700000000001</v>
      </c>
      <c r="G215" s="1024" t="s">
        <v>193</v>
      </c>
      <c r="H215" s="1024">
        <v>-8.113900000000001</v>
      </c>
    </row>
    <row r="216" spans="1:8" ht="12" customHeight="1">
      <c r="A216" s="277">
        <v>45077</v>
      </c>
      <c r="B216" s="1024">
        <v>-8.4818999999999996</v>
      </c>
      <c r="C216" s="1025" t="s">
        <v>193</v>
      </c>
      <c r="D216" s="1024">
        <v>-5.3306000000000004</v>
      </c>
      <c r="E216" s="1024">
        <v>-4.7641</v>
      </c>
      <c r="F216" s="1024">
        <v>-8.037700000000001</v>
      </c>
      <c r="G216" s="1024" t="s">
        <v>193</v>
      </c>
      <c r="H216" s="1024">
        <v>-6.0815000000000001</v>
      </c>
    </row>
    <row r="217" spans="1:8" ht="12" customHeight="1">
      <c r="A217" s="277">
        <v>45107</v>
      </c>
      <c r="B217" s="1024">
        <v>-0.44140000000000001</v>
      </c>
      <c r="C217" s="1025" t="s">
        <v>193</v>
      </c>
      <c r="D217" s="1024">
        <v>-0.64939999999999998</v>
      </c>
      <c r="E217" s="1024">
        <v>1.2771000000000001</v>
      </c>
      <c r="F217" s="1024">
        <v>-2.1869000000000001</v>
      </c>
      <c r="G217" s="1024" t="s">
        <v>193</v>
      </c>
      <c r="H217" s="1024">
        <v>-0.3715</v>
      </c>
    </row>
    <row r="218" spans="1:8" ht="12" customHeight="1">
      <c r="A218" s="277">
        <v>45138</v>
      </c>
      <c r="B218" s="1024">
        <v>0.54620000000000002</v>
      </c>
      <c r="C218" s="1025" t="s">
        <v>193</v>
      </c>
      <c r="D218" s="1024">
        <v>-0.2016</v>
      </c>
      <c r="E218" s="1024">
        <v>2.5444</v>
      </c>
      <c r="F218" s="1024">
        <v>-1.2015</v>
      </c>
      <c r="G218" s="1024" t="s">
        <v>193</v>
      </c>
      <c r="H218" s="1024">
        <v>0.50380000000000003</v>
      </c>
    </row>
    <row r="219" spans="1:8" ht="12" customHeight="1">
      <c r="A219" s="277">
        <v>45169</v>
      </c>
      <c r="B219" s="1024">
        <v>2.9654000000000003</v>
      </c>
      <c r="C219" s="1025" t="s">
        <v>193</v>
      </c>
      <c r="D219" s="1024">
        <v>2.2244999999999999</v>
      </c>
      <c r="E219" s="1024">
        <v>3.8816000000000002</v>
      </c>
      <c r="F219" s="1024">
        <v>1.1468</v>
      </c>
      <c r="G219" s="1024" t="s">
        <v>193</v>
      </c>
      <c r="H219" s="1024">
        <v>2.5844</v>
      </c>
    </row>
    <row r="220" spans="1:8" ht="12" customHeight="1">
      <c r="A220" s="277">
        <v>45199</v>
      </c>
      <c r="B220" s="1024">
        <v>2.8504</v>
      </c>
      <c r="C220" s="1025" t="s">
        <v>193</v>
      </c>
      <c r="D220" s="1024">
        <v>2.4471000000000003</v>
      </c>
      <c r="E220" s="1024">
        <v>4.8715000000000002</v>
      </c>
      <c r="F220" s="1024">
        <v>1.6624000000000001</v>
      </c>
      <c r="G220" s="1024" t="s">
        <v>193</v>
      </c>
      <c r="H220" s="1024">
        <v>3.0557000000000003</v>
      </c>
    </row>
    <row r="221" spans="1:8" ht="12" customHeight="1">
      <c r="A221" s="277">
        <v>45230</v>
      </c>
      <c r="B221" s="1024">
        <v>-0.9850000000000001</v>
      </c>
      <c r="C221" s="1025" t="s">
        <v>193</v>
      </c>
      <c r="D221" s="1024">
        <v>-0.36630000000000001</v>
      </c>
      <c r="E221" s="1024">
        <v>2.4420999999999999</v>
      </c>
      <c r="F221" s="1024">
        <v>-0.67049999999999998</v>
      </c>
      <c r="G221" s="1024" t="s">
        <v>193</v>
      </c>
      <c r="H221" s="1024">
        <v>0.3498</v>
      </c>
    </row>
    <row r="222" spans="1:8" ht="12" customHeight="1">
      <c r="A222" s="277">
        <v>45260</v>
      </c>
      <c r="B222" s="1024">
        <v>0.1721</v>
      </c>
      <c r="C222" s="1025" t="s">
        <v>193</v>
      </c>
      <c r="D222" s="1024">
        <v>-0.86730000000000007</v>
      </c>
      <c r="E222" s="1024">
        <v>0.60550000000000004</v>
      </c>
      <c r="F222" s="1024">
        <v>-3.7900000000000003E-2</v>
      </c>
      <c r="G222" s="1024" t="s">
        <v>193</v>
      </c>
      <c r="H222" s="1024">
        <v>-0.12300000000000001</v>
      </c>
    </row>
    <row r="223" spans="1:8" ht="12" customHeight="1">
      <c r="A223" s="277">
        <v>45291</v>
      </c>
      <c r="B223" s="1024">
        <v>7.7956000000000003</v>
      </c>
      <c r="C223" s="1025" t="s">
        <v>193</v>
      </c>
      <c r="D223" s="1024">
        <v>5.5771000000000006</v>
      </c>
      <c r="E223" s="1024">
        <v>6.8746</v>
      </c>
      <c r="F223" s="1024">
        <v>6.5673000000000004</v>
      </c>
      <c r="G223" s="1024" t="s">
        <v>193</v>
      </c>
      <c r="H223" s="1024">
        <v>6.4577</v>
      </c>
    </row>
    <row r="224" spans="1:8" ht="12" customHeight="1">
      <c r="A224" s="277">
        <v>45322</v>
      </c>
      <c r="B224" s="1024">
        <v>7.1310000000000002</v>
      </c>
      <c r="C224" s="1025" t="s">
        <v>193</v>
      </c>
      <c r="D224" s="1024">
        <v>4.5860000000000003</v>
      </c>
      <c r="E224" s="1024">
        <v>5.7846000000000002</v>
      </c>
      <c r="F224" s="1024">
        <v>5.8395999999999999</v>
      </c>
      <c r="G224" s="1024" t="s">
        <v>193</v>
      </c>
      <c r="H224" s="1024">
        <v>5.5047000000000006</v>
      </c>
    </row>
    <row r="225" spans="1:8" ht="12" customHeight="1">
      <c r="A225" s="277">
        <v>45351</v>
      </c>
      <c r="B225" s="1024">
        <v>10.1119</v>
      </c>
      <c r="C225" s="1025" t="s">
        <v>193</v>
      </c>
      <c r="D225" s="1024">
        <v>6.6631</v>
      </c>
      <c r="E225" s="1024">
        <v>8.1456</v>
      </c>
      <c r="F225" s="1024">
        <v>8.468</v>
      </c>
      <c r="G225" s="1024" t="s">
        <v>193</v>
      </c>
      <c r="H225" s="1024">
        <v>7.8854000000000006</v>
      </c>
    </row>
    <row r="226" spans="1:8" ht="12" customHeight="1">
      <c r="A226" s="277">
        <v>45382</v>
      </c>
      <c r="B226" s="1024">
        <v>7.3956</v>
      </c>
      <c r="C226" s="1025" t="s">
        <v>193</v>
      </c>
      <c r="D226" s="1024">
        <v>4.7591999999999999</v>
      </c>
      <c r="E226" s="1024">
        <v>5.5289000000000001</v>
      </c>
      <c r="F226" s="1024">
        <v>7.0086000000000004</v>
      </c>
      <c r="G226" s="1024" t="s">
        <v>193</v>
      </c>
      <c r="H226" s="1024">
        <v>5.7591999999999999</v>
      </c>
    </row>
    <row r="227" spans="1:8" ht="12" customHeight="1">
      <c r="A227" s="277">
        <v>45412</v>
      </c>
      <c r="B227" s="1024">
        <v>7.968</v>
      </c>
      <c r="C227" s="1025" t="s">
        <v>193</v>
      </c>
      <c r="D227" s="1024">
        <v>4.1311999999999998</v>
      </c>
      <c r="E227" s="1024">
        <v>4.9691999999999998</v>
      </c>
      <c r="F227" s="1024">
        <v>7.2788000000000004</v>
      </c>
      <c r="G227" s="1024" t="s">
        <v>193</v>
      </c>
      <c r="H227" s="1024">
        <v>5.4706000000000001</v>
      </c>
    </row>
    <row r="228" spans="1:8" ht="12" customHeight="1">
      <c r="A228" s="277">
        <v>45443</v>
      </c>
      <c r="B228" s="1024">
        <v>11.076700000000001</v>
      </c>
      <c r="C228" s="1025" t="s">
        <v>193</v>
      </c>
      <c r="D228" s="1024">
        <v>6.6868000000000007</v>
      </c>
      <c r="E228" s="1024">
        <v>7.1930000000000005</v>
      </c>
      <c r="F228" s="1024">
        <v>9.3468999999999998</v>
      </c>
      <c r="G228" s="1024" t="s">
        <v>193</v>
      </c>
      <c r="H228" s="1024">
        <v>7.8985000000000003</v>
      </c>
    </row>
    <row r="229" spans="1:8" ht="12" customHeight="1">
      <c r="A229" s="277">
        <v>45473</v>
      </c>
      <c r="B229" s="1024">
        <v>8.5911000000000008</v>
      </c>
      <c r="C229" s="1025" t="s">
        <v>193</v>
      </c>
      <c r="D229" s="1024">
        <v>5.4919000000000002</v>
      </c>
      <c r="E229" s="1024">
        <v>5.5979999999999999</v>
      </c>
      <c r="F229" s="1024">
        <v>7.6360000000000001</v>
      </c>
      <c r="G229" s="1024" t="s">
        <v>193</v>
      </c>
      <c r="H229" s="1024">
        <v>6.3248000000000006</v>
      </c>
    </row>
    <row r="230" spans="1:8" ht="12" customHeight="1">
      <c r="A230" s="277">
        <v>45504</v>
      </c>
      <c r="B230" s="1024">
        <v>5.7433000000000005</v>
      </c>
      <c r="C230" s="1025" t="s">
        <v>193</v>
      </c>
      <c r="D230" s="1024">
        <v>3.9556</v>
      </c>
      <c r="E230" s="1024">
        <v>3.5988000000000002</v>
      </c>
      <c r="F230" s="1024">
        <v>4.8639999999999999</v>
      </c>
      <c r="G230" s="1024" t="s">
        <v>193</v>
      </c>
      <c r="H230" s="1024">
        <v>4.2427999999999999</v>
      </c>
    </row>
    <row r="231" spans="1:8" ht="12" customHeight="1">
      <c r="A231" s="277">
        <v>45535</v>
      </c>
      <c r="B231" s="1024">
        <v>5.9046000000000003</v>
      </c>
      <c r="C231" s="1025" t="s">
        <v>193</v>
      </c>
      <c r="D231" s="1024">
        <v>4.7012</v>
      </c>
      <c r="E231" s="1024">
        <v>3.5429000000000004</v>
      </c>
      <c r="F231" s="1024">
        <v>4.9211</v>
      </c>
      <c r="G231" s="1024" t="s">
        <v>193</v>
      </c>
      <c r="H231" s="1024">
        <v>4.5278</v>
      </c>
    </row>
    <row r="232" spans="1:8" ht="12" customHeight="1">
      <c r="A232" s="277">
        <v>45565</v>
      </c>
      <c r="B232" s="1024">
        <v>9.2972000000000001</v>
      </c>
      <c r="C232" s="1025" t="s">
        <v>193</v>
      </c>
      <c r="D232" s="1024">
        <v>7.4734000000000007</v>
      </c>
      <c r="E232" s="1024">
        <v>6.8582000000000001</v>
      </c>
      <c r="F232" s="1024">
        <v>7.1705000000000005</v>
      </c>
      <c r="G232" s="1024" t="s">
        <v>193</v>
      </c>
      <c r="H232" s="1024">
        <v>7.4495000000000005</v>
      </c>
    </row>
    <row r="233" spans="1:8" ht="7.2" customHeight="1">
      <c r="A233" s="1030"/>
      <c r="B233" s="1031"/>
      <c r="C233" s="1032"/>
      <c r="D233" s="1031"/>
      <c r="E233" s="1031"/>
      <c r="F233" s="1031"/>
      <c r="G233" s="1031"/>
      <c r="H233" s="1031"/>
    </row>
    <row r="234" spans="1:8">
      <c r="A234" s="915" t="s">
        <v>205</v>
      </c>
      <c r="B234" s="915"/>
      <c r="C234" s="939"/>
      <c r="D234" s="939"/>
      <c r="E234" s="939"/>
      <c r="F234" s="939"/>
      <c r="G234" s="939"/>
      <c r="H234" s="939"/>
    </row>
    <row r="235" spans="1:8">
      <c r="A235" s="1888" t="s">
        <v>1230</v>
      </c>
      <c r="B235" s="1889"/>
      <c r="C235" s="1889"/>
      <c r="D235" s="1889"/>
      <c r="E235" s="1889"/>
      <c r="F235" s="1889"/>
      <c r="G235" s="1889"/>
      <c r="H235" s="1889"/>
    </row>
    <row r="236" spans="1:8">
      <c r="A236" s="1888" t="s">
        <v>1231</v>
      </c>
      <c r="B236" s="1889"/>
      <c r="C236" s="1889"/>
      <c r="D236" s="1889"/>
      <c r="E236" s="1889"/>
      <c r="F236" s="1889"/>
      <c r="G236" s="1889"/>
      <c r="H236" s="1889"/>
    </row>
    <row r="237" spans="1:8">
      <c r="A237" s="969" t="s">
        <v>1232</v>
      </c>
      <c r="B237" s="1014"/>
      <c r="C237" s="1014"/>
      <c r="D237" s="1014"/>
      <c r="E237" s="1014"/>
      <c r="F237" s="1014"/>
      <c r="G237" s="1014"/>
      <c r="H237" s="1014"/>
    </row>
    <row r="238" spans="1:8">
      <c r="A238" s="1014" t="s">
        <v>1233</v>
      </c>
      <c r="B238" s="1014"/>
      <c r="C238" s="1014"/>
      <c r="D238" s="1014"/>
      <c r="E238" s="1014"/>
      <c r="F238" s="1014"/>
      <c r="G238" s="1014"/>
      <c r="H238" s="1014"/>
    </row>
    <row r="239" spans="1:8">
      <c r="A239" s="1014" t="s">
        <v>1234</v>
      </c>
      <c r="B239" s="1014"/>
      <c r="C239" s="1014"/>
      <c r="D239" s="1014"/>
      <c r="E239" s="1014"/>
      <c r="F239" s="1014"/>
      <c r="G239" s="1014"/>
      <c r="H239" s="1014"/>
    </row>
  </sheetData>
  <sheetProtection password="C3DF"/>
  <mergeCells count="2">
    <mergeCell ref="A235:H235"/>
    <mergeCell ref="A236:H236"/>
  </mergeCells>
  <printOptions horizontalCentered="1" verticalCentered="1"/>
  <pageMargins left="0.98425196850393704" right="0.98425196850393704" top="0.98425196850393704" bottom="0.98425196850393704" header="0.59055118110236227" footer="0.59055118110236227"/>
  <pageSetup paperSize="9" scale="19" orientation="portrait" useFirstPageNumber="1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251E00-A464-4237-B2B7-3F00CCB88708}">
  <sheetPr codeName="Hoja52">
    <pageSetUpPr fitToPage="1"/>
  </sheetPr>
  <dimension ref="A1:M30"/>
  <sheetViews>
    <sheetView zoomScale="90" zoomScaleNormal="90" workbookViewId="0"/>
  </sheetViews>
  <sheetFormatPr baseColWidth="10" defaultColWidth="11.44140625" defaultRowHeight="13.2"/>
  <cols>
    <col min="1" max="1" width="10.6640625" style="1033" customWidth="1"/>
    <col min="2" max="9" width="15.44140625" style="1033" customWidth="1"/>
    <col min="10" max="10" width="13.33203125" style="1033" customWidth="1"/>
    <col min="11" max="11" width="16.6640625" style="1033" customWidth="1"/>
    <col min="12" max="12" width="16.5546875" style="1033" customWidth="1"/>
    <col min="13" max="256" width="11.44140625" style="1033"/>
    <col min="257" max="257" width="10.6640625" style="1033" customWidth="1"/>
    <col min="258" max="265" width="15.44140625" style="1033" customWidth="1"/>
    <col min="266" max="266" width="13.33203125" style="1033" customWidth="1"/>
    <col min="267" max="267" width="16.6640625" style="1033" customWidth="1"/>
    <col min="268" max="268" width="16.5546875" style="1033" customWidth="1"/>
    <col min="269" max="512" width="11.44140625" style="1033"/>
    <col min="513" max="513" width="10.6640625" style="1033" customWidth="1"/>
    <col min="514" max="521" width="15.44140625" style="1033" customWidth="1"/>
    <col min="522" max="522" width="13.33203125" style="1033" customWidth="1"/>
    <col min="523" max="523" width="16.6640625" style="1033" customWidth="1"/>
    <col min="524" max="524" width="16.5546875" style="1033" customWidth="1"/>
    <col min="525" max="768" width="11.44140625" style="1033"/>
    <col min="769" max="769" width="10.6640625" style="1033" customWidth="1"/>
    <col min="770" max="777" width="15.44140625" style="1033" customWidth="1"/>
    <col min="778" max="778" width="13.33203125" style="1033" customWidth="1"/>
    <col min="779" max="779" width="16.6640625" style="1033" customWidth="1"/>
    <col min="780" max="780" width="16.5546875" style="1033" customWidth="1"/>
    <col min="781" max="1024" width="11.44140625" style="1033"/>
    <col min="1025" max="1025" width="10.6640625" style="1033" customWidth="1"/>
    <col min="1026" max="1033" width="15.44140625" style="1033" customWidth="1"/>
    <col min="1034" max="1034" width="13.33203125" style="1033" customWidth="1"/>
    <col min="1035" max="1035" width="16.6640625" style="1033" customWidth="1"/>
    <col min="1036" max="1036" width="16.5546875" style="1033" customWidth="1"/>
    <col min="1037" max="1280" width="11.44140625" style="1033"/>
    <col min="1281" max="1281" width="10.6640625" style="1033" customWidth="1"/>
    <col min="1282" max="1289" width="15.44140625" style="1033" customWidth="1"/>
    <col min="1290" max="1290" width="13.33203125" style="1033" customWidth="1"/>
    <col min="1291" max="1291" width="16.6640625" style="1033" customWidth="1"/>
    <col min="1292" max="1292" width="16.5546875" style="1033" customWidth="1"/>
    <col min="1293" max="1536" width="11.44140625" style="1033"/>
    <col min="1537" max="1537" width="10.6640625" style="1033" customWidth="1"/>
    <col min="1538" max="1545" width="15.44140625" style="1033" customWidth="1"/>
    <col min="1546" max="1546" width="13.33203125" style="1033" customWidth="1"/>
    <col min="1547" max="1547" width="16.6640625" style="1033" customWidth="1"/>
    <col min="1548" max="1548" width="16.5546875" style="1033" customWidth="1"/>
    <col min="1549" max="1792" width="11.44140625" style="1033"/>
    <col min="1793" max="1793" width="10.6640625" style="1033" customWidth="1"/>
    <col min="1794" max="1801" width="15.44140625" style="1033" customWidth="1"/>
    <col min="1802" max="1802" width="13.33203125" style="1033" customWidth="1"/>
    <col min="1803" max="1803" width="16.6640625" style="1033" customWidth="1"/>
    <col min="1804" max="1804" width="16.5546875" style="1033" customWidth="1"/>
    <col min="1805" max="2048" width="11.44140625" style="1033"/>
    <col min="2049" max="2049" width="10.6640625" style="1033" customWidth="1"/>
    <col min="2050" max="2057" width="15.44140625" style="1033" customWidth="1"/>
    <col min="2058" max="2058" width="13.33203125" style="1033" customWidth="1"/>
    <col min="2059" max="2059" width="16.6640625" style="1033" customWidth="1"/>
    <col min="2060" max="2060" width="16.5546875" style="1033" customWidth="1"/>
    <col min="2061" max="2304" width="11.44140625" style="1033"/>
    <col min="2305" max="2305" width="10.6640625" style="1033" customWidth="1"/>
    <col min="2306" max="2313" width="15.44140625" style="1033" customWidth="1"/>
    <col min="2314" max="2314" width="13.33203125" style="1033" customWidth="1"/>
    <col min="2315" max="2315" width="16.6640625" style="1033" customWidth="1"/>
    <col min="2316" max="2316" width="16.5546875" style="1033" customWidth="1"/>
    <col min="2317" max="2560" width="11.44140625" style="1033"/>
    <col min="2561" max="2561" width="10.6640625" style="1033" customWidth="1"/>
    <col min="2562" max="2569" width="15.44140625" style="1033" customWidth="1"/>
    <col min="2570" max="2570" width="13.33203125" style="1033" customWidth="1"/>
    <col min="2571" max="2571" width="16.6640625" style="1033" customWidth="1"/>
    <col min="2572" max="2572" width="16.5546875" style="1033" customWidth="1"/>
    <col min="2573" max="2816" width="11.44140625" style="1033"/>
    <col min="2817" max="2817" width="10.6640625" style="1033" customWidth="1"/>
    <col min="2818" max="2825" width="15.44140625" style="1033" customWidth="1"/>
    <col min="2826" max="2826" width="13.33203125" style="1033" customWidth="1"/>
    <col min="2827" max="2827" width="16.6640625" style="1033" customWidth="1"/>
    <col min="2828" max="2828" width="16.5546875" style="1033" customWidth="1"/>
    <col min="2829" max="3072" width="11.44140625" style="1033"/>
    <col min="3073" max="3073" width="10.6640625" style="1033" customWidth="1"/>
    <col min="3074" max="3081" width="15.44140625" style="1033" customWidth="1"/>
    <col min="3082" max="3082" width="13.33203125" style="1033" customWidth="1"/>
    <col min="3083" max="3083" width="16.6640625" style="1033" customWidth="1"/>
    <col min="3084" max="3084" width="16.5546875" style="1033" customWidth="1"/>
    <col min="3085" max="3328" width="11.44140625" style="1033"/>
    <col min="3329" max="3329" width="10.6640625" style="1033" customWidth="1"/>
    <col min="3330" max="3337" width="15.44140625" style="1033" customWidth="1"/>
    <col min="3338" max="3338" width="13.33203125" style="1033" customWidth="1"/>
    <col min="3339" max="3339" width="16.6640625" style="1033" customWidth="1"/>
    <col min="3340" max="3340" width="16.5546875" style="1033" customWidth="1"/>
    <col min="3341" max="3584" width="11.44140625" style="1033"/>
    <col min="3585" max="3585" width="10.6640625" style="1033" customWidth="1"/>
    <col min="3586" max="3593" width="15.44140625" style="1033" customWidth="1"/>
    <col min="3594" max="3594" width="13.33203125" style="1033" customWidth="1"/>
    <col min="3595" max="3595" width="16.6640625" style="1033" customWidth="1"/>
    <col min="3596" max="3596" width="16.5546875" style="1033" customWidth="1"/>
    <col min="3597" max="3840" width="11.44140625" style="1033"/>
    <col min="3841" max="3841" width="10.6640625" style="1033" customWidth="1"/>
    <col min="3842" max="3849" width="15.44140625" style="1033" customWidth="1"/>
    <col min="3850" max="3850" width="13.33203125" style="1033" customWidth="1"/>
    <col min="3851" max="3851" width="16.6640625" style="1033" customWidth="1"/>
    <col min="3852" max="3852" width="16.5546875" style="1033" customWidth="1"/>
    <col min="3853" max="4096" width="11.44140625" style="1033"/>
    <col min="4097" max="4097" width="10.6640625" style="1033" customWidth="1"/>
    <col min="4098" max="4105" width="15.44140625" style="1033" customWidth="1"/>
    <col min="4106" max="4106" width="13.33203125" style="1033" customWidth="1"/>
    <col min="4107" max="4107" width="16.6640625" style="1033" customWidth="1"/>
    <col min="4108" max="4108" width="16.5546875" style="1033" customWidth="1"/>
    <col min="4109" max="4352" width="11.44140625" style="1033"/>
    <col min="4353" max="4353" width="10.6640625" style="1033" customWidth="1"/>
    <col min="4354" max="4361" width="15.44140625" style="1033" customWidth="1"/>
    <col min="4362" max="4362" width="13.33203125" style="1033" customWidth="1"/>
    <col min="4363" max="4363" width="16.6640625" style="1033" customWidth="1"/>
    <col min="4364" max="4364" width="16.5546875" style="1033" customWidth="1"/>
    <col min="4365" max="4608" width="11.44140625" style="1033"/>
    <col min="4609" max="4609" width="10.6640625" style="1033" customWidth="1"/>
    <col min="4610" max="4617" width="15.44140625" style="1033" customWidth="1"/>
    <col min="4618" max="4618" width="13.33203125" style="1033" customWidth="1"/>
    <col min="4619" max="4619" width="16.6640625" style="1033" customWidth="1"/>
    <col min="4620" max="4620" width="16.5546875" style="1033" customWidth="1"/>
    <col min="4621" max="4864" width="11.44140625" style="1033"/>
    <col min="4865" max="4865" width="10.6640625" style="1033" customWidth="1"/>
    <col min="4866" max="4873" width="15.44140625" style="1033" customWidth="1"/>
    <col min="4874" max="4874" width="13.33203125" style="1033" customWidth="1"/>
    <col min="4875" max="4875" width="16.6640625" style="1033" customWidth="1"/>
    <col min="4876" max="4876" width="16.5546875" style="1033" customWidth="1"/>
    <col min="4877" max="5120" width="11.44140625" style="1033"/>
    <col min="5121" max="5121" width="10.6640625" style="1033" customWidth="1"/>
    <col min="5122" max="5129" width="15.44140625" style="1033" customWidth="1"/>
    <col min="5130" max="5130" width="13.33203125" style="1033" customWidth="1"/>
    <col min="5131" max="5131" width="16.6640625" style="1033" customWidth="1"/>
    <col min="5132" max="5132" width="16.5546875" style="1033" customWidth="1"/>
    <col min="5133" max="5376" width="11.44140625" style="1033"/>
    <col min="5377" max="5377" width="10.6640625" style="1033" customWidth="1"/>
    <col min="5378" max="5385" width="15.44140625" style="1033" customWidth="1"/>
    <col min="5386" max="5386" width="13.33203125" style="1033" customWidth="1"/>
    <col min="5387" max="5387" width="16.6640625" style="1033" customWidth="1"/>
    <col min="5388" max="5388" width="16.5546875" style="1033" customWidth="1"/>
    <col min="5389" max="5632" width="11.44140625" style="1033"/>
    <col min="5633" max="5633" width="10.6640625" style="1033" customWidth="1"/>
    <col min="5634" max="5641" width="15.44140625" style="1033" customWidth="1"/>
    <col min="5642" max="5642" width="13.33203125" style="1033" customWidth="1"/>
    <col min="5643" max="5643" width="16.6640625" style="1033" customWidth="1"/>
    <col min="5644" max="5644" width="16.5546875" style="1033" customWidth="1"/>
    <col min="5645" max="5888" width="11.44140625" style="1033"/>
    <col min="5889" max="5889" width="10.6640625" style="1033" customWidth="1"/>
    <col min="5890" max="5897" width="15.44140625" style="1033" customWidth="1"/>
    <col min="5898" max="5898" width="13.33203125" style="1033" customWidth="1"/>
    <col min="5899" max="5899" width="16.6640625" style="1033" customWidth="1"/>
    <col min="5900" max="5900" width="16.5546875" style="1033" customWidth="1"/>
    <col min="5901" max="6144" width="11.44140625" style="1033"/>
    <col min="6145" max="6145" width="10.6640625" style="1033" customWidth="1"/>
    <col min="6146" max="6153" width="15.44140625" style="1033" customWidth="1"/>
    <col min="6154" max="6154" width="13.33203125" style="1033" customWidth="1"/>
    <col min="6155" max="6155" width="16.6640625" style="1033" customWidth="1"/>
    <col min="6156" max="6156" width="16.5546875" style="1033" customWidth="1"/>
    <col min="6157" max="6400" width="11.44140625" style="1033"/>
    <col min="6401" max="6401" width="10.6640625" style="1033" customWidth="1"/>
    <col min="6402" max="6409" width="15.44140625" style="1033" customWidth="1"/>
    <col min="6410" max="6410" width="13.33203125" style="1033" customWidth="1"/>
    <col min="6411" max="6411" width="16.6640625" style="1033" customWidth="1"/>
    <col min="6412" max="6412" width="16.5546875" style="1033" customWidth="1"/>
    <col min="6413" max="6656" width="11.44140625" style="1033"/>
    <col min="6657" max="6657" width="10.6640625" style="1033" customWidth="1"/>
    <col min="6658" max="6665" width="15.44140625" style="1033" customWidth="1"/>
    <col min="6666" max="6666" width="13.33203125" style="1033" customWidth="1"/>
    <col min="6667" max="6667" width="16.6640625" style="1033" customWidth="1"/>
    <col min="6668" max="6668" width="16.5546875" style="1033" customWidth="1"/>
    <col min="6669" max="6912" width="11.44140625" style="1033"/>
    <col min="6913" max="6913" width="10.6640625" style="1033" customWidth="1"/>
    <col min="6914" max="6921" width="15.44140625" style="1033" customWidth="1"/>
    <col min="6922" max="6922" width="13.33203125" style="1033" customWidth="1"/>
    <col min="6923" max="6923" width="16.6640625" style="1033" customWidth="1"/>
    <col min="6924" max="6924" width="16.5546875" style="1033" customWidth="1"/>
    <col min="6925" max="7168" width="11.44140625" style="1033"/>
    <col min="7169" max="7169" width="10.6640625" style="1033" customWidth="1"/>
    <col min="7170" max="7177" width="15.44140625" style="1033" customWidth="1"/>
    <col min="7178" max="7178" width="13.33203125" style="1033" customWidth="1"/>
    <col min="7179" max="7179" width="16.6640625" style="1033" customWidth="1"/>
    <col min="7180" max="7180" width="16.5546875" style="1033" customWidth="1"/>
    <col min="7181" max="7424" width="11.44140625" style="1033"/>
    <col min="7425" max="7425" width="10.6640625" style="1033" customWidth="1"/>
    <col min="7426" max="7433" width="15.44140625" style="1033" customWidth="1"/>
    <col min="7434" max="7434" width="13.33203125" style="1033" customWidth="1"/>
    <col min="7435" max="7435" width="16.6640625" style="1033" customWidth="1"/>
    <col min="7436" max="7436" width="16.5546875" style="1033" customWidth="1"/>
    <col min="7437" max="7680" width="11.44140625" style="1033"/>
    <col min="7681" max="7681" width="10.6640625" style="1033" customWidth="1"/>
    <col min="7682" max="7689" width="15.44140625" style="1033" customWidth="1"/>
    <col min="7690" max="7690" width="13.33203125" style="1033" customWidth="1"/>
    <col min="7691" max="7691" width="16.6640625" style="1033" customWidth="1"/>
    <col min="7692" max="7692" width="16.5546875" style="1033" customWidth="1"/>
    <col min="7693" max="7936" width="11.44140625" style="1033"/>
    <col min="7937" max="7937" width="10.6640625" style="1033" customWidth="1"/>
    <col min="7938" max="7945" width="15.44140625" style="1033" customWidth="1"/>
    <col min="7946" max="7946" width="13.33203125" style="1033" customWidth="1"/>
    <col min="7947" max="7947" width="16.6640625" style="1033" customWidth="1"/>
    <col min="7948" max="7948" width="16.5546875" style="1033" customWidth="1"/>
    <col min="7949" max="8192" width="11.44140625" style="1033"/>
    <col min="8193" max="8193" width="10.6640625" style="1033" customWidth="1"/>
    <col min="8194" max="8201" width="15.44140625" style="1033" customWidth="1"/>
    <col min="8202" max="8202" width="13.33203125" style="1033" customWidth="1"/>
    <col min="8203" max="8203" width="16.6640625" style="1033" customWidth="1"/>
    <col min="8204" max="8204" width="16.5546875" style="1033" customWidth="1"/>
    <col min="8205" max="8448" width="11.44140625" style="1033"/>
    <col min="8449" max="8449" width="10.6640625" style="1033" customWidth="1"/>
    <col min="8450" max="8457" width="15.44140625" style="1033" customWidth="1"/>
    <col min="8458" max="8458" width="13.33203125" style="1033" customWidth="1"/>
    <col min="8459" max="8459" width="16.6640625" style="1033" customWidth="1"/>
    <col min="8460" max="8460" width="16.5546875" style="1033" customWidth="1"/>
    <col min="8461" max="8704" width="11.44140625" style="1033"/>
    <col min="8705" max="8705" width="10.6640625" style="1033" customWidth="1"/>
    <col min="8706" max="8713" width="15.44140625" style="1033" customWidth="1"/>
    <col min="8714" max="8714" width="13.33203125" style="1033" customWidth="1"/>
    <col min="8715" max="8715" width="16.6640625" style="1033" customWidth="1"/>
    <col min="8716" max="8716" width="16.5546875" style="1033" customWidth="1"/>
    <col min="8717" max="8960" width="11.44140625" style="1033"/>
    <col min="8961" max="8961" width="10.6640625" style="1033" customWidth="1"/>
    <col min="8962" max="8969" width="15.44140625" style="1033" customWidth="1"/>
    <col min="8970" max="8970" width="13.33203125" style="1033" customWidth="1"/>
    <col min="8971" max="8971" width="16.6640625" style="1033" customWidth="1"/>
    <col min="8972" max="8972" width="16.5546875" style="1033" customWidth="1"/>
    <col min="8973" max="9216" width="11.44140625" style="1033"/>
    <col min="9217" max="9217" width="10.6640625" style="1033" customWidth="1"/>
    <col min="9218" max="9225" width="15.44140625" style="1033" customWidth="1"/>
    <col min="9226" max="9226" width="13.33203125" style="1033" customWidth="1"/>
    <col min="9227" max="9227" width="16.6640625" style="1033" customWidth="1"/>
    <col min="9228" max="9228" width="16.5546875" style="1033" customWidth="1"/>
    <col min="9229" max="9472" width="11.44140625" style="1033"/>
    <col min="9473" max="9473" width="10.6640625" style="1033" customWidth="1"/>
    <col min="9474" max="9481" width="15.44140625" style="1033" customWidth="1"/>
    <col min="9482" max="9482" width="13.33203125" style="1033" customWidth="1"/>
    <col min="9483" max="9483" width="16.6640625" style="1033" customWidth="1"/>
    <col min="9484" max="9484" width="16.5546875" style="1033" customWidth="1"/>
    <col min="9485" max="9728" width="11.44140625" style="1033"/>
    <col min="9729" max="9729" width="10.6640625" style="1033" customWidth="1"/>
    <col min="9730" max="9737" width="15.44140625" style="1033" customWidth="1"/>
    <col min="9738" max="9738" width="13.33203125" style="1033" customWidth="1"/>
    <col min="9739" max="9739" width="16.6640625" style="1033" customWidth="1"/>
    <col min="9740" max="9740" width="16.5546875" style="1033" customWidth="1"/>
    <col min="9741" max="9984" width="11.44140625" style="1033"/>
    <col min="9985" max="9985" width="10.6640625" style="1033" customWidth="1"/>
    <col min="9986" max="9993" width="15.44140625" style="1033" customWidth="1"/>
    <col min="9994" max="9994" width="13.33203125" style="1033" customWidth="1"/>
    <col min="9995" max="9995" width="16.6640625" style="1033" customWidth="1"/>
    <col min="9996" max="9996" width="16.5546875" style="1033" customWidth="1"/>
    <col min="9997" max="10240" width="11.44140625" style="1033"/>
    <col min="10241" max="10241" width="10.6640625" style="1033" customWidth="1"/>
    <col min="10242" max="10249" width="15.44140625" style="1033" customWidth="1"/>
    <col min="10250" max="10250" width="13.33203125" style="1033" customWidth="1"/>
    <col min="10251" max="10251" width="16.6640625" style="1033" customWidth="1"/>
    <col min="10252" max="10252" width="16.5546875" style="1033" customWidth="1"/>
    <col min="10253" max="10496" width="11.44140625" style="1033"/>
    <col min="10497" max="10497" width="10.6640625" style="1033" customWidth="1"/>
    <col min="10498" max="10505" width="15.44140625" style="1033" customWidth="1"/>
    <col min="10506" max="10506" width="13.33203125" style="1033" customWidth="1"/>
    <col min="10507" max="10507" width="16.6640625" style="1033" customWidth="1"/>
    <col min="10508" max="10508" width="16.5546875" style="1033" customWidth="1"/>
    <col min="10509" max="10752" width="11.44140625" style="1033"/>
    <col min="10753" max="10753" width="10.6640625" style="1033" customWidth="1"/>
    <col min="10754" max="10761" width="15.44140625" style="1033" customWidth="1"/>
    <col min="10762" max="10762" width="13.33203125" style="1033" customWidth="1"/>
    <col min="10763" max="10763" width="16.6640625" style="1033" customWidth="1"/>
    <col min="10764" max="10764" width="16.5546875" style="1033" customWidth="1"/>
    <col min="10765" max="11008" width="11.44140625" style="1033"/>
    <col min="11009" max="11009" width="10.6640625" style="1033" customWidth="1"/>
    <col min="11010" max="11017" width="15.44140625" style="1033" customWidth="1"/>
    <col min="11018" max="11018" width="13.33203125" style="1033" customWidth="1"/>
    <col min="11019" max="11019" width="16.6640625" style="1033" customWidth="1"/>
    <col min="11020" max="11020" width="16.5546875" style="1033" customWidth="1"/>
    <col min="11021" max="11264" width="11.44140625" style="1033"/>
    <col min="11265" max="11265" width="10.6640625" style="1033" customWidth="1"/>
    <col min="11266" max="11273" width="15.44140625" style="1033" customWidth="1"/>
    <col min="11274" max="11274" width="13.33203125" style="1033" customWidth="1"/>
    <col min="11275" max="11275" width="16.6640625" style="1033" customWidth="1"/>
    <col min="11276" max="11276" width="16.5546875" style="1033" customWidth="1"/>
    <col min="11277" max="11520" width="11.44140625" style="1033"/>
    <col min="11521" max="11521" width="10.6640625" style="1033" customWidth="1"/>
    <col min="11522" max="11529" width="15.44140625" style="1033" customWidth="1"/>
    <col min="11530" max="11530" width="13.33203125" style="1033" customWidth="1"/>
    <col min="11531" max="11531" width="16.6640625" style="1033" customWidth="1"/>
    <col min="11532" max="11532" width="16.5546875" style="1033" customWidth="1"/>
    <col min="11533" max="11776" width="11.44140625" style="1033"/>
    <col min="11777" max="11777" width="10.6640625" style="1033" customWidth="1"/>
    <col min="11778" max="11785" width="15.44140625" style="1033" customWidth="1"/>
    <col min="11786" max="11786" width="13.33203125" style="1033" customWidth="1"/>
    <col min="11787" max="11787" width="16.6640625" style="1033" customWidth="1"/>
    <col min="11788" max="11788" width="16.5546875" style="1033" customWidth="1"/>
    <col min="11789" max="12032" width="11.44140625" style="1033"/>
    <col min="12033" max="12033" width="10.6640625" style="1033" customWidth="1"/>
    <col min="12034" max="12041" width="15.44140625" style="1033" customWidth="1"/>
    <col min="12042" max="12042" width="13.33203125" style="1033" customWidth="1"/>
    <col min="12043" max="12043" width="16.6640625" style="1033" customWidth="1"/>
    <col min="12044" max="12044" width="16.5546875" style="1033" customWidth="1"/>
    <col min="12045" max="12288" width="11.44140625" style="1033"/>
    <col min="12289" max="12289" width="10.6640625" style="1033" customWidth="1"/>
    <col min="12290" max="12297" width="15.44140625" style="1033" customWidth="1"/>
    <col min="12298" max="12298" width="13.33203125" style="1033" customWidth="1"/>
    <col min="12299" max="12299" width="16.6640625" style="1033" customWidth="1"/>
    <col min="12300" max="12300" width="16.5546875" style="1033" customWidth="1"/>
    <col min="12301" max="12544" width="11.44140625" style="1033"/>
    <col min="12545" max="12545" width="10.6640625" style="1033" customWidth="1"/>
    <col min="12546" max="12553" width="15.44140625" style="1033" customWidth="1"/>
    <col min="12554" max="12554" width="13.33203125" style="1033" customWidth="1"/>
    <col min="12555" max="12555" width="16.6640625" style="1033" customWidth="1"/>
    <col min="12556" max="12556" width="16.5546875" style="1033" customWidth="1"/>
    <col min="12557" max="12800" width="11.44140625" style="1033"/>
    <col min="12801" max="12801" width="10.6640625" style="1033" customWidth="1"/>
    <col min="12802" max="12809" width="15.44140625" style="1033" customWidth="1"/>
    <col min="12810" max="12810" width="13.33203125" style="1033" customWidth="1"/>
    <col min="12811" max="12811" width="16.6640625" style="1033" customWidth="1"/>
    <col min="12812" max="12812" width="16.5546875" style="1033" customWidth="1"/>
    <col min="12813" max="13056" width="11.44140625" style="1033"/>
    <col min="13057" max="13057" width="10.6640625" style="1033" customWidth="1"/>
    <col min="13058" max="13065" width="15.44140625" style="1033" customWidth="1"/>
    <col min="13066" max="13066" width="13.33203125" style="1033" customWidth="1"/>
    <col min="13067" max="13067" width="16.6640625" style="1033" customWidth="1"/>
    <col min="13068" max="13068" width="16.5546875" style="1033" customWidth="1"/>
    <col min="13069" max="13312" width="11.44140625" style="1033"/>
    <col min="13313" max="13313" width="10.6640625" style="1033" customWidth="1"/>
    <col min="13314" max="13321" width="15.44140625" style="1033" customWidth="1"/>
    <col min="13322" max="13322" width="13.33203125" style="1033" customWidth="1"/>
    <col min="13323" max="13323" width="16.6640625" style="1033" customWidth="1"/>
    <col min="13324" max="13324" width="16.5546875" style="1033" customWidth="1"/>
    <col min="13325" max="13568" width="11.44140625" style="1033"/>
    <col min="13569" max="13569" width="10.6640625" style="1033" customWidth="1"/>
    <col min="13570" max="13577" width="15.44140625" style="1033" customWidth="1"/>
    <col min="13578" max="13578" width="13.33203125" style="1033" customWidth="1"/>
    <col min="13579" max="13579" width="16.6640625" style="1033" customWidth="1"/>
    <col min="13580" max="13580" width="16.5546875" style="1033" customWidth="1"/>
    <col min="13581" max="13824" width="11.44140625" style="1033"/>
    <col min="13825" max="13825" width="10.6640625" style="1033" customWidth="1"/>
    <col min="13826" max="13833" width="15.44140625" style="1033" customWidth="1"/>
    <col min="13834" max="13834" width="13.33203125" style="1033" customWidth="1"/>
    <col min="13835" max="13835" width="16.6640625" style="1033" customWidth="1"/>
    <col min="13836" max="13836" width="16.5546875" style="1033" customWidth="1"/>
    <col min="13837" max="14080" width="11.44140625" style="1033"/>
    <col min="14081" max="14081" width="10.6640625" style="1033" customWidth="1"/>
    <col min="14082" max="14089" width="15.44140625" style="1033" customWidth="1"/>
    <col min="14090" max="14090" width="13.33203125" style="1033" customWidth="1"/>
    <col min="14091" max="14091" width="16.6640625" style="1033" customWidth="1"/>
    <col min="14092" max="14092" width="16.5546875" style="1033" customWidth="1"/>
    <col min="14093" max="14336" width="11.44140625" style="1033"/>
    <col min="14337" max="14337" width="10.6640625" style="1033" customWidth="1"/>
    <col min="14338" max="14345" width="15.44140625" style="1033" customWidth="1"/>
    <col min="14346" max="14346" width="13.33203125" style="1033" customWidth="1"/>
    <col min="14347" max="14347" width="16.6640625" style="1033" customWidth="1"/>
    <col min="14348" max="14348" width="16.5546875" style="1033" customWidth="1"/>
    <col min="14349" max="14592" width="11.44140625" style="1033"/>
    <col min="14593" max="14593" width="10.6640625" style="1033" customWidth="1"/>
    <col min="14594" max="14601" width="15.44140625" style="1033" customWidth="1"/>
    <col min="14602" max="14602" width="13.33203125" style="1033" customWidth="1"/>
    <col min="14603" max="14603" width="16.6640625" style="1033" customWidth="1"/>
    <col min="14604" max="14604" width="16.5546875" style="1033" customWidth="1"/>
    <col min="14605" max="14848" width="11.44140625" style="1033"/>
    <col min="14849" max="14849" width="10.6640625" style="1033" customWidth="1"/>
    <col min="14850" max="14857" width="15.44140625" style="1033" customWidth="1"/>
    <col min="14858" max="14858" width="13.33203125" style="1033" customWidth="1"/>
    <col min="14859" max="14859" width="16.6640625" style="1033" customWidth="1"/>
    <col min="14860" max="14860" width="16.5546875" style="1033" customWidth="1"/>
    <col min="14861" max="15104" width="11.44140625" style="1033"/>
    <col min="15105" max="15105" width="10.6640625" style="1033" customWidth="1"/>
    <col min="15106" max="15113" width="15.44140625" style="1033" customWidth="1"/>
    <col min="15114" max="15114" width="13.33203125" style="1033" customWidth="1"/>
    <col min="15115" max="15115" width="16.6640625" style="1033" customWidth="1"/>
    <col min="15116" max="15116" width="16.5546875" style="1033" customWidth="1"/>
    <col min="15117" max="15360" width="11.44140625" style="1033"/>
    <col min="15361" max="15361" width="10.6640625" style="1033" customWidth="1"/>
    <col min="15362" max="15369" width="15.44140625" style="1033" customWidth="1"/>
    <col min="15370" max="15370" width="13.33203125" style="1033" customWidth="1"/>
    <col min="15371" max="15371" width="16.6640625" style="1033" customWidth="1"/>
    <col min="15372" max="15372" width="16.5546875" style="1033" customWidth="1"/>
    <col min="15373" max="15616" width="11.44140625" style="1033"/>
    <col min="15617" max="15617" width="10.6640625" style="1033" customWidth="1"/>
    <col min="15618" max="15625" width="15.44140625" style="1033" customWidth="1"/>
    <col min="15626" max="15626" width="13.33203125" style="1033" customWidth="1"/>
    <col min="15627" max="15627" width="16.6640625" style="1033" customWidth="1"/>
    <col min="15628" max="15628" width="16.5546875" style="1033" customWidth="1"/>
    <col min="15629" max="15872" width="11.44140625" style="1033"/>
    <col min="15873" max="15873" width="10.6640625" style="1033" customWidth="1"/>
    <col min="15874" max="15881" width="15.44140625" style="1033" customWidth="1"/>
    <col min="15882" max="15882" width="13.33203125" style="1033" customWidth="1"/>
    <col min="15883" max="15883" width="16.6640625" style="1033" customWidth="1"/>
    <col min="15884" max="15884" width="16.5546875" style="1033" customWidth="1"/>
    <col min="15885" max="16128" width="11.44140625" style="1033"/>
    <col min="16129" max="16129" width="10.6640625" style="1033" customWidth="1"/>
    <col min="16130" max="16137" width="15.44140625" style="1033" customWidth="1"/>
    <col min="16138" max="16138" width="13.33203125" style="1033" customWidth="1"/>
    <col min="16139" max="16139" width="16.6640625" style="1033" customWidth="1"/>
    <col min="16140" max="16140" width="16.5546875" style="1033" customWidth="1"/>
    <col min="16141" max="16384" width="11.44140625" style="1033"/>
  </cols>
  <sheetData>
    <row r="1" spans="1:13" ht="22.5" customHeight="1">
      <c r="A1" s="18"/>
      <c r="B1" s="79"/>
    </row>
    <row r="2" spans="1:13" ht="50.4">
      <c r="A2" s="1034" t="s">
        <v>61</v>
      </c>
      <c r="B2" s="1034"/>
      <c r="C2" s="1034"/>
      <c r="D2" s="1035"/>
      <c r="E2" s="1035"/>
      <c r="F2" s="1035"/>
      <c r="G2" s="1035"/>
      <c r="H2" s="1035"/>
      <c r="I2" s="1035"/>
      <c r="L2" s="1036"/>
    </row>
    <row r="3" spans="1:13" ht="24.6">
      <c r="A3" s="957" t="s">
        <v>1235</v>
      </c>
      <c r="B3" s="957"/>
      <c r="C3" s="957"/>
      <c r="D3" s="1035"/>
      <c r="E3" s="1035"/>
      <c r="F3" s="1035"/>
      <c r="G3" s="1035"/>
      <c r="H3" s="1035"/>
      <c r="I3" s="1035"/>
      <c r="K3" s="1037"/>
      <c r="L3" s="1038"/>
    </row>
    <row r="4" spans="1:13" ht="15.6">
      <c r="A4" s="1890" t="s">
        <v>1121</v>
      </c>
      <c r="B4" s="1890"/>
      <c r="C4" s="1890"/>
      <c r="D4" s="1890"/>
      <c r="E4" s="1890"/>
      <c r="F4" s="1890"/>
      <c r="G4" s="1890"/>
      <c r="H4" s="1890"/>
      <c r="I4" s="1890"/>
      <c r="K4" s="563"/>
      <c r="L4" s="1039"/>
    </row>
    <row r="5" spans="1:13" ht="14.4" thickBot="1">
      <c r="A5" s="1040"/>
      <c r="B5" s="1040"/>
      <c r="C5" s="1040"/>
      <c r="D5" s="906"/>
      <c r="E5" s="906"/>
      <c r="F5" s="906"/>
      <c r="G5" s="906"/>
      <c r="H5" s="1040"/>
      <c r="I5" s="936"/>
      <c r="K5" s="563"/>
      <c r="L5" s="1039"/>
    </row>
    <row r="6" spans="1:13" ht="13.8">
      <c r="A6" s="1041"/>
      <c r="B6" s="1042" t="s">
        <v>325</v>
      </c>
      <c r="C6" s="1042"/>
      <c r="D6" s="1042" t="s">
        <v>326</v>
      </c>
      <c r="E6" s="1042"/>
      <c r="F6" s="1042" t="s">
        <v>327</v>
      </c>
      <c r="G6" s="1042"/>
      <c r="H6" s="1042" t="s">
        <v>328</v>
      </c>
      <c r="I6" s="1042"/>
      <c r="K6" s="1043"/>
    </row>
    <row r="7" spans="1:13" ht="13.8">
      <c r="A7" s="1044"/>
      <c r="B7" s="1045" t="s">
        <v>1137</v>
      </c>
      <c r="C7" s="1045" t="s">
        <v>1138</v>
      </c>
      <c r="D7" s="1045" t="s">
        <v>1137</v>
      </c>
      <c r="E7" s="1045" t="s">
        <v>1138</v>
      </c>
      <c r="F7" s="1045" t="s">
        <v>1137</v>
      </c>
      <c r="G7" s="1045" t="s">
        <v>1138</v>
      </c>
      <c r="H7" s="1045" t="s">
        <v>1137</v>
      </c>
      <c r="I7" s="1045" t="s">
        <v>1138</v>
      </c>
    </row>
    <row r="8" spans="1:13" ht="15.6">
      <c r="A8" s="935" t="s">
        <v>1236</v>
      </c>
      <c r="B8" s="1046">
        <v>6.7943000000000007</v>
      </c>
      <c r="C8" s="1046">
        <v>4.9317000000000002</v>
      </c>
      <c r="D8" s="1046">
        <v>13.7858</v>
      </c>
      <c r="E8" s="1046">
        <v>11.801300000000001</v>
      </c>
      <c r="F8" s="1046">
        <v>9.5747999999999998</v>
      </c>
      <c r="G8" s="1046">
        <v>7.6637000000000004</v>
      </c>
      <c r="H8" s="1046">
        <v>8.2063000000000006</v>
      </c>
      <c r="I8" s="1046">
        <v>6.3191000000000006</v>
      </c>
      <c r="J8" s="1047"/>
    </row>
    <row r="9" spans="1:13" ht="16.5" customHeight="1">
      <c r="A9" s="935" t="s">
        <v>117</v>
      </c>
      <c r="B9" s="1046">
        <v>6.7733000000000008</v>
      </c>
      <c r="C9" s="1046">
        <v>4.9111000000000002</v>
      </c>
      <c r="D9" s="1046">
        <v>12.122</v>
      </c>
      <c r="E9" s="1046">
        <v>10.166500000000001</v>
      </c>
      <c r="F9" s="1046">
        <v>8.1068999999999996</v>
      </c>
      <c r="G9" s="1046">
        <v>6.2215000000000007</v>
      </c>
      <c r="H9" s="1046">
        <v>2.7646000000000002</v>
      </c>
      <c r="I9" s="1046">
        <v>0.97230000000000005</v>
      </c>
      <c r="J9" s="1048"/>
      <c r="M9" s="1049"/>
    </row>
    <row r="10" spans="1:13" ht="16.5" customHeight="1">
      <c r="A10" s="935" t="s">
        <v>118</v>
      </c>
      <c r="B10" s="1046">
        <v>6.7423000000000002</v>
      </c>
      <c r="C10" s="1046">
        <v>4.8806000000000003</v>
      </c>
      <c r="D10" s="1046">
        <v>11.5335</v>
      </c>
      <c r="E10" s="1046">
        <v>9.5883000000000003</v>
      </c>
      <c r="F10" s="1046">
        <v>7.0935000000000006</v>
      </c>
      <c r="G10" s="1046">
        <v>5.2258000000000004</v>
      </c>
      <c r="H10" s="1046">
        <v>0.69820000000000004</v>
      </c>
      <c r="I10" s="1046">
        <v>-1.0580000000000001</v>
      </c>
      <c r="J10" s="1046"/>
      <c r="K10" s="1050"/>
      <c r="L10" s="1046"/>
      <c r="M10" s="1049"/>
    </row>
    <row r="11" spans="1:13" ht="16.5" customHeight="1">
      <c r="A11" s="935" t="s">
        <v>119</v>
      </c>
      <c r="B11" s="1046">
        <v>6.4862000000000002</v>
      </c>
      <c r="C11" s="1046">
        <v>4.6290000000000004</v>
      </c>
      <c r="D11" s="1046">
        <v>9.9777000000000005</v>
      </c>
      <c r="E11" s="1046">
        <v>8.0597000000000012</v>
      </c>
      <c r="F11" s="1046">
        <v>6.7769000000000004</v>
      </c>
      <c r="G11" s="1046">
        <v>4.9146999999999998</v>
      </c>
      <c r="H11" s="1046">
        <v>5.2057000000000002</v>
      </c>
      <c r="I11" s="1046">
        <v>3.3709000000000002</v>
      </c>
      <c r="J11" s="1046"/>
      <c r="K11" s="1046"/>
      <c r="L11" s="1046"/>
    </row>
    <row r="12" spans="1:13" ht="3" customHeight="1" thickBot="1">
      <c r="A12" s="919"/>
      <c r="B12" s="919"/>
      <c r="C12" s="919"/>
      <c r="D12" s="1051"/>
      <c r="E12" s="1051"/>
      <c r="F12" s="1051"/>
      <c r="G12" s="1051"/>
      <c r="H12" s="1051"/>
      <c r="I12" s="1051"/>
    </row>
    <row r="13" spans="1:13">
      <c r="A13" s="1052" t="s">
        <v>205</v>
      </c>
      <c r="B13" s="1052"/>
      <c r="C13" s="1052"/>
      <c r="D13" s="1040"/>
      <c r="E13" s="1040"/>
      <c r="F13" s="1040"/>
      <c r="G13" s="1040"/>
      <c r="H13" s="1040"/>
      <c r="I13" s="1040"/>
    </row>
    <row r="14" spans="1:13">
      <c r="A14" s="1053" t="s">
        <v>1237</v>
      </c>
      <c r="B14" s="1053"/>
      <c r="C14" s="1053"/>
      <c r="D14" s="1040"/>
      <c r="E14" s="1040"/>
      <c r="F14" s="1040"/>
      <c r="G14" s="1040"/>
      <c r="H14" s="1040"/>
      <c r="I14" s="1040"/>
    </row>
    <row r="15" spans="1:13">
      <c r="A15" s="1054" t="s">
        <v>1238</v>
      </c>
      <c r="B15" s="1054"/>
      <c r="C15" s="1054"/>
      <c r="D15" s="1040"/>
      <c r="E15" s="1055"/>
      <c r="F15" s="1055"/>
      <c r="G15" s="1055"/>
      <c r="H15" s="1040"/>
      <c r="I15" s="1040"/>
    </row>
    <row r="16" spans="1:13">
      <c r="A16" s="1054" t="s">
        <v>1239</v>
      </c>
      <c r="B16" s="1054"/>
      <c r="C16" s="1054"/>
      <c r="D16" s="1040"/>
      <c r="E16" s="1040"/>
      <c r="F16" s="1040"/>
      <c r="G16" s="1040"/>
      <c r="H16" s="1040"/>
      <c r="I16" s="1040"/>
    </row>
    <row r="17" spans="1:9">
      <c r="A17" s="1054" t="s">
        <v>1240</v>
      </c>
      <c r="B17" s="1054"/>
      <c r="C17" s="1054"/>
      <c r="D17" s="1040"/>
      <c r="E17" s="1040"/>
      <c r="F17" s="1040"/>
      <c r="G17" s="1040"/>
      <c r="H17" s="1040"/>
      <c r="I17" s="1040"/>
    </row>
    <row r="18" spans="1:9">
      <c r="A18" s="1054"/>
      <c r="B18" s="1054"/>
      <c r="C18" s="1054"/>
      <c r="D18" s="1040"/>
      <c r="E18" s="1040"/>
      <c r="F18" s="1040"/>
      <c r="G18" s="1040"/>
      <c r="H18" s="1040"/>
      <c r="I18" s="1040"/>
    </row>
    <row r="19" spans="1:9">
      <c r="D19" s="1056"/>
      <c r="E19" s="1056"/>
      <c r="F19" s="1056"/>
      <c r="G19" s="1056"/>
      <c r="H19" s="1056"/>
      <c r="I19" s="1056"/>
    </row>
    <row r="20" spans="1:9">
      <c r="B20" s="1057"/>
      <c r="C20" s="1057"/>
      <c r="D20" s="1057"/>
      <c r="E20" s="1057"/>
      <c r="F20" s="1057"/>
      <c r="G20" s="1057"/>
      <c r="H20" s="1057"/>
      <c r="I20" s="1057"/>
    </row>
    <row r="21" spans="1:9">
      <c r="B21" s="1058"/>
      <c r="C21" s="1058"/>
      <c r="D21" s="1058"/>
      <c r="E21" s="1058"/>
      <c r="F21" s="1058"/>
      <c r="G21" s="1058"/>
      <c r="H21" s="1058"/>
      <c r="I21" s="1058"/>
    </row>
    <row r="22" spans="1:9" ht="13.8">
      <c r="A22" s="935"/>
      <c r="B22" s="1058"/>
      <c r="C22" s="1058"/>
      <c r="D22" s="1058"/>
      <c r="E22" s="1058"/>
      <c r="F22" s="1058"/>
      <c r="G22" s="1058"/>
      <c r="H22" s="1058"/>
      <c r="I22" s="1058"/>
    </row>
    <row r="23" spans="1:9" ht="13.8">
      <c r="A23" s="935"/>
      <c r="B23" s="1058"/>
      <c r="C23" s="1058"/>
      <c r="D23" s="1058"/>
      <c r="E23" s="1058"/>
      <c r="F23" s="1058"/>
      <c r="G23" s="1058"/>
      <c r="H23" s="1058"/>
      <c r="I23" s="1058"/>
    </row>
    <row r="24" spans="1:9" ht="13.8">
      <c r="A24" s="935"/>
      <c r="B24" s="1058"/>
      <c r="C24" s="1058"/>
      <c r="D24" s="1058"/>
      <c r="E24" s="1058"/>
      <c r="F24" s="1058"/>
      <c r="G24" s="1058"/>
      <c r="H24" s="1058"/>
      <c r="I24" s="1058"/>
    </row>
    <row r="25" spans="1:9">
      <c r="E25" s="1057"/>
    </row>
    <row r="27" spans="1:9">
      <c r="A27" s="583"/>
      <c r="D27" s="1057"/>
      <c r="E27" s="1057"/>
      <c r="F27" s="1057"/>
      <c r="G27" s="1057"/>
      <c r="H27" s="1057"/>
      <c r="I27" s="1057"/>
    </row>
    <row r="28" spans="1:9">
      <c r="A28" s="583"/>
      <c r="D28" s="1057"/>
      <c r="E28" s="1057"/>
      <c r="F28" s="1057"/>
      <c r="G28" s="1057"/>
      <c r="H28" s="1057"/>
      <c r="I28" s="1057"/>
    </row>
    <row r="29" spans="1:9">
      <c r="A29" s="583"/>
      <c r="D29" s="1057"/>
      <c r="E29" s="1057"/>
      <c r="F29" s="1057"/>
      <c r="G29" s="1057"/>
      <c r="H29" s="1057"/>
      <c r="I29" s="1057"/>
    </row>
    <row r="30" spans="1:9">
      <c r="A30" s="583"/>
    </row>
  </sheetData>
  <mergeCells count="1">
    <mergeCell ref="A4:I4"/>
  </mergeCells>
  <conditionalFormatting sqref="K10">
    <cfRule type="cellIs" dxfId="4" priority="1" stopIfTrue="1" operator="equal">
      <formula>"modificar el mes"</formula>
    </cfRule>
  </conditionalFormatting>
  <hyperlinks>
    <hyperlink ref="A14" r:id="rId1" display="(2)  La rentabilidad neta de los aportes voluntarios sin fin previsional fue calculada utilizando la metodología establecida en la Directiva Nº SBS-DIR-EEC-362-01." xr:uid="{C48F0CBD-1F13-47F3-BCA3-6AC7F4AEF55C}"/>
  </hyperlinks>
  <printOptions horizontalCentered="1" verticalCentered="1"/>
  <pageMargins left="0.78740157480314965" right="0.78740157480314965" top="0.98425196850393704" bottom="0.98425196850393704" header="0" footer="0"/>
  <pageSetup paperSize="9" scale="46" orientation="landscape" r:id="rId2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0EE0F2-834B-48C5-B3D1-2C3D919B8A2B}">
  <sheetPr codeName="Hoja53">
    <pageSetUpPr fitToPage="1"/>
  </sheetPr>
  <dimension ref="A1:L39"/>
  <sheetViews>
    <sheetView topLeftCell="A2" zoomScale="70" zoomScaleNormal="70" workbookViewId="0"/>
  </sheetViews>
  <sheetFormatPr baseColWidth="10" defaultColWidth="11.44140625" defaultRowHeight="13.2"/>
  <cols>
    <col min="1" max="1" width="10.44140625" style="1039" customWidth="1"/>
    <col min="2" max="9" width="15.44140625" style="1039" customWidth="1"/>
    <col min="10" max="256" width="11.44140625" style="1039"/>
    <col min="257" max="257" width="10.44140625" style="1039" customWidth="1"/>
    <col min="258" max="265" width="15.44140625" style="1039" customWidth="1"/>
    <col min="266" max="512" width="11.44140625" style="1039"/>
    <col min="513" max="513" width="10.44140625" style="1039" customWidth="1"/>
    <col min="514" max="521" width="15.44140625" style="1039" customWidth="1"/>
    <col min="522" max="768" width="11.44140625" style="1039"/>
    <col min="769" max="769" width="10.44140625" style="1039" customWidth="1"/>
    <col min="770" max="777" width="15.44140625" style="1039" customWidth="1"/>
    <col min="778" max="1024" width="11.44140625" style="1039"/>
    <col min="1025" max="1025" width="10.44140625" style="1039" customWidth="1"/>
    <col min="1026" max="1033" width="15.44140625" style="1039" customWidth="1"/>
    <col min="1034" max="1280" width="11.44140625" style="1039"/>
    <col min="1281" max="1281" width="10.44140625" style="1039" customWidth="1"/>
    <col min="1282" max="1289" width="15.44140625" style="1039" customWidth="1"/>
    <col min="1290" max="1536" width="11.44140625" style="1039"/>
    <col min="1537" max="1537" width="10.44140625" style="1039" customWidth="1"/>
    <col min="1538" max="1545" width="15.44140625" style="1039" customWidth="1"/>
    <col min="1546" max="1792" width="11.44140625" style="1039"/>
    <col min="1793" max="1793" width="10.44140625" style="1039" customWidth="1"/>
    <col min="1794" max="1801" width="15.44140625" style="1039" customWidth="1"/>
    <col min="1802" max="2048" width="11.44140625" style="1039"/>
    <col min="2049" max="2049" width="10.44140625" style="1039" customWidth="1"/>
    <col min="2050" max="2057" width="15.44140625" style="1039" customWidth="1"/>
    <col min="2058" max="2304" width="11.44140625" style="1039"/>
    <col min="2305" max="2305" width="10.44140625" style="1039" customWidth="1"/>
    <col min="2306" max="2313" width="15.44140625" style="1039" customWidth="1"/>
    <col min="2314" max="2560" width="11.44140625" style="1039"/>
    <col min="2561" max="2561" width="10.44140625" style="1039" customWidth="1"/>
    <col min="2562" max="2569" width="15.44140625" style="1039" customWidth="1"/>
    <col min="2570" max="2816" width="11.44140625" style="1039"/>
    <col min="2817" max="2817" width="10.44140625" style="1039" customWidth="1"/>
    <col min="2818" max="2825" width="15.44140625" style="1039" customWidth="1"/>
    <col min="2826" max="3072" width="11.44140625" style="1039"/>
    <col min="3073" max="3073" width="10.44140625" style="1039" customWidth="1"/>
    <col min="3074" max="3081" width="15.44140625" style="1039" customWidth="1"/>
    <col min="3082" max="3328" width="11.44140625" style="1039"/>
    <col min="3329" max="3329" width="10.44140625" style="1039" customWidth="1"/>
    <col min="3330" max="3337" width="15.44140625" style="1039" customWidth="1"/>
    <col min="3338" max="3584" width="11.44140625" style="1039"/>
    <col min="3585" max="3585" width="10.44140625" style="1039" customWidth="1"/>
    <col min="3586" max="3593" width="15.44140625" style="1039" customWidth="1"/>
    <col min="3594" max="3840" width="11.44140625" style="1039"/>
    <col min="3841" max="3841" width="10.44140625" style="1039" customWidth="1"/>
    <col min="3842" max="3849" width="15.44140625" style="1039" customWidth="1"/>
    <col min="3850" max="4096" width="11.44140625" style="1039"/>
    <col min="4097" max="4097" width="10.44140625" style="1039" customWidth="1"/>
    <col min="4098" max="4105" width="15.44140625" style="1039" customWidth="1"/>
    <col min="4106" max="4352" width="11.44140625" style="1039"/>
    <col min="4353" max="4353" width="10.44140625" style="1039" customWidth="1"/>
    <col min="4354" max="4361" width="15.44140625" style="1039" customWidth="1"/>
    <col min="4362" max="4608" width="11.44140625" style="1039"/>
    <col min="4609" max="4609" width="10.44140625" style="1039" customWidth="1"/>
    <col min="4610" max="4617" width="15.44140625" style="1039" customWidth="1"/>
    <col min="4618" max="4864" width="11.44140625" style="1039"/>
    <col min="4865" max="4865" width="10.44140625" style="1039" customWidth="1"/>
    <col min="4866" max="4873" width="15.44140625" style="1039" customWidth="1"/>
    <col min="4874" max="5120" width="11.44140625" style="1039"/>
    <col min="5121" max="5121" width="10.44140625" style="1039" customWidth="1"/>
    <col min="5122" max="5129" width="15.44140625" style="1039" customWidth="1"/>
    <col min="5130" max="5376" width="11.44140625" style="1039"/>
    <col min="5377" max="5377" width="10.44140625" style="1039" customWidth="1"/>
    <col min="5378" max="5385" width="15.44140625" style="1039" customWidth="1"/>
    <col min="5386" max="5632" width="11.44140625" style="1039"/>
    <col min="5633" max="5633" width="10.44140625" style="1039" customWidth="1"/>
    <col min="5634" max="5641" width="15.44140625" style="1039" customWidth="1"/>
    <col min="5642" max="5888" width="11.44140625" style="1039"/>
    <col min="5889" max="5889" width="10.44140625" style="1039" customWidth="1"/>
    <col min="5890" max="5897" width="15.44140625" style="1039" customWidth="1"/>
    <col min="5898" max="6144" width="11.44140625" style="1039"/>
    <col min="6145" max="6145" width="10.44140625" style="1039" customWidth="1"/>
    <col min="6146" max="6153" width="15.44140625" style="1039" customWidth="1"/>
    <col min="6154" max="6400" width="11.44140625" style="1039"/>
    <col min="6401" max="6401" width="10.44140625" style="1039" customWidth="1"/>
    <col min="6402" max="6409" width="15.44140625" style="1039" customWidth="1"/>
    <col min="6410" max="6656" width="11.44140625" style="1039"/>
    <col min="6657" max="6657" width="10.44140625" style="1039" customWidth="1"/>
    <col min="6658" max="6665" width="15.44140625" style="1039" customWidth="1"/>
    <col min="6666" max="6912" width="11.44140625" style="1039"/>
    <col min="6913" max="6913" width="10.44140625" style="1039" customWidth="1"/>
    <col min="6914" max="6921" width="15.44140625" style="1039" customWidth="1"/>
    <col min="6922" max="7168" width="11.44140625" style="1039"/>
    <col min="7169" max="7169" width="10.44140625" style="1039" customWidth="1"/>
    <col min="7170" max="7177" width="15.44140625" style="1039" customWidth="1"/>
    <col min="7178" max="7424" width="11.44140625" style="1039"/>
    <col min="7425" max="7425" width="10.44140625" style="1039" customWidth="1"/>
    <col min="7426" max="7433" width="15.44140625" style="1039" customWidth="1"/>
    <col min="7434" max="7680" width="11.44140625" style="1039"/>
    <col min="7681" max="7681" width="10.44140625" style="1039" customWidth="1"/>
    <col min="7682" max="7689" width="15.44140625" style="1039" customWidth="1"/>
    <col min="7690" max="7936" width="11.44140625" style="1039"/>
    <col min="7937" max="7937" width="10.44140625" style="1039" customWidth="1"/>
    <col min="7938" max="7945" width="15.44140625" style="1039" customWidth="1"/>
    <col min="7946" max="8192" width="11.44140625" style="1039"/>
    <col min="8193" max="8193" width="10.44140625" style="1039" customWidth="1"/>
    <col min="8194" max="8201" width="15.44140625" style="1039" customWidth="1"/>
    <col min="8202" max="8448" width="11.44140625" style="1039"/>
    <col min="8449" max="8449" width="10.44140625" style="1039" customWidth="1"/>
    <col min="8450" max="8457" width="15.44140625" style="1039" customWidth="1"/>
    <col min="8458" max="8704" width="11.44140625" style="1039"/>
    <col min="8705" max="8705" width="10.44140625" style="1039" customWidth="1"/>
    <col min="8706" max="8713" width="15.44140625" style="1039" customWidth="1"/>
    <col min="8714" max="8960" width="11.44140625" style="1039"/>
    <col min="8961" max="8961" width="10.44140625" style="1039" customWidth="1"/>
    <col min="8962" max="8969" width="15.44140625" style="1039" customWidth="1"/>
    <col min="8970" max="9216" width="11.44140625" style="1039"/>
    <col min="9217" max="9217" width="10.44140625" style="1039" customWidth="1"/>
    <col min="9218" max="9225" width="15.44140625" style="1039" customWidth="1"/>
    <col min="9226" max="9472" width="11.44140625" style="1039"/>
    <col min="9473" max="9473" width="10.44140625" style="1039" customWidth="1"/>
    <col min="9474" max="9481" width="15.44140625" style="1039" customWidth="1"/>
    <col min="9482" max="9728" width="11.44140625" style="1039"/>
    <col min="9729" max="9729" width="10.44140625" style="1039" customWidth="1"/>
    <col min="9730" max="9737" width="15.44140625" style="1039" customWidth="1"/>
    <col min="9738" max="9984" width="11.44140625" style="1039"/>
    <col min="9985" max="9985" width="10.44140625" style="1039" customWidth="1"/>
    <col min="9986" max="9993" width="15.44140625" style="1039" customWidth="1"/>
    <col min="9994" max="10240" width="11.44140625" style="1039"/>
    <col min="10241" max="10241" width="10.44140625" style="1039" customWidth="1"/>
    <col min="10242" max="10249" width="15.44140625" style="1039" customWidth="1"/>
    <col min="10250" max="10496" width="11.44140625" style="1039"/>
    <col min="10497" max="10497" width="10.44140625" style="1039" customWidth="1"/>
    <col min="10498" max="10505" width="15.44140625" style="1039" customWidth="1"/>
    <col min="10506" max="10752" width="11.44140625" style="1039"/>
    <col min="10753" max="10753" width="10.44140625" style="1039" customWidth="1"/>
    <col min="10754" max="10761" width="15.44140625" style="1039" customWidth="1"/>
    <col min="10762" max="11008" width="11.44140625" style="1039"/>
    <col min="11009" max="11009" width="10.44140625" style="1039" customWidth="1"/>
    <col min="11010" max="11017" width="15.44140625" style="1039" customWidth="1"/>
    <col min="11018" max="11264" width="11.44140625" style="1039"/>
    <col min="11265" max="11265" width="10.44140625" style="1039" customWidth="1"/>
    <col min="11266" max="11273" width="15.44140625" style="1039" customWidth="1"/>
    <col min="11274" max="11520" width="11.44140625" style="1039"/>
    <col min="11521" max="11521" width="10.44140625" style="1039" customWidth="1"/>
    <col min="11522" max="11529" width="15.44140625" style="1039" customWidth="1"/>
    <col min="11530" max="11776" width="11.44140625" style="1039"/>
    <col min="11777" max="11777" width="10.44140625" style="1039" customWidth="1"/>
    <col min="11778" max="11785" width="15.44140625" style="1039" customWidth="1"/>
    <col min="11786" max="12032" width="11.44140625" style="1039"/>
    <col min="12033" max="12033" width="10.44140625" style="1039" customWidth="1"/>
    <col min="12034" max="12041" width="15.44140625" style="1039" customWidth="1"/>
    <col min="12042" max="12288" width="11.44140625" style="1039"/>
    <col min="12289" max="12289" width="10.44140625" style="1039" customWidth="1"/>
    <col min="12290" max="12297" width="15.44140625" style="1039" customWidth="1"/>
    <col min="12298" max="12544" width="11.44140625" style="1039"/>
    <col min="12545" max="12545" width="10.44140625" style="1039" customWidth="1"/>
    <col min="12546" max="12553" width="15.44140625" style="1039" customWidth="1"/>
    <col min="12554" max="12800" width="11.44140625" style="1039"/>
    <col min="12801" max="12801" width="10.44140625" style="1039" customWidth="1"/>
    <col min="12802" max="12809" width="15.44140625" style="1039" customWidth="1"/>
    <col min="12810" max="13056" width="11.44140625" style="1039"/>
    <col min="13057" max="13057" width="10.44140625" style="1039" customWidth="1"/>
    <col min="13058" max="13065" width="15.44140625" style="1039" customWidth="1"/>
    <col min="13066" max="13312" width="11.44140625" style="1039"/>
    <col min="13313" max="13313" width="10.44140625" style="1039" customWidth="1"/>
    <col min="13314" max="13321" width="15.44140625" style="1039" customWidth="1"/>
    <col min="13322" max="13568" width="11.44140625" style="1039"/>
    <col min="13569" max="13569" width="10.44140625" style="1039" customWidth="1"/>
    <col min="13570" max="13577" width="15.44140625" style="1039" customWidth="1"/>
    <col min="13578" max="13824" width="11.44140625" style="1039"/>
    <col min="13825" max="13825" width="10.44140625" style="1039" customWidth="1"/>
    <col min="13826" max="13833" width="15.44140625" style="1039" customWidth="1"/>
    <col min="13834" max="14080" width="11.44140625" style="1039"/>
    <col min="14081" max="14081" width="10.44140625" style="1039" customWidth="1"/>
    <col min="14082" max="14089" width="15.44140625" style="1039" customWidth="1"/>
    <col min="14090" max="14336" width="11.44140625" style="1039"/>
    <col min="14337" max="14337" width="10.44140625" style="1039" customWidth="1"/>
    <col min="14338" max="14345" width="15.44140625" style="1039" customWidth="1"/>
    <col min="14346" max="14592" width="11.44140625" style="1039"/>
    <col min="14593" max="14593" width="10.44140625" style="1039" customWidth="1"/>
    <col min="14594" max="14601" width="15.44140625" style="1039" customWidth="1"/>
    <col min="14602" max="14848" width="11.44140625" style="1039"/>
    <col min="14849" max="14849" width="10.44140625" style="1039" customWidth="1"/>
    <col min="14850" max="14857" width="15.44140625" style="1039" customWidth="1"/>
    <col min="14858" max="15104" width="11.44140625" style="1039"/>
    <col min="15105" max="15105" width="10.44140625" style="1039" customWidth="1"/>
    <col min="15106" max="15113" width="15.44140625" style="1039" customWidth="1"/>
    <col min="15114" max="15360" width="11.44140625" style="1039"/>
    <col min="15361" max="15361" width="10.44140625" style="1039" customWidth="1"/>
    <col min="15362" max="15369" width="15.44140625" style="1039" customWidth="1"/>
    <col min="15370" max="15616" width="11.44140625" style="1039"/>
    <col min="15617" max="15617" width="10.44140625" style="1039" customWidth="1"/>
    <col min="15618" max="15625" width="15.44140625" style="1039" customWidth="1"/>
    <col min="15626" max="15872" width="11.44140625" style="1039"/>
    <col min="15873" max="15873" width="10.44140625" style="1039" customWidth="1"/>
    <col min="15874" max="15881" width="15.44140625" style="1039" customWidth="1"/>
    <col min="15882" max="16128" width="11.44140625" style="1039"/>
    <col min="16129" max="16129" width="10.44140625" style="1039" customWidth="1"/>
    <col min="16130" max="16137" width="15.44140625" style="1039" customWidth="1"/>
    <col min="16138" max="16384" width="11.44140625" style="1039"/>
  </cols>
  <sheetData>
    <row r="1" spans="1:12" ht="21" customHeight="1">
      <c r="A1" s="18"/>
      <c r="B1" s="79"/>
    </row>
    <row r="2" spans="1:12" ht="50.4">
      <c r="A2" s="1059" t="s">
        <v>62</v>
      </c>
      <c r="B2" s="1060"/>
      <c r="C2" s="1060"/>
      <c r="D2" s="1060"/>
      <c r="E2" s="1060"/>
      <c r="F2" s="1060"/>
      <c r="G2" s="1060"/>
      <c r="H2" s="1060"/>
      <c r="I2" s="1060"/>
      <c r="L2" s="1036"/>
    </row>
    <row r="3" spans="1:12" ht="20.25" customHeight="1">
      <c r="A3" s="957" t="s">
        <v>1235</v>
      </c>
      <c r="B3" s="1061"/>
      <c r="C3" s="1061"/>
      <c r="D3" s="1061"/>
      <c r="E3" s="1061"/>
      <c r="F3" s="1061"/>
      <c r="G3" s="1061"/>
      <c r="H3" s="1061"/>
      <c r="I3" s="1061"/>
    </row>
    <row r="4" spans="1:12" ht="15.6">
      <c r="A4" s="1891" t="s">
        <v>1121</v>
      </c>
      <c r="B4" s="1891"/>
      <c r="C4" s="1891"/>
      <c r="D4" s="1891"/>
      <c r="E4" s="1891"/>
      <c r="F4" s="1891"/>
      <c r="G4" s="1891"/>
      <c r="H4" s="1891"/>
      <c r="I4" s="1891"/>
    </row>
    <row r="5" spans="1:12" ht="15.6">
      <c r="A5" s="1062"/>
      <c r="B5" s="1062"/>
      <c r="C5" s="1062"/>
      <c r="D5" s="1062"/>
      <c r="E5" s="1062"/>
      <c r="F5" s="1062"/>
      <c r="G5" s="1062"/>
      <c r="H5" s="1062"/>
      <c r="I5" s="1062"/>
    </row>
    <row r="6" spans="1:12" ht="25.5" customHeight="1">
      <c r="A6" s="1063" t="s">
        <v>1241</v>
      </c>
      <c r="B6" s="1061"/>
      <c r="C6" s="1061"/>
      <c r="D6" s="1061"/>
      <c r="E6" s="1061"/>
      <c r="F6" s="1061"/>
      <c r="G6" s="1061"/>
      <c r="H6" s="1061"/>
      <c r="I6" s="1061"/>
      <c r="L6" s="1064"/>
    </row>
    <row r="7" spans="1:12" ht="14.4" thickBot="1">
      <c r="A7" s="1065"/>
      <c r="B7" s="906"/>
      <c r="C7" s="906"/>
      <c r="D7" s="906"/>
      <c r="E7" s="906"/>
      <c r="F7" s="906"/>
      <c r="G7" s="906"/>
      <c r="H7" s="1065"/>
      <c r="I7" s="936"/>
    </row>
    <row r="8" spans="1:12" ht="13.8">
      <c r="A8" s="1066"/>
      <c r="B8" s="1042" t="s">
        <v>325</v>
      </c>
      <c r="C8" s="1042"/>
      <c r="D8" s="1042" t="s">
        <v>326</v>
      </c>
      <c r="E8" s="1042"/>
      <c r="F8" s="1042" t="s">
        <v>327</v>
      </c>
      <c r="G8" s="1042"/>
      <c r="H8" s="1042" t="s">
        <v>328</v>
      </c>
      <c r="I8" s="1042"/>
      <c r="L8" s="1067"/>
    </row>
    <row r="9" spans="1:12" ht="13.8">
      <c r="A9" s="1068"/>
      <c r="B9" s="1045" t="s">
        <v>1137</v>
      </c>
      <c r="C9" s="1045" t="s">
        <v>1138</v>
      </c>
      <c r="D9" s="1045" t="s">
        <v>1137</v>
      </c>
      <c r="E9" s="1045" t="s">
        <v>1138</v>
      </c>
      <c r="F9" s="1045" t="s">
        <v>1137</v>
      </c>
      <c r="G9" s="1045" t="s">
        <v>1138</v>
      </c>
      <c r="H9" s="1045" t="s">
        <v>1137</v>
      </c>
      <c r="I9" s="1045" t="s">
        <v>1138</v>
      </c>
    </row>
    <row r="10" spans="1:12" ht="15.6">
      <c r="A10" s="935" t="s">
        <v>1242</v>
      </c>
      <c r="B10" s="1046">
        <v>6.7943000000000007</v>
      </c>
      <c r="C10" s="1046">
        <v>4.9317000000000002</v>
      </c>
      <c r="D10" s="1046">
        <v>13.7858</v>
      </c>
      <c r="E10" s="1046">
        <v>11.801300000000001</v>
      </c>
      <c r="F10" s="1046">
        <v>9.5747999999999998</v>
      </c>
      <c r="G10" s="1046">
        <v>7.6637000000000004</v>
      </c>
      <c r="H10" s="1046">
        <v>8.2063000000000006</v>
      </c>
      <c r="I10" s="1046">
        <v>6.3191000000000006</v>
      </c>
      <c r="L10" s="1033"/>
    </row>
    <row r="11" spans="1:12" ht="15.75" customHeight="1">
      <c r="A11" s="935" t="s">
        <v>117</v>
      </c>
      <c r="B11" s="1046">
        <v>6.5945</v>
      </c>
      <c r="C11" s="1046">
        <v>4.7354000000000003</v>
      </c>
      <c r="D11" s="1046">
        <v>11.689300000000001</v>
      </c>
      <c r="E11" s="1046">
        <v>9.7413000000000007</v>
      </c>
      <c r="F11" s="1046">
        <v>7.4698000000000002</v>
      </c>
      <c r="G11" s="1046">
        <v>5.5954000000000006</v>
      </c>
      <c r="H11" s="1046">
        <v>2.0775000000000001</v>
      </c>
      <c r="I11" s="1046">
        <v>0.29730000000000001</v>
      </c>
      <c r="J11" s="1046"/>
    </row>
    <row r="12" spans="1:12" ht="15.75" customHeight="1">
      <c r="A12" s="935" t="s">
        <v>118</v>
      </c>
      <c r="B12" s="1046">
        <v>6.7423000000000002</v>
      </c>
      <c r="C12" s="1046">
        <v>4.8806000000000003</v>
      </c>
      <c r="D12" s="1046">
        <v>11.5335</v>
      </c>
      <c r="E12" s="1046">
        <v>9.5883000000000003</v>
      </c>
      <c r="F12" s="1046">
        <v>7.0935000000000006</v>
      </c>
      <c r="G12" s="1046">
        <v>5.2258000000000004</v>
      </c>
      <c r="H12" s="1046">
        <v>0.69820000000000004</v>
      </c>
      <c r="I12" s="1046">
        <v>-1.0580000000000001</v>
      </c>
      <c r="J12" s="1046"/>
    </row>
    <row r="13" spans="1:12" ht="15.75" customHeight="1">
      <c r="A13" s="935" t="s">
        <v>119</v>
      </c>
      <c r="B13" s="1046">
        <v>6.4862000000000002</v>
      </c>
      <c r="C13" s="1046">
        <v>4.6290000000000004</v>
      </c>
      <c r="D13" s="1046">
        <v>9.9777000000000005</v>
      </c>
      <c r="E13" s="1046">
        <v>8.0597000000000012</v>
      </c>
      <c r="F13" s="1046">
        <v>6.7769000000000004</v>
      </c>
      <c r="G13" s="1046">
        <v>4.9146999999999998</v>
      </c>
      <c r="H13" s="1046">
        <v>5.2057000000000002</v>
      </c>
      <c r="I13" s="1046">
        <v>3.3709000000000002</v>
      </c>
      <c r="J13" s="1046"/>
    </row>
    <row r="17" spans="1:12" ht="24" customHeight="1">
      <c r="A17" s="1063" t="s">
        <v>1243</v>
      </c>
      <c r="B17" s="1061"/>
      <c r="C17" s="1061"/>
      <c r="D17" s="1061"/>
      <c r="E17" s="1061"/>
      <c r="F17" s="1061"/>
      <c r="G17" s="1061"/>
      <c r="H17" s="1061"/>
      <c r="I17" s="1061"/>
    </row>
    <row r="18" spans="1:12" ht="13.8" thickBot="1">
      <c r="A18" s="1052"/>
      <c r="B18" s="1065"/>
      <c r="C18" s="1065"/>
      <c r="D18" s="1065"/>
      <c r="E18" s="1065"/>
      <c r="F18" s="1065"/>
      <c r="G18" s="1065"/>
      <c r="H18" s="1065"/>
      <c r="I18" s="1065"/>
    </row>
    <row r="19" spans="1:12" ht="13.8">
      <c r="A19" s="1066"/>
      <c r="B19" s="1042" t="s">
        <v>325</v>
      </c>
      <c r="C19" s="1042"/>
      <c r="D19" s="1042" t="s">
        <v>326</v>
      </c>
      <c r="E19" s="1042"/>
      <c r="F19" s="1042" t="s">
        <v>327</v>
      </c>
      <c r="G19" s="1042"/>
      <c r="H19" s="1042" t="s">
        <v>328</v>
      </c>
      <c r="I19" s="1042"/>
    </row>
    <row r="20" spans="1:12" ht="13.8">
      <c r="A20" s="1068"/>
      <c r="B20" s="1045" t="s">
        <v>1137</v>
      </c>
      <c r="C20" s="1045" t="s">
        <v>1138</v>
      </c>
      <c r="D20" s="1045" t="s">
        <v>1137</v>
      </c>
      <c r="E20" s="1045" t="s">
        <v>1138</v>
      </c>
      <c r="F20" s="1045" t="s">
        <v>1137</v>
      </c>
      <c r="G20" s="1045" t="s">
        <v>1138</v>
      </c>
      <c r="H20" s="1045" t="s">
        <v>1137</v>
      </c>
      <c r="I20" s="1045" t="s">
        <v>1138</v>
      </c>
    </row>
    <row r="21" spans="1:12" ht="15.6">
      <c r="A21" s="935" t="s">
        <v>1242</v>
      </c>
      <c r="B21" s="1046">
        <v>6.7943000000000007</v>
      </c>
      <c r="C21" s="1046">
        <v>4.9317000000000002</v>
      </c>
      <c r="D21" s="1046">
        <v>13.7858</v>
      </c>
      <c r="E21" s="1046">
        <v>11.801300000000001</v>
      </c>
      <c r="F21" s="1046">
        <v>9.5747999999999998</v>
      </c>
      <c r="G21" s="1046">
        <v>7.6637000000000004</v>
      </c>
      <c r="H21" s="1046">
        <v>8.2063000000000006</v>
      </c>
      <c r="I21" s="1046">
        <v>6.3191000000000006</v>
      </c>
    </row>
    <row r="22" spans="1:12" ht="16.5" customHeight="1">
      <c r="A22" s="935" t="s">
        <v>117</v>
      </c>
      <c r="B22" s="1046">
        <v>6.5945</v>
      </c>
      <c r="C22" s="1046">
        <v>4.7354000000000003</v>
      </c>
      <c r="D22" s="1046">
        <v>11.689300000000001</v>
      </c>
      <c r="E22" s="1046">
        <v>9.7413000000000007</v>
      </c>
      <c r="F22" s="1046">
        <v>7.4698000000000002</v>
      </c>
      <c r="G22" s="1046">
        <v>5.5954000000000006</v>
      </c>
      <c r="H22" s="1046">
        <v>2.0775000000000001</v>
      </c>
      <c r="I22" s="1046">
        <v>0.29730000000000001</v>
      </c>
      <c r="J22" s="1046"/>
      <c r="K22" s="1046"/>
      <c r="L22" s="1046"/>
    </row>
    <row r="23" spans="1:12" ht="16.5" customHeight="1">
      <c r="A23" s="935" t="s">
        <v>118</v>
      </c>
      <c r="B23" s="1046">
        <v>6.7423000000000002</v>
      </c>
      <c r="C23" s="1046">
        <v>4.8806000000000003</v>
      </c>
      <c r="D23" s="1046">
        <v>11.5335</v>
      </c>
      <c r="E23" s="1046">
        <v>9.5883000000000003</v>
      </c>
      <c r="F23" s="1046">
        <v>7.0935000000000006</v>
      </c>
      <c r="G23" s="1046">
        <v>5.2258000000000004</v>
      </c>
      <c r="H23" s="1046">
        <v>0.69820000000000004</v>
      </c>
      <c r="I23" s="1046">
        <v>-1.0580000000000001</v>
      </c>
      <c r="J23" s="1046"/>
      <c r="L23" s="1046"/>
    </row>
    <row r="24" spans="1:12" ht="16.5" customHeight="1">
      <c r="A24" s="935" t="s">
        <v>119</v>
      </c>
      <c r="B24" s="1046">
        <v>6.4862000000000002</v>
      </c>
      <c r="C24" s="1046">
        <v>4.6290000000000004</v>
      </c>
      <c r="D24" s="1046">
        <v>9.9777000000000005</v>
      </c>
      <c r="E24" s="1046">
        <v>8.0597000000000012</v>
      </c>
      <c r="F24" s="1046">
        <v>6.7769000000000004</v>
      </c>
      <c r="G24" s="1046">
        <v>4.9146999999999998</v>
      </c>
      <c r="H24" s="1046">
        <v>5.2057000000000002</v>
      </c>
      <c r="I24" s="1046">
        <v>3.3709000000000002</v>
      </c>
      <c r="J24" s="1046"/>
      <c r="K24" s="1046"/>
      <c r="L24" s="1046"/>
    </row>
    <row r="25" spans="1:12" ht="5.25" customHeight="1" thickBot="1">
      <c r="A25" s="919"/>
      <c r="B25" s="1069"/>
      <c r="C25" s="1069"/>
      <c r="D25" s="1069"/>
      <c r="E25" s="1069"/>
      <c r="F25" s="1069"/>
      <c r="G25" s="1069"/>
      <c r="H25" s="1069"/>
      <c r="I25" s="1069"/>
    </row>
    <row r="26" spans="1:12">
      <c r="A26" s="1052" t="s">
        <v>205</v>
      </c>
      <c r="B26" s="1065"/>
      <c r="C26" s="1065"/>
      <c r="D26" s="1065"/>
      <c r="E26" s="1065"/>
      <c r="F26" s="1065"/>
      <c r="G26" s="1065"/>
      <c r="H26" s="1065"/>
      <c r="I26" s="1065"/>
    </row>
    <row r="27" spans="1:12">
      <c r="A27" s="1070" t="s">
        <v>1244</v>
      </c>
      <c r="B27" s="1065"/>
      <c r="C27" s="1065"/>
      <c r="D27" s="1065"/>
      <c r="E27" s="1065"/>
      <c r="F27" s="1065"/>
      <c r="G27" s="1065"/>
      <c r="H27" s="1065"/>
      <c r="I27" s="1065"/>
    </row>
    <row r="28" spans="1:12">
      <c r="A28" s="1053" t="s">
        <v>1245</v>
      </c>
      <c r="B28" s="1065"/>
      <c r="C28" s="1065"/>
      <c r="D28" s="1065"/>
      <c r="E28" s="1065"/>
      <c r="F28" s="1065"/>
      <c r="G28" s="1065"/>
      <c r="H28" s="1065"/>
      <c r="I28" s="1065"/>
    </row>
    <row r="29" spans="1:12">
      <c r="A29" s="1071" t="s">
        <v>1246</v>
      </c>
      <c r="B29" s="1065"/>
      <c r="C29" s="1072"/>
      <c r="D29" s="1072"/>
      <c r="E29" s="1072"/>
      <c r="F29" s="1072"/>
      <c r="G29" s="1072"/>
      <c r="H29" s="1065"/>
      <c r="I29" s="1065"/>
    </row>
    <row r="30" spans="1:12">
      <c r="A30" s="1071" t="s">
        <v>1247</v>
      </c>
      <c r="B30" s="1065"/>
      <c r="C30" s="1065"/>
      <c r="D30" s="1065"/>
      <c r="E30" s="1065"/>
      <c r="F30" s="1065"/>
      <c r="G30" s="1065"/>
      <c r="H30" s="1065"/>
      <c r="I30" s="1065"/>
    </row>
    <row r="31" spans="1:12">
      <c r="A31" s="1053" t="s">
        <v>1248</v>
      </c>
      <c r="B31" s="1065"/>
      <c r="C31" s="1065"/>
      <c r="D31" s="1065"/>
      <c r="E31" s="1065"/>
      <c r="F31" s="1065"/>
      <c r="G31" s="1065"/>
      <c r="H31" s="1065"/>
      <c r="I31" s="1065"/>
    </row>
    <row r="32" spans="1:12">
      <c r="A32" s="1071" t="s">
        <v>1249</v>
      </c>
      <c r="B32" s="1065"/>
      <c r="C32" s="1065"/>
      <c r="D32" s="1065"/>
      <c r="E32" s="1065"/>
      <c r="F32" s="1065"/>
      <c r="G32" s="1065"/>
      <c r="H32" s="1065"/>
      <c r="I32" s="1065"/>
    </row>
    <row r="33" spans="1:9">
      <c r="A33" s="1071" t="s">
        <v>1250</v>
      </c>
      <c r="B33" s="1065"/>
      <c r="C33" s="1065"/>
      <c r="D33" s="1065"/>
      <c r="E33" s="1065"/>
      <c r="F33" s="1065"/>
      <c r="G33" s="1065"/>
      <c r="H33" s="1065"/>
      <c r="I33" s="1065"/>
    </row>
    <row r="34" spans="1:9">
      <c r="B34" s="1073"/>
      <c r="C34" s="1073"/>
      <c r="D34" s="1073"/>
      <c r="E34" s="1073"/>
      <c r="F34" s="1073"/>
      <c r="G34" s="1073"/>
      <c r="H34" s="1073"/>
      <c r="I34" s="1073"/>
    </row>
    <row r="35" spans="1:9">
      <c r="B35" s="1033"/>
      <c r="C35" s="1033"/>
      <c r="D35" s="1033"/>
      <c r="E35" s="1033"/>
      <c r="F35" s="1033"/>
      <c r="G35" s="1033"/>
      <c r="H35" s="1033"/>
      <c r="I35" s="1033"/>
    </row>
    <row r="36" spans="1:9">
      <c r="A36" s="583"/>
      <c r="B36" s="1033"/>
      <c r="C36" s="1033"/>
      <c r="D36" s="1057"/>
      <c r="E36" s="1057"/>
      <c r="F36" s="1057"/>
      <c r="G36" s="1057"/>
      <c r="H36" s="1057"/>
      <c r="I36" s="1057"/>
    </row>
    <row r="37" spans="1:9">
      <c r="A37" s="583"/>
      <c r="B37" s="1033"/>
      <c r="C37" s="1033"/>
      <c r="D37" s="1057"/>
      <c r="E37" s="1057"/>
      <c r="F37" s="1057"/>
      <c r="G37" s="1057"/>
      <c r="H37" s="1057"/>
      <c r="I37" s="1057"/>
    </row>
    <row r="38" spans="1:9">
      <c r="A38" s="583"/>
      <c r="B38" s="1033"/>
      <c r="C38" s="1033"/>
      <c r="D38" s="1057"/>
      <c r="E38" s="1057"/>
      <c r="F38" s="1057"/>
      <c r="G38" s="1057"/>
      <c r="H38" s="1057"/>
      <c r="I38" s="1057"/>
    </row>
    <row r="39" spans="1:9">
      <c r="A39" s="583"/>
      <c r="B39" s="1033"/>
      <c r="C39" s="1033"/>
      <c r="D39" s="1033"/>
      <c r="E39" s="1033"/>
      <c r="F39" s="1033"/>
      <c r="G39" s="1033"/>
      <c r="H39" s="1033"/>
      <c r="I39" s="1033"/>
    </row>
  </sheetData>
  <mergeCells count="1">
    <mergeCell ref="A4:I4"/>
  </mergeCells>
  <hyperlinks>
    <hyperlink ref="A28" r:id="rId1" display="(2)  La rentabilidad neta de los aportes voluntarios sin fin previsional fue calculada utilizando la metodología establecida en la Directiva Nº SBS-DIR-EEC-362-01." xr:uid="{C295C039-E230-4A91-8CD4-984855D0AECD}"/>
  </hyperlinks>
  <printOptions horizontalCentered="1" verticalCentered="1"/>
  <pageMargins left="0.78740157480314965" right="0.78740157480314965" top="0.98425196850393704" bottom="0.98425196850393704" header="0" footer="0"/>
  <pageSetup paperSize="9" scale="27" orientation="portrait" r:id="rId2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5E4D5B-CFFC-40B1-9125-0C4B25866F43}">
  <sheetPr codeName="Hoja54"/>
  <dimension ref="A1:I200"/>
  <sheetViews>
    <sheetView workbookViewId="0">
      <selection sqref="A1:I1"/>
    </sheetView>
  </sheetViews>
  <sheetFormatPr baseColWidth="10" defaultColWidth="11.44140625" defaultRowHeight="13.2"/>
  <cols>
    <col min="1" max="1" width="9.109375" style="80" customWidth="1"/>
    <col min="2" max="2" width="1.33203125" style="80" customWidth="1"/>
    <col min="3" max="3" width="37.44140625" style="80" customWidth="1"/>
    <col min="4" max="8" width="11.44140625" style="80"/>
    <col min="9" max="9" width="6" style="80" customWidth="1"/>
    <col min="10" max="256" width="11.44140625" style="80"/>
    <col min="257" max="257" width="9.109375" style="80" customWidth="1"/>
    <col min="258" max="258" width="1.33203125" style="80" customWidth="1"/>
    <col min="259" max="259" width="37.44140625" style="80" customWidth="1"/>
    <col min="260" max="264" width="11.44140625" style="80"/>
    <col min="265" max="265" width="6" style="80" customWidth="1"/>
    <col min="266" max="512" width="11.44140625" style="80"/>
    <col min="513" max="513" width="9.109375" style="80" customWidth="1"/>
    <col min="514" max="514" width="1.33203125" style="80" customWidth="1"/>
    <col min="515" max="515" width="37.44140625" style="80" customWidth="1"/>
    <col min="516" max="520" width="11.44140625" style="80"/>
    <col min="521" max="521" width="6" style="80" customWidth="1"/>
    <col min="522" max="768" width="11.44140625" style="80"/>
    <col min="769" max="769" width="9.109375" style="80" customWidth="1"/>
    <col min="770" max="770" width="1.33203125" style="80" customWidth="1"/>
    <col min="771" max="771" width="37.44140625" style="80" customWidth="1"/>
    <col min="772" max="776" width="11.44140625" style="80"/>
    <col min="777" max="777" width="6" style="80" customWidth="1"/>
    <col min="778" max="1024" width="11.44140625" style="80"/>
    <col min="1025" max="1025" width="9.109375" style="80" customWidth="1"/>
    <col min="1026" max="1026" width="1.33203125" style="80" customWidth="1"/>
    <col min="1027" max="1027" width="37.44140625" style="80" customWidth="1"/>
    <col min="1028" max="1032" width="11.44140625" style="80"/>
    <col min="1033" max="1033" width="6" style="80" customWidth="1"/>
    <col min="1034" max="1280" width="11.44140625" style="80"/>
    <col min="1281" max="1281" width="9.109375" style="80" customWidth="1"/>
    <col min="1282" max="1282" width="1.33203125" style="80" customWidth="1"/>
    <col min="1283" max="1283" width="37.44140625" style="80" customWidth="1"/>
    <col min="1284" max="1288" width="11.44140625" style="80"/>
    <col min="1289" max="1289" width="6" style="80" customWidth="1"/>
    <col min="1290" max="1536" width="11.44140625" style="80"/>
    <col min="1537" max="1537" width="9.109375" style="80" customWidth="1"/>
    <col min="1538" max="1538" width="1.33203125" style="80" customWidth="1"/>
    <col min="1539" max="1539" width="37.44140625" style="80" customWidth="1"/>
    <col min="1540" max="1544" width="11.44140625" style="80"/>
    <col min="1545" max="1545" width="6" style="80" customWidth="1"/>
    <col min="1546" max="1792" width="11.44140625" style="80"/>
    <col min="1793" max="1793" width="9.109375" style="80" customWidth="1"/>
    <col min="1794" max="1794" width="1.33203125" style="80" customWidth="1"/>
    <col min="1795" max="1795" width="37.44140625" style="80" customWidth="1"/>
    <col min="1796" max="1800" width="11.44140625" style="80"/>
    <col min="1801" max="1801" width="6" style="80" customWidth="1"/>
    <col min="1802" max="2048" width="11.44140625" style="80"/>
    <col min="2049" max="2049" width="9.109375" style="80" customWidth="1"/>
    <col min="2050" max="2050" width="1.33203125" style="80" customWidth="1"/>
    <col min="2051" max="2051" width="37.44140625" style="80" customWidth="1"/>
    <col min="2052" max="2056" width="11.44140625" style="80"/>
    <col min="2057" max="2057" width="6" style="80" customWidth="1"/>
    <col min="2058" max="2304" width="11.44140625" style="80"/>
    <col min="2305" max="2305" width="9.109375" style="80" customWidth="1"/>
    <col min="2306" max="2306" width="1.33203125" style="80" customWidth="1"/>
    <col min="2307" max="2307" width="37.44140625" style="80" customWidth="1"/>
    <col min="2308" max="2312" width="11.44140625" style="80"/>
    <col min="2313" max="2313" width="6" style="80" customWidth="1"/>
    <col min="2314" max="2560" width="11.44140625" style="80"/>
    <col min="2561" max="2561" width="9.109375" style="80" customWidth="1"/>
    <col min="2562" max="2562" width="1.33203125" style="80" customWidth="1"/>
    <col min="2563" max="2563" width="37.44140625" style="80" customWidth="1"/>
    <col min="2564" max="2568" width="11.44140625" style="80"/>
    <col min="2569" max="2569" width="6" style="80" customWidth="1"/>
    <col min="2570" max="2816" width="11.44140625" style="80"/>
    <col min="2817" max="2817" width="9.109375" style="80" customWidth="1"/>
    <col min="2818" max="2818" width="1.33203125" style="80" customWidth="1"/>
    <col min="2819" max="2819" width="37.44140625" style="80" customWidth="1"/>
    <col min="2820" max="2824" width="11.44140625" style="80"/>
    <col min="2825" max="2825" width="6" style="80" customWidth="1"/>
    <col min="2826" max="3072" width="11.44140625" style="80"/>
    <col min="3073" max="3073" width="9.109375" style="80" customWidth="1"/>
    <col min="3074" max="3074" width="1.33203125" style="80" customWidth="1"/>
    <col min="3075" max="3075" width="37.44140625" style="80" customWidth="1"/>
    <col min="3076" max="3080" width="11.44140625" style="80"/>
    <col min="3081" max="3081" width="6" style="80" customWidth="1"/>
    <col min="3082" max="3328" width="11.44140625" style="80"/>
    <col min="3329" max="3329" width="9.109375" style="80" customWidth="1"/>
    <col min="3330" max="3330" width="1.33203125" style="80" customWidth="1"/>
    <col min="3331" max="3331" width="37.44140625" style="80" customWidth="1"/>
    <col min="3332" max="3336" width="11.44140625" style="80"/>
    <col min="3337" max="3337" width="6" style="80" customWidth="1"/>
    <col min="3338" max="3584" width="11.44140625" style="80"/>
    <col min="3585" max="3585" width="9.109375" style="80" customWidth="1"/>
    <col min="3586" max="3586" width="1.33203125" style="80" customWidth="1"/>
    <col min="3587" max="3587" width="37.44140625" style="80" customWidth="1"/>
    <col min="3588" max="3592" width="11.44140625" style="80"/>
    <col min="3593" max="3593" width="6" style="80" customWidth="1"/>
    <col min="3594" max="3840" width="11.44140625" style="80"/>
    <col min="3841" max="3841" width="9.109375" style="80" customWidth="1"/>
    <col min="3842" max="3842" width="1.33203125" style="80" customWidth="1"/>
    <col min="3843" max="3843" width="37.44140625" style="80" customWidth="1"/>
    <col min="3844" max="3848" width="11.44140625" style="80"/>
    <col min="3849" max="3849" width="6" style="80" customWidth="1"/>
    <col min="3850" max="4096" width="11.44140625" style="80"/>
    <col min="4097" max="4097" width="9.109375" style="80" customWidth="1"/>
    <col min="4098" max="4098" width="1.33203125" style="80" customWidth="1"/>
    <col min="4099" max="4099" width="37.44140625" style="80" customWidth="1"/>
    <col min="4100" max="4104" width="11.44140625" style="80"/>
    <col min="4105" max="4105" width="6" style="80" customWidth="1"/>
    <col min="4106" max="4352" width="11.44140625" style="80"/>
    <col min="4353" max="4353" width="9.109375" style="80" customWidth="1"/>
    <col min="4354" max="4354" width="1.33203125" style="80" customWidth="1"/>
    <col min="4355" max="4355" width="37.44140625" style="80" customWidth="1"/>
    <col min="4356" max="4360" width="11.44140625" style="80"/>
    <col min="4361" max="4361" width="6" style="80" customWidth="1"/>
    <col min="4362" max="4608" width="11.44140625" style="80"/>
    <col min="4609" max="4609" width="9.109375" style="80" customWidth="1"/>
    <col min="4610" max="4610" width="1.33203125" style="80" customWidth="1"/>
    <col min="4611" max="4611" width="37.44140625" style="80" customWidth="1"/>
    <col min="4612" max="4616" width="11.44140625" style="80"/>
    <col min="4617" max="4617" width="6" style="80" customWidth="1"/>
    <col min="4618" max="4864" width="11.44140625" style="80"/>
    <col min="4865" max="4865" width="9.109375" style="80" customWidth="1"/>
    <col min="4866" max="4866" width="1.33203125" style="80" customWidth="1"/>
    <col min="4867" max="4867" width="37.44140625" style="80" customWidth="1"/>
    <col min="4868" max="4872" width="11.44140625" style="80"/>
    <col min="4873" max="4873" width="6" style="80" customWidth="1"/>
    <col min="4874" max="5120" width="11.44140625" style="80"/>
    <col min="5121" max="5121" width="9.109375" style="80" customWidth="1"/>
    <col min="5122" max="5122" width="1.33203125" style="80" customWidth="1"/>
    <col min="5123" max="5123" width="37.44140625" style="80" customWidth="1"/>
    <col min="5124" max="5128" width="11.44140625" style="80"/>
    <col min="5129" max="5129" width="6" style="80" customWidth="1"/>
    <col min="5130" max="5376" width="11.44140625" style="80"/>
    <col min="5377" max="5377" width="9.109375" style="80" customWidth="1"/>
    <col min="5378" max="5378" width="1.33203125" style="80" customWidth="1"/>
    <col min="5379" max="5379" width="37.44140625" style="80" customWidth="1"/>
    <col min="5380" max="5384" width="11.44140625" style="80"/>
    <col min="5385" max="5385" width="6" style="80" customWidth="1"/>
    <col min="5386" max="5632" width="11.44140625" style="80"/>
    <col min="5633" max="5633" width="9.109375" style="80" customWidth="1"/>
    <col min="5634" max="5634" width="1.33203125" style="80" customWidth="1"/>
    <col min="5635" max="5635" width="37.44140625" style="80" customWidth="1"/>
    <col min="5636" max="5640" width="11.44140625" style="80"/>
    <col min="5641" max="5641" width="6" style="80" customWidth="1"/>
    <col min="5642" max="5888" width="11.44140625" style="80"/>
    <col min="5889" max="5889" width="9.109375" style="80" customWidth="1"/>
    <col min="5890" max="5890" width="1.33203125" style="80" customWidth="1"/>
    <col min="5891" max="5891" width="37.44140625" style="80" customWidth="1"/>
    <col min="5892" max="5896" width="11.44140625" style="80"/>
    <col min="5897" max="5897" width="6" style="80" customWidth="1"/>
    <col min="5898" max="6144" width="11.44140625" style="80"/>
    <col min="6145" max="6145" width="9.109375" style="80" customWidth="1"/>
    <col min="6146" max="6146" width="1.33203125" style="80" customWidth="1"/>
    <col min="6147" max="6147" width="37.44140625" style="80" customWidth="1"/>
    <col min="6148" max="6152" width="11.44140625" style="80"/>
    <col min="6153" max="6153" width="6" style="80" customWidth="1"/>
    <col min="6154" max="6400" width="11.44140625" style="80"/>
    <col min="6401" max="6401" width="9.109375" style="80" customWidth="1"/>
    <col min="6402" max="6402" width="1.33203125" style="80" customWidth="1"/>
    <col min="6403" max="6403" width="37.44140625" style="80" customWidth="1"/>
    <col min="6404" max="6408" width="11.44140625" style="80"/>
    <col min="6409" max="6409" width="6" style="80" customWidth="1"/>
    <col min="6410" max="6656" width="11.44140625" style="80"/>
    <col min="6657" max="6657" width="9.109375" style="80" customWidth="1"/>
    <col min="6658" max="6658" width="1.33203125" style="80" customWidth="1"/>
    <col min="6659" max="6659" width="37.44140625" style="80" customWidth="1"/>
    <col min="6660" max="6664" width="11.44140625" style="80"/>
    <col min="6665" max="6665" width="6" style="80" customWidth="1"/>
    <col min="6666" max="6912" width="11.44140625" style="80"/>
    <col min="6913" max="6913" width="9.109375" style="80" customWidth="1"/>
    <col min="6914" max="6914" width="1.33203125" style="80" customWidth="1"/>
    <col min="6915" max="6915" width="37.44140625" style="80" customWidth="1"/>
    <col min="6916" max="6920" width="11.44140625" style="80"/>
    <col min="6921" max="6921" width="6" style="80" customWidth="1"/>
    <col min="6922" max="7168" width="11.44140625" style="80"/>
    <col min="7169" max="7169" width="9.109375" style="80" customWidth="1"/>
    <col min="7170" max="7170" width="1.33203125" style="80" customWidth="1"/>
    <col min="7171" max="7171" width="37.44140625" style="80" customWidth="1"/>
    <col min="7172" max="7176" width="11.44140625" style="80"/>
    <col min="7177" max="7177" width="6" style="80" customWidth="1"/>
    <col min="7178" max="7424" width="11.44140625" style="80"/>
    <col min="7425" max="7425" width="9.109375" style="80" customWidth="1"/>
    <col min="7426" max="7426" width="1.33203125" style="80" customWidth="1"/>
    <col min="7427" max="7427" width="37.44140625" style="80" customWidth="1"/>
    <col min="7428" max="7432" width="11.44140625" style="80"/>
    <col min="7433" max="7433" width="6" style="80" customWidth="1"/>
    <col min="7434" max="7680" width="11.44140625" style="80"/>
    <col min="7681" max="7681" width="9.109375" style="80" customWidth="1"/>
    <col min="7682" max="7682" width="1.33203125" style="80" customWidth="1"/>
    <col min="7683" max="7683" width="37.44140625" style="80" customWidth="1"/>
    <col min="7684" max="7688" width="11.44140625" style="80"/>
    <col min="7689" max="7689" width="6" style="80" customWidth="1"/>
    <col min="7690" max="7936" width="11.44140625" style="80"/>
    <col min="7937" max="7937" width="9.109375" style="80" customWidth="1"/>
    <col min="7938" max="7938" width="1.33203125" style="80" customWidth="1"/>
    <col min="7939" max="7939" width="37.44140625" style="80" customWidth="1"/>
    <col min="7940" max="7944" width="11.44140625" style="80"/>
    <col min="7945" max="7945" width="6" style="80" customWidth="1"/>
    <col min="7946" max="8192" width="11.44140625" style="80"/>
    <col min="8193" max="8193" width="9.109375" style="80" customWidth="1"/>
    <col min="8194" max="8194" width="1.33203125" style="80" customWidth="1"/>
    <col min="8195" max="8195" width="37.44140625" style="80" customWidth="1"/>
    <col min="8196" max="8200" width="11.44140625" style="80"/>
    <col min="8201" max="8201" width="6" style="80" customWidth="1"/>
    <col min="8202" max="8448" width="11.44140625" style="80"/>
    <col min="8449" max="8449" width="9.109375" style="80" customWidth="1"/>
    <col min="8450" max="8450" width="1.33203125" style="80" customWidth="1"/>
    <col min="8451" max="8451" width="37.44140625" style="80" customWidth="1"/>
    <col min="8452" max="8456" width="11.44140625" style="80"/>
    <col min="8457" max="8457" width="6" style="80" customWidth="1"/>
    <col min="8458" max="8704" width="11.44140625" style="80"/>
    <col min="8705" max="8705" width="9.109375" style="80" customWidth="1"/>
    <col min="8706" max="8706" width="1.33203125" style="80" customWidth="1"/>
    <col min="8707" max="8707" width="37.44140625" style="80" customWidth="1"/>
    <col min="8708" max="8712" width="11.44140625" style="80"/>
    <col min="8713" max="8713" width="6" style="80" customWidth="1"/>
    <col min="8714" max="8960" width="11.44140625" style="80"/>
    <col min="8961" max="8961" width="9.109375" style="80" customWidth="1"/>
    <col min="8962" max="8962" width="1.33203125" style="80" customWidth="1"/>
    <col min="8963" max="8963" width="37.44140625" style="80" customWidth="1"/>
    <col min="8964" max="8968" width="11.44140625" style="80"/>
    <col min="8969" max="8969" width="6" style="80" customWidth="1"/>
    <col min="8970" max="9216" width="11.44140625" style="80"/>
    <col min="9217" max="9217" width="9.109375" style="80" customWidth="1"/>
    <col min="9218" max="9218" width="1.33203125" style="80" customWidth="1"/>
    <col min="9219" max="9219" width="37.44140625" style="80" customWidth="1"/>
    <col min="9220" max="9224" width="11.44140625" style="80"/>
    <col min="9225" max="9225" width="6" style="80" customWidth="1"/>
    <col min="9226" max="9472" width="11.44140625" style="80"/>
    <col min="9473" max="9473" width="9.109375" style="80" customWidth="1"/>
    <col min="9474" max="9474" width="1.33203125" style="80" customWidth="1"/>
    <col min="9475" max="9475" width="37.44140625" style="80" customWidth="1"/>
    <col min="9476" max="9480" width="11.44140625" style="80"/>
    <col min="9481" max="9481" width="6" style="80" customWidth="1"/>
    <col min="9482" max="9728" width="11.44140625" style="80"/>
    <col min="9729" max="9729" width="9.109375" style="80" customWidth="1"/>
    <col min="9730" max="9730" width="1.33203125" style="80" customWidth="1"/>
    <col min="9731" max="9731" width="37.44140625" style="80" customWidth="1"/>
    <col min="9732" max="9736" width="11.44140625" style="80"/>
    <col min="9737" max="9737" width="6" style="80" customWidth="1"/>
    <col min="9738" max="9984" width="11.44140625" style="80"/>
    <col min="9985" max="9985" width="9.109375" style="80" customWidth="1"/>
    <col min="9986" max="9986" width="1.33203125" style="80" customWidth="1"/>
    <col min="9987" max="9987" width="37.44140625" style="80" customWidth="1"/>
    <col min="9988" max="9992" width="11.44140625" style="80"/>
    <col min="9993" max="9993" width="6" style="80" customWidth="1"/>
    <col min="9994" max="10240" width="11.44140625" style="80"/>
    <col min="10241" max="10241" width="9.109375" style="80" customWidth="1"/>
    <col min="10242" max="10242" width="1.33203125" style="80" customWidth="1"/>
    <col min="10243" max="10243" width="37.44140625" style="80" customWidth="1"/>
    <col min="10244" max="10248" width="11.44140625" style="80"/>
    <col min="10249" max="10249" width="6" style="80" customWidth="1"/>
    <col min="10250" max="10496" width="11.44140625" style="80"/>
    <col min="10497" max="10497" width="9.109375" style="80" customWidth="1"/>
    <col min="10498" max="10498" width="1.33203125" style="80" customWidth="1"/>
    <col min="10499" max="10499" width="37.44140625" style="80" customWidth="1"/>
    <col min="10500" max="10504" width="11.44140625" style="80"/>
    <col min="10505" max="10505" width="6" style="80" customWidth="1"/>
    <col min="10506" max="10752" width="11.44140625" style="80"/>
    <col min="10753" max="10753" width="9.109375" style="80" customWidth="1"/>
    <col min="10754" max="10754" width="1.33203125" style="80" customWidth="1"/>
    <col min="10755" max="10755" width="37.44140625" style="80" customWidth="1"/>
    <col min="10756" max="10760" width="11.44140625" style="80"/>
    <col min="10761" max="10761" width="6" style="80" customWidth="1"/>
    <col min="10762" max="11008" width="11.44140625" style="80"/>
    <col min="11009" max="11009" width="9.109375" style="80" customWidth="1"/>
    <col min="11010" max="11010" width="1.33203125" style="80" customWidth="1"/>
    <col min="11011" max="11011" width="37.44140625" style="80" customWidth="1"/>
    <col min="11012" max="11016" width="11.44140625" style="80"/>
    <col min="11017" max="11017" width="6" style="80" customWidth="1"/>
    <col min="11018" max="11264" width="11.44140625" style="80"/>
    <col min="11265" max="11265" width="9.109375" style="80" customWidth="1"/>
    <col min="11266" max="11266" width="1.33203125" style="80" customWidth="1"/>
    <col min="11267" max="11267" width="37.44140625" style="80" customWidth="1"/>
    <col min="11268" max="11272" width="11.44140625" style="80"/>
    <col min="11273" max="11273" width="6" style="80" customWidth="1"/>
    <col min="11274" max="11520" width="11.44140625" style="80"/>
    <col min="11521" max="11521" width="9.109375" style="80" customWidth="1"/>
    <col min="11522" max="11522" width="1.33203125" style="80" customWidth="1"/>
    <col min="11523" max="11523" width="37.44140625" style="80" customWidth="1"/>
    <col min="11524" max="11528" width="11.44140625" style="80"/>
    <col min="11529" max="11529" width="6" style="80" customWidth="1"/>
    <col min="11530" max="11776" width="11.44140625" style="80"/>
    <col min="11777" max="11777" width="9.109375" style="80" customWidth="1"/>
    <col min="11778" max="11778" width="1.33203125" style="80" customWidth="1"/>
    <col min="11779" max="11779" width="37.44140625" style="80" customWidth="1"/>
    <col min="11780" max="11784" width="11.44140625" style="80"/>
    <col min="11785" max="11785" width="6" style="80" customWidth="1"/>
    <col min="11786" max="12032" width="11.44140625" style="80"/>
    <col min="12033" max="12033" width="9.109375" style="80" customWidth="1"/>
    <col min="12034" max="12034" width="1.33203125" style="80" customWidth="1"/>
    <col min="12035" max="12035" width="37.44140625" style="80" customWidth="1"/>
    <col min="12036" max="12040" width="11.44140625" style="80"/>
    <col min="12041" max="12041" width="6" style="80" customWidth="1"/>
    <col min="12042" max="12288" width="11.44140625" style="80"/>
    <col min="12289" max="12289" width="9.109375" style="80" customWidth="1"/>
    <col min="12290" max="12290" width="1.33203125" style="80" customWidth="1"/>
    <col min="12291" max="12291" width="37.44140625" style="80" customWidth="1"/>
    <col min="12292" max="12296" width="11.44140625" style="80"/>
    <col min="12297" max="12297" width="6" style="80" customWidth="1"/>
    <col min="12298" max="12544" width="11.44140625" style="80"/>
    <col min="12545" max="12545" width="9.109375" style="80" customWidth="1"/>
    <col min="12546" max="12546" width="1.33203125" style="80" customWidth="1"/>
    <col min="12547" max="12547" width="37.44140625" style="80" customWidth="1"/>
    <col min="12548" max="12552" width="11.44140625" style="80"/>
    <col min="12553" max="12553" width="6" style="80" customWidth="1"/>
    <col min="12554" max="12800" width="11.44140625" style="80"/>
    <col min="12801" max="12801" width="9.109375" style="80" customWidth="1"/>
    <col min="12802" max="12802" width="1.33203125" style="80" customWidth="1"/>
    <col min="12803" max="12803" width="37.44140625" style="80" customWidth="1"/>
    <col min="12804" max="12808" width="11.44140625" style="80"/>
    <col min="12809" max="12809" width="6" style="80" customWidth="1"/>
    <col min="12810" max="13056" width="11.44140625" style="80"/>
    <col min="13057" max="13057" width="9.109375" style="80" customWidth="1"/>
    <col min="13058" max="13058" width="1.33203125" style="80" customWidth="1"/>
    <col min="13059" max="13059" width="37.44140625" style="80" customWidth="1"/>
    <col min="13060" max="13064" width="11.44140625" style="80"/>
    <col min="13065" max="13065" width="6" style="80" customWidth="1"/>
    <col min="13066" max="13312" width="11.44140625" style="80"/>
    <col min="13313" max="13313" width="9.109375" style="80" customWidth="1"/>
    <col min="13314" max="13314" width="1.33203125" style="80" customWidth="1"/>
    <col min="13315" max="13315" width="37.44140625" style="80" customWidth="1"/>
    <col min="13316" max="13320" width="11.44140625" style="80"/>
    <col min="13321" max="13321" width="6" style="80" customWidth="1"/>
    <col min="13322" max="13568" width="11.44140625" style="80"/>
    <col min="13569" max="13569" width="9.109375" style="80" customWidth="1"/>
    <col min="13570" max="13570" width="1.33203125" style="80" customWidth="1"/>
    <col min="13571" max="13571" width="37.44140625" style="80" customWidth="1"/>
    <col min="13572" max="13576" width="11.44140625" style="80"/>
    <col min="13577" max="13577" width="6" style="80" customWidth="1"/>
    <col min="13578" max="13824" width="11.44140625" style="80"/>
    <col min="13825" max="13825" width="9.109375" style="80" customWidth="1"/>
    <col min="13826" max="13826" width="1.33203125" style="80" customWidth="1"/>
    <col min="13827" max="13827" width="37.44140625" style="80" customWidth="1"/>
    <col min="13828" max="13832" width="11.44140625" style="80"/>
    <col min="13833" max="13833" width="6" style="80" customWidth="1"/>
    <col min="13834" max="14080" width="11.44140625" style="80"/>
    <col min="14081" max="14081" width="9.109375" style="80" customWidth="1"/>
    <col min="14082" max="14082" width="1.33203125" style="80" customWidth="1"/>
    <col min="14083" max="14083" width="37.44140625" style="80" customWidth="1"/>
    <col min="14084" max="14088" width="11.44140625" style="80"/>
    <col min="14089" max="14089" width="6" style="80" customWidth="1"/>
    <col min="14090" max="14336" width="11.44140625" style="80"/>
    <col min="14337" max="14337" width="9.109375" style="80" customWidth="1"/>
    <col min="14338" max="14338" width="1.33203125" style="80" customWidth="1"/>
    <col min="14339" max="14339" width="37.44140625" style="80" customWidth="1"/>
    <col min="14340" max="14344" width="11.44140625" style="80"/>
    <col min="14345" max="14345" width="6" style="80" customWidth="1"/>
    <col min="14346" max="14592" width="11.44140625" style="80"/>
    <col min="14593" max="14593" width="9.109375" style="80" customWidth="1"/>
    <col min="14594" max="14594" width="1.33203125" style="80" customWidth="1"/>
    <col min="14595" max="14595" width="37.44140625" style="80" customWidth="1"/>
    <col min="14596" max="14600" width="11.44140625" style="80"/>
    <col min="14601" max="14601" width="6" style="80" customWidth="1"/>
    <col min="14602" max="14848" width="11.44140625" style="80"/>
    <col min="14849" max="14849" width="9.109375" style="80" customWidth="1"/>
    <col min="14850" max="14850" width="1.33203125" style="80" customWidth="1"/>
    <col min="14851" max="14851" width="37.44140625" style="80" customWidth="1"/>
    <col min="14852" max="14856" width="11.44140625" style="80"/>
    <col min="14857" max="14857" width="6" style="80" customWidth="1"/>
    <col min="14858" max="15104" width="11.44140625" style="80"/>
    <col min="15105" max="15105" width="9.109375" style="80" customWidth="1"/>
    <col min="15106" max="15106" width="1.33203125" style="80" customWidth="1"/>
    <col min="15107" max="15107" width="37.44140625" style="80" customWidth="1"/>
    <col min="15108" max="15112" width="11.44140625" style="80"/>
    <col min="15113" max="15113" width="6" style="80" customWidth="1"/>
    <col min="15114" max="15360" width="11.44140625" style="80"/>
    <col min="15361" max="15361" width="9.109375" style="80" customWidth="1"/>
    <col min="15362" max="15362" width="1.33203125" style="80" customWidth="1"/>
    <col min="15363" max="15363" width="37.44140625" style="80" customWidth="1"/>
    <col min="15364" max="15368" width="11.44140625" style="80"/>
    <col min="15369" max="15369" width="6" style="80" customWidth="1"/>
    <col min="15370" max="15616" width="11.44140625" style="80"/>
    <col min="15617" max="15617" width="9.109375" style="80" customWidth="1"/>
    <col min="15618" max="15618" width="1.33203125" style="80" customWidth="1"/>
    <col min="15619" max="15619" width="37.44140625" style="80" customWidth="1"/>
    <col min="15620" max="15624" width="11.44140625" style="80"/>
    <col min="15625" max="15625" width="6" style="80" customWidth="1"/>
    <col min="15626" max="15872" width="11.44140625" style="80"/>
    <col min="15873" max="15873" width="9.109375" style="80" customWidth="1"/>
    <col min="15874" max="15874" width="1.33203125" style="80" customWidth="1"/>
    <col min="15875" max="15875" width="37.44140625" style="80" customWidth="1"/>
    <col min="15876" max="15880" width="11.44140625" style="80"/>
    <col min="15881" max="15881" width="6" style="80" customWidth="1"/>
    <col min="15882" max="16128" width="11.44140625" style="80"/>
    <col min="16129" max="16129" width="9.109375" style="80" customWidth="1"/>
    <col min="16130" max="16130" width="1.33203125" style="80" customWidth="1"/>
    <col min="16131" max="16131" width="37.44140625" style="80" customWidth="1"/>
    <col min="16132" max="16136" width="11.44140625" style="80"/>
    <col min="16137" max="16137" width="6" style="80" customWidth="1"/>
    <col min="16138" max="16384" width="11.44140625" style="80"/>
  </cols>
  <sheetData>
    <row r="1" spans="1:9" ht="63" customHeight="1">
      <c r="A1" s="1901" t="s">
        <v>1251</v>
      </c>
      <c r="B1" s="1901"/>
      <c r="C1" s="1901"/>
      <c r="D1" s="1901"/>
      <c r="E1" s="1901"/>
      <c r="F1" s="1901"/>
      <c r="G1" s="1901"/>
      <c r="H1" s="1901"/>
      <c r="I1" s="1901"/>
    </row>
    <row r="2" spans="1:9" ht="13.8" thickBot="1">
      <c r="A2" s="1074"/>
      <c r="B2" s="1074"/>
      <c r="C2" s="1074"/>
      <c r="D2" s="1074"/>
      <c r="E2" s="1074"/>
      <c r="F2" s="1074"/>
      <c r="G2" s="1074"/>
      <c r="H2" s="1074"/>
      <c r="I2" s="1074"/>
    </row>
    <row r="3" spans="1:9" ht="13.8">
      <c r="A3" s="1075"/>
      <c r="B3" s="1075"/>
      <c r="C3" s="1075"/>
      <c r="D3" s="1902">
        <v>44196</v>
      </c>
      <c r="E3" s="1902">
        <v>44561</v>
      </c>
      <c r="F3" s="1902">
        <v>44926</v>
      </c>
      <c r="G3" s="1902">
        <v>45291</v>
      </c>
      <c r="H3" s="1076">
        <v>45565</v>
      </c>
      <c r="I3" s="1076"/>
    </row>
    <row r="4" spans="1:9" ht="13.8">
      <c r="A4" s="1077"/>
      <c r="B4" s="1077"/>
      <c r="C4" s="1077"/>
      <c r="D4" s="1794">
        <v>0</v>
      </c>
      <c r="E4" s="1794">
        <v>0</v>
      </c>
      <c r="F4" s="1794">
        <v>0</v>
      </c>
      <c r="G4" s="1794">
        <v>0</v>
      </c>
      <c r="H4" s="1078" t="s">
        <v>1252</v>
      </c>
      <c r="I4" s="1078" t="s">
        <v>129</v>
      </c>
    </row>
    <row r="5" spans="1:9" ht="13.8">
      <c r="A5" s="1900" t="s">
        <v>114</v>
      </c>
      <c r="B5" s="1900"/>
      <c r="C5" s="1079"/>
      <c r="D5" s="1080">
        <v>6097</v>
      </c>
      <c r="E5" s="1080">
        <v>8890</v>
      </c>
      <c r="F5" s="1080">
        <v>10840</v>
      </c>
      <c r="G5" s="1080">
        <v>12717</v>
      </c>
      <c r="H5" s="1080">
        <v>14296</v>
      </c>
      <c r="I5" s="1081">
        <v>100</v>
      </c>
    </row>
    <row r="6" spans="1:9" ht="13.8">
      <c r="A6" s="1082"/>
      <c r="B6" s="1898" t="s">
        <v>1253</v>
      </c>
      <c r="C6" s="1898"/>
      <c r="D6" s="1080">
        <v>4666</v>
      </c>
      <c r="E6" s="1080">
        <v>6698</v>
      </c>
      <c r="F6" s="1080">
        <v>8071</v>
      </c>
      <c r="G6" s="1080">
        <v>9577</v>
      </c>
      <c r="H6" s="1080">
        <v>10815</v>
      </c>
      <c r="I6" s="1083">
        <v>75.650531617235586</v>
      </c>
    </row>
    <row r="7" spans="1:9" ht="13.8">
      <c r="A7" s="1084"/>
      <c r="B7" s="1085"/>
      <c r="C7" s="1085" t="s">
        <v>1254</v>
      </c>
      <c r="D7" s="852">
        <v>59</v>
      </c>
      <c r="E7" s="852">
        <v>77</v>
      </c>
      <c r="F7" s="852">
        <v>98</v>
      </c>
      <c r="G7" s="852">
        <v>159</v>
      </c>
      <c r="H7" s="852">
        <v>229</v>
      </c>
      <c r="I7" s="1086">
        <v>1.601846670397314</v>
      </c>
    </row>
    <row r="8" spans="1:9" ht="13.8">
      <c r="A8" s="1084"/>
      <c r="B8" s="1085"/>
      <c r="C8" s="1085" t="s">
        <v>1255</v>
      </c>
      <c r="D8" s="852">
        <v>4607</v>
      </c>
      <c r="E8" s="852">
        <v>6621</v>
      </c>
      <c r="F8" s="852">
        <v>7973</v>
      </c>
      <c r="G8" s="852">
        <v>9418</v>
      </c>
      <c r="H8" s="852">
        <v>10586</v>
      </c>
      <c r="I8" s="1086">
        <v>74.048684946838279</v>
      </c>
    </row>
    <row r="9" spans="1:9" ht="13.8">
      <c r="A9" s="1084"/>
      <c r="B9" s="1898" t="s">
        <v>1256</v>
      </c>
      <c r="C9" s="1898">
        <v>0</v>
      </c>
      <c r="D9" s="1087">
        <v>185</v>
      </c>
      <c r="E9" s="1087">
        <v>200</v>
      </c>
      <c r="F9" s="1087">
        <v>218</v>
      </c>
      <c r="G9" s="1087">
        <v>250</v>
      </c>
      <c r="H9" s="1087">
        <v>292</v>
      </c>
      <c r="I9" s="1083">
        <v>2.0425293788472301</v>
      </c>
    </row>
    <row r="10" spans="1:9" ht="13.8">
      <c r="A10" s="1088"/>
      <c r="B10" s="1899" t="s">
        <v>1257</v>
      </c>
      <c r="C10" s="1899">
        <v>0</v>
      </c>
      <c r="D10" s="1089">
        <v>1246</v>
      </c>
      <c r="E10" s="1089">
        <v>1992</v>
      </c>
      <c r="F10" s="1089">
        <v>2551</v>
      </c>
      <c r="G10" s="1089">
        <v>2890</v>
      </c>
      <c r="H10" s="1089">
        <v>3189</v>
      </c>
      <c r="I10" s="1090">
        <v>22.306939003917179</v>
      </c>
    </row>
    <row r="11" spans="1:9" ht="13.8">
      <c r="A11" s="1892" t="s">
        <v>117</v>
      </c>
      <c r="B11" s="1892"/>
      <c r="C11" s="1092"/>
      <c r="D11" s="1080">
        <v>209620</v>
      </c>
      <c r="E11" s="1080">
        <v>254215</v>
      </c>
      <c r="F11" s="1080">
        <v>274525</v>
      </c>
      <c r="G11" s="1080">
        <v>292590</v>
      </c>
      <c r="H11" s="1080">
        <v>307805</v>
      </c>
      <c r="I11" s="1083">
        <v>100</v>
      </c>
    </row>
    <row r="12" spans="1:9" ht="13.8">
      <c r="A12" s="1082"/>
      <c r="B12" s="1093" t="s">
        <v>1253</v>
      </c>
      <c r="C12" s="1094"/>
      <c r="D12" s="1080">
        <v>168712</v>
      </c>
      <c r="E12" s="1080">
        <v>205964</v>
      </c>
      <c r="F12" s="1080">
        <v>223282</v>
      </c>
      <c r="G12" s="1080">
        <v>240197</v>
      </c>
      <c r="H12" s="1080">
        <v>253276</v>
      </c>
      <c r="I12" s="1083">
        <v>82.284563278699181</v>
      </c>
    </row>
    <row r="13" spans="1:9" ht="13.8">
      <c r="A13" s="1084"/>
      <c r="B13" s="1085"/>
      <c r="C13" s="1085" t="s">
        <v>1254</v>
      </c>
      <c r="D13" s="852">
        <v>35461</v>
      </c>
      <c r="E13" s="852">
        <v>33988</v>
      </c>
      <c r="F13" s="852">
        <v>33270</v>
      </c>
      <c r="G13" s="852">
        <v>32898</v>
      </c>
      <c r="H13" s="852">
        <v>32405</v>
      </c>
      <c r="I13" s="1086">
        <v>10.527769204528841</v>
      </c>
    </row>
    <row r="14" spans="1:9" ht="13.8">
      <c r="A14" s="1084"/>
      <c r="B14" s="1085"/>
      <c r="C14" s="1085" t="s">
        <v>1255</v>
      </c>
      <c r="D14" s="852">
        <v>133251</v>
      </c>
      <c r="E14" s="852">
        <v>171976</v>
      </c>
      <c r="F14" s="852">
        <v>190012</v>
      </c>
      <c r="G14" s="852">
        <v>207299</v>
      </c>
      <c r="H14" s="852">
        <v>220871</v>
      </c>
      <c r="I14" s="1086">
        <v>71.75679407417033</v>
      </c>
    </row>
    <row r="15" spans="1:9" ht="13.8">
      <c r="A15" s="1084"/>
      <c r="B15" s="1093" t="s">
        <v>1256</v>
      </c>
      <c r="C15" s="1095"/>
      <c r="D15" s="1087">
        <v>6292</v>
      </c>
      <c r="E15" s="1087">
        <v>6185</v>
      </c>
      <c r="F15" s="1087">
        <v>6186</v>
      </c>
      <c r="G15" s="1087">
        <v>6089</v>
      </c>
      <c r="H15" s="1087">
        <v>6480</v>
      </c>
      <c r="I15" s="1083">
        <v>2.1052289598934388</v>
      </c>
    </row>
    <row r="16" spans="1:9" ht="13.8">
      <c r="A16" s="1088"/>
      <c r="B16" s="1096" t="s">
        <v>1257</v>
      </c>
      <c r="C16" s="1096"/>
      <c r="D16" s="1089">
        <v>34616</v>
      </c>
      <c r="E16" s="1089">
        <v>42066</v>
      </c>
      <c r="F16" s="1089">
        <v>45057</v>
      </c>
      <c r="G16" s="1089">
        <v>46304</v>
      </c>
      <c r="H16" s="1089">
        <v>48049</v>
      </c>
      <c r="I16" s="1090">
        <v>15.610207761407384</v>
      </c>
    </row>
    <row r="17" spans="1:9" ht="13.8">
      <c r="A17" s="1892" t="s">
        <v>118</v>
      </c>
      <c r="B17" s="1892">
        <v>0</v>
      </c>
      <c r="C17" s="1092"/>
      <c r="D17" s="1080">
        <v>139222</v>
      </c>
      <c r="E17" s="1080">
        <v>162541</v>
      </c>
      <c r="F17" s="1080">
        <v>177190</v>
      </c>
      <c r="G17" s="1080">
        <v>188248</v>
      </c>
      <c r="H17" s="1080">
        <v>198078</v>
      </c>
      <c r="I17" s="1083">
        <v>100</v>
      </c>
    </row>
    <row r="18" spans="1:9" ht="13.8">
      <c r="A18" s="1082">
        <v>245</v>
      </c>
      <c r="B18" s="1093" t="s">
        <v>1253</v>
      </c>
      <c r="C18" s="1094"/>
      <c r="D18" s="1080">
        <v>113267</v>
      </c>
      <c r="E18" s="1080">
        <v>132995</v>
      </c>
      <c r="F18" s="1080">
        <v>144459</v>
      </c>
      <c r="G18" s="1080">
        <v>155508</v>
      </c>
      <c r="H18" s="1080">
        <v>163332</v>
      </c>
      <c r="I18" s="1083">
        <v>82.45842546875474</v>
      </c>
    </row>
    <row r="19" spans="1:9" ht="13.8">
      <c r="A19" s="1084"/>
      <c r="B19" s="1085"/>
      <c r="C19" s="1085" t="s">
        <v>1254</v>
      </c>
      <c r="D19" s="852">
        <v>23218</v>
      </c>
      <c r="E19" s="852">
        <v>21960</v>
      </c>
      <c r="F19" s="852">
        <v>21412</v>
      </c>
      <c r="G19" s="852">
        <v>20951</v>
      </c>
      <c r="H19" s="852">
        <v>20591</v>
      </c>
      <c r="I19" s="1086">
        <v>10.395399792001131</v>
      </c>
    </row>
    <row r="20" spans="1:9" ht="13.8">
      <c r="A20" s="1084"/>
      <c r="B20" s="1085"/>
      <c r="C20" s="1085" t="s">
        <v>1255</v>
      </c>
      <c r="D20" s="852">
        <v>90049</v>
      </c>
      <c r="E20" s="852">
        <v>111035</v>
      </c>
      <c r="F20" s="852">
        <v>123047</v>
      </c>
      <c r="G20" s="852">
        <v>134557</v>
      </c>
      <c r="H20" s="852">
        <v>142741</v>
      </c>
      <c r="I20" s="1086">
        <v>72.063025676753597</v>
      </c>
    </row>
    <row r="21" spans="1:9" ht="13.8">
      <c r="A21" s="1084"/>
      <c r="B21" s="1093" t="s">
        <v>1256</v>
      </c>
      <c r="C21" s="1095"/>
      <c r="D21" s="1087">
        <v>3957</v>
      </c>
      <c r="E21" s="1087">
        <v>3776</v>
      </c>
      <c r="F21" s="1087">
        <v>3804</v>
      </c>
      <c r="G21" s="1087">
        <v>3756</v>
      </c>
      <c r="H21" s="1087">
        <v>3995</v>
      </c>
      <c r="I21" s="1083">
        <v>2.0168822383101608</v>
      </c>
    </row>
    <row r="22" spans="1:9" ht="13.8">
      <c r="A22" s="1088"/>
      <c r="B22" s="1096" t="s">
        <v>1257</v>
      </c>
      <c r="C22" s="1096"/>
      <c r="D22" s="1089">
        <v>21998</v>
      </c>
      <c r="E22" s="1089">
        <v>25770</v>
      </c>
      <c r="F22" s="1089">
        <v>28927</v>
      </c>
      <c r="G22" s="1089">
        <v>28984</v>
      </c>
      <c r="H22" s="1089">
        <v>30751</v>
      </c>
      <c r="I22" s="1090">
        <v>15.524692292935107</v>
      </c>
    </row>
    <row r="23" spans="1:9" ht="13.8">
      <c r="A23" s="1892" t="s">
        <v>119</v>
      </c>
      <c r="B23" s="1892">
        <v>0</v>
      </c>
      <c r="C23" s="1092"/>
      <c r="D23" s="1080">
        <v>167153</v>
      </c>
      <c r="E23" s="1080">
        <v>192881</v>
      </c>
      <c r="F23" s="1080">
        <v>207397</v>
      </c>
      <c r="G23" s="1080">
        <v>219489</v>
      </c>
      <c r="H23" s="1080">
        <v>228117</v>
      </c>
      <c r="I23" s="1083">
        <v>100</v>
      </c>
    </row>
    <row r="24" spans="1:9" ht="13.8">
      <c r="A24" s="1082">
        <v>243</v>
      </c>
      <c r="B24" s="1093" t="s">
        <v>1253</v>
      </c>
      <c r="C24" s="1094"/>
      <c r="D24" s="1080">
        <v>134072</v>
      </c>
      <c r="E24" s="1080">
        <v>157028</v>
      </c>
      <c r="F24" s="1080">
        <v>168397</v>
      </c>
      <c r="G24" s="1080">
        <v>179117</v>
      </c>
      <c r="H24" s="1080">
        <v>187018</v>
      </c>
      <c r="I24" s="1083">
        <v>81.983368183870553</v>
      </c>
    </row>
    <row r="25" spans="1:9" ht="13.8">
      <c r="A25" s="1084"/>
      <c r="B25" s="1085"/>
      <c r="C25" s="1085" t="s">
        <v>1254</v>
      </c>
      <c r="D25" s="852">
        <v>21881</v>
      </c>
      <c r="E25" s="852">
        <v>20690</v>
      </c>
      <c r="F25" s="852">
        <v>20019</v>
      </c>
      <c r="G25" s="852">
        <v>19452</v>
      </c>
      <c r="H25" s="852">
        <v>19055</v>
      </c>
      <c r="I25" s="1086">
        <v>8.3531696454012625</v>
      </c>
    </row>
    <row r="26" spans="1:9" ht="13.8">
      <c r="A26" s="1084"/>
      <c r="B26" s="1085"/>
      <c r="C26" s="1085" t="s">
        <v>1255</v>
      </c>
      <c r="D26" s="852">
        <v>112191</v>
      </c>
      <c r="E26" s="852">
        <v>136338</v>
      </c>
      <c r="F26" s="852">
        <v>148378</v>
      </c>
      <c r="G26" s="852">
        <v>159665</v>
      </c>
      <c r="H26" s="852">
        <v>167963</v>
      </c>
      <c r="I26" s="1086">
        <v>73.630198538469301</v>
      </c>
    </row>
    <row r="27" spans="1:9" ht="13.8">
      <c r="A27" s="1084"/>
      <c r="B27" s="1093" t="s">
        <v>1256</v>
      </c>
      <c r="C27" s="1095"/>
      <c r="D27" s="1087">
        <v>5096</v>
      </c>
      <c r="E27" s="1087">
        <v>4939</v>
      </c>
      <c r="F27" s="1087">
        <v>4855</v>
      </c>
      <c r="G27" s="1087">
        <v>4863</v>
      </c>
      <c r="H27" s="1087">
        <v>4922</v>
      </c>
      <c r="I27" s="1083">
        <v>2.1576647071458943</v>
      </c>
    </row>
    <row r="28" spans="1:9" ht="13.8">
      <c r="A28" s="1088"/>
      <c r="B28" s="1096" t="s">
        <v>1257</v>
      </c>
      <c r="C28" s="1096"/>
      <c r="D28" s="1089">
        <v>27985</v>
      </c>
      <c r="E28" s="1089">
        <v>30914</v>
      </c>
      <c r="F28" s="1089">
        <v>34145</v>
      </c>
      <c r="G28" s="1089">
        <v>35509</v>
      </c>
      <c r="H28" s="1089">
        <v>36177</v>
      </c>
      <c r="I28" s="1090">
        <v>15.858967108983547</v>
      </c>
    </row>
    <row r="29" spans="1:9" ht="13.8">
      <c r="A29" s="1892" t="s">
        <v>120</v>
      </c>
      <c r="B29" s="1892">
        <v>0</v>
      </c>
      <c r="C29" s="1097"/>
      <c r="D29" s="1080">
        <v>522093</v>
      </c>
      <c r="E29" s="1080">
        <v>618528</v>
      </c>
      <c r="F29" s="1080">
        <v>669953</v>
      </c>
      <c r="G29" s="1080">
        <v>713046</v>
      </c>
      <c r="H29" s="1080">
        <v>748296</v>
      </c>
      <c r="I29" s="1083">
        <v>100</v>
      </c>
    </row>
    <row r="30" spans="1:9" ht="13.8">
      <c r="A30" s="1082"/>
      <c r="B30" s="1093" t="s">
        <v>1253</v>
      </c>
      <c r="C30" s="1094"/>
      <c r="D30" s="1080">
        <v>420717</v>
      </c>
      <c r="E30" s="1080">
        <v>502685</v>
      </c>
      <c r="F30" s="1080">
        <v>544209</v>
      </c>
      <c r="G30" s="1080">
        <v>584399</v>
      </c>
      <c r="H30" s="1080">
        <v>614441</v>
      </c>
      <c r="I30" s="1083">
        <v>82.112025187893565</v>
      </c>
    </row>
    <row r="31" spans="1:9" ht="13.8">
      <c r="A31" s="1084"/>
      <c r="B31" s="1085"/>
      <c r="C31" s="1085" t="s">
        <v>1254</v>
      </c>
      <c r="D31" s="852">
        <v>80619</v>
      </c>
      <c r="E31" s="852">
        <v>76715</v>
      </c>
      <c r="F31" s="852">
        <v>74799</v>
      </c>
      <c r="G31" s="852">
        <v>73460</v>
      </c>
      <c r="H31" s="852">
        <v>72280</v>
      </c>
      <c r="I31" s="1086">
        <v>9.6592792157114289</v>
      </c>
    </row>
    <row r="32" spans="1:9" ht="13.8">
      <c r="A32" s="1084"/>
      <c r="B32" s="1085"/>
      <c r="C32" s="1085" t="s">
        <v>1255</v>
      </c>
      <c r="D32" s="852">
        <v>340098</v>
      </c>
      <c r="E32" s="852">
        <v>425970</v>
      </c>
      <c r="F32" s="852">
        <v>469410</v>
      </c>
      <c r="G32" s="852">
        <v>510939</v>
      </c>
      <c r="H32" s="852">
        <v>542161</v>
      </c>
      <c r="I32" s="1086">
        <v>72.452745972182129</v>
      </c>
    </row>
    <row r="33" spans="1:9" ht="13.8">
      <c r="A33" s="1084"/>
      <c r="B33" s="1093" t="s">
        <v>1256</v>
      </c>
      <c r="C33" s="1095"/>
      <c r="D33" s="1087">
        <v>15530</v>
      </c>
      <c r="E33" s="1087">
        <v>15100</v>
      </c>
      <c r="F33" s="1087">
        <v>15063</v>
      </c>
      <c r="G33" s="1087">
        <v>14958</v>
      </c>
      <c r="H33" s="1087">
        <v>15689</v>
      </c>
      <c r="I33" s="1083">
        <v>2.0966302105049337</v>
      </c>
    </row>
    <row r="34" spans="1:9" ht="14.4" thickBot="1">
      <c r="A34" s="1098"/>
      <c r="B34" s="1099" t="s">
        <v>1257</v>
      </c>
      <c r="C34" s="1099"/>
      <c r="D34" s="1100">
        <v>85846</v>
      </c>
      <c r="E34" s="1100">
        <v>100743</v>
      </c>
      <c r="F34" s="1100">
        <v>110681</v>
      </c>
      <c r="G34" s="1100">
        <v>113689</v>
      </c>
      <c r="H34" s="1100">
        <v>118166</v>
      </c>
      <c r="I34" s="1101">
        <v>15.791344601601505</v>
      </c>
    </row>
    <row r="35" spans="1:9" ht="13.8">
      <c r="A35" s="1084" t="s">
        <v>205</v>
      </c>
      <c r="B35" s="1102"/>
      <c r="C35" s="1102"/>
      <c r="D35" s="1102"/>
      <c r="E35" s="1102"/>
      <c r="F35" s="1102"/>
      <c r="G35" s="1102"/>
      <c r="H35" s="1103"/>
      <c r="I35" s="1103"/>
    </row>
    <row r="36" spans="1:9" ht="51" customHeight="1">
      <c r="A36" s="1893" t="s">
        <v>1258</v>
      </c>
      <c r="B36" s="1894">
        <v>0</v>
      </c>
      <c r="C36" s="1894">
        <v>0</v>
      </c>
      <c r="D36" s="1894">
        <v>0</v>
      </c>
      <c r="E36" s="1894">
        <v>0</v>
      </c>
      <c r="F36" s="1894">
        <v>0</v>
      </c>
      <c r="G36" s="1894">
        <v>0</v>
      </c>
      <c r="H36" s="1894">
        <v>0</v>
      </c>
      <c r="I36" s="1895">
        <v>0</v>
      </c>
    </row>
    <row r="37" spans="1:9" s="1085" customFormat="1" ht="17.25" customHeight="1">
      <c r="A37" s="1896" t="s">
        <v>1259</v>
      </c>
      <c r="B37" s="1896"/>
      <c r="C37" s="1896"/>
      <c r="D37" s="1896"/>
      <c r="E37" s="1896"/>
      <c r="F37" s="1896"/>
      <c r="G37" s="1896"/>
      <c r="H37" s="1896"/>
      <c r="I37" s="1897"/>
    </row>
    <row r="38" spans="1:9" s="1085" customFormat="1" ht="10.199999999999999" customHeight="1">
      <c r="A38" s="1896"/>
      <c r="B38" s="1896"/>
      <c r="C38" s="1896"/>
      <c r="D38" s="1896"/>
      <c r="E38" s="1896"/>
      <c r="F38" s="1896"/>
      <c r="G38" s="1896"/>
      <c r="H38" s="1896"/>
      <c r="I38" s="1897"/>
    </row>
    <row r="39" spans="1:9">
      <c r="A39" s="1085"/>
      <c r="B39" s="1085"/>
      <c r="C39" s="1085"/>
      <c r="D39" s="1085"/>
      <c r="E39" s="1085"/>
      <c r="F39" s="1085"/>
      <c r="G39" s="1085"/>
      <c r="H39" s="1085"/>
      <c r="I39" s="1085"/>
    </row>
    <row r="40" spans="1:9">
      <c r="A40" s="1085"/>
      <c r="B40" s="1085"/>
      <c r="C40" s="1085"/>
      <c r="D40" s="1085"/>
      <c r="E40" s="1085"/>
      <c r="F40" s="1085"/>
      <c r="G40" s="1085"/>
      <c r="H40" s="1085"/>
      <c r="I40" s="1085"/>
    </row>
    <row r="41" spans="1:9">
      <c r="A41" s="1085"/>
      <c r="B41" s="1085"/>
      <c r="C41" s="1085"/>
      <c r="D41" s="1085"/>
      <c r="E41" s="1085"/>
      <c r="F41" s="1085"/>
      <c r="G41" s="1085"/>
      <c r="H41" s="1085"/>
      <c r="I41" s="1085"/>
    </row>
    <row r="42" spans="1:9">
      <c r="A42" s="1085"/>
      <c r="B42" s="1085"/>
      <c r="C42" s="1085"/>
      <c r="D42" s="1085"/>
      <c r="E42" s="1085"/>
      <c r="F42" s="1085"/>
      <c r="G42" s="1085"/>
      <c r="H42" s="1085"/>
      <c r="I42" s="1085"/>
    </row>
    <row r="43" spans="1:9">
      <c r="A43" s="1085"/>
      <c r="B43" s="1085"/>
      <c r="C43" s="1085"/>
      <c r="D43" s="1085"/>
      <c r="E43" s="1085"/>
      <c r="F43" s="1085"/>
      <c r="G43" s="1085"/>
      <c r="H43" s="1085"/>
      <c r="I43" s="1085"/>
    </row>
    <row r="44" spans="1:9">
      <c r="A44" s="1085"/>
      <c r="B44" s="1085"/>
      <c r="C44" s="1085"/>
      <c r="D44" s="1085"/>
      <c r="E44" s="1085"/>
      <c r="F44" s="1085"/>
      <c r="G44" s="1085"/>
      <c r="H44" s="1085"/>
      <c r="I44" s="1085"/>
    </row>
    <row r="45" spans="1:9">
      <c r="A45" s="1085"/>
      <c r="B45" s="1085"/>
      <c r="C45" s="1085"/>
      <c r="D45" s="1085"/>
      <c r="E45" s="1085"/>
      <c r="F45" s="1085"/>
      <c r="G45" s="1085"/>
      <c r="H45" s="1085"/>
      <c r="I45" s="1085"/>
    </row>
    <row r="46" spans="1:9">
      <c r="A46" s="1085"/>
      <c r="B46" s="1085"/>
      <c r="C46" s="1085"/>
      <c r="D46" s="1085"/>
      <c r="E46" s="1085"/>
      <c r="F46" s="1085"/>
      <c r="G46" s="1085"/>
      <c r="H46" s="1085"/>
      <c r="I46" s="1085"/>
    </row>
    <row r="47" spans="1:9">
      <c r="A47" s="1085"/>
      <c r="B47" s="1085"/>
      <c r="C47" s="1085"/>
      <c r="D47" s="1085"/>
      <c r="E47" s="1085"/>
      <c r="F47" s="1085"/>
      <c r="G47" s="1085"/>
      <c r="H47" s="1085"/>
      <c r="I47" s="1085"/>
    </row>
    <row r="48" spans="1:9">
      <c r="A48" s="1085"/>
      <c r="B48" s="1085"/>
      <c r="C48" s="1085"/>
      <c r="D48" s="1085"/>
      <c r="E48" s="1085"/>
      <c r="F48" s="1085"/>
      <c r="G48" s="1085"/>
      <c r="H48" s="1085"/>
      <c r="I48" s="1085"/>
    </row>
    <row r="49" spans="1:9">
      <c r="A49" s="1085"/>
      <c r="B49" s="1085"/>
      <c r="C49" s="1085"/>
      <c r="D49" s="1085"/>
      <c r="E49" s="1085"/>
      <c r="F49" s="1085"/>
      <c r="G49" s="1085"/>
      <c r="H49" s="1085"/>
      <c r="I49" s="1085"/>
    </row>
    <row r="200" spans="3:3">
      <c r="C200" s="80" t="s">
        <v>193</v>
      </c>
    </row>
  </sheetData>
  <mergeCells count="15">
    <mergeCell ref="A5:B5"/>
    <mergeCell ref="A1:I1"/>
    <mergeCell ref="D3:D4"/>
    <mergeCell ref="E3:E4"/>
    <mergeCell ref="F3:F4"/>
    <mergeCell ref="G3:G4"/>
    <mergeCell ref="A29:B29"/>
    <mergeCell ref="A36:I36"/>
    <mergeCell ref="A37:I38"/>
    <mergeCell ref="B6:C6"/>
    <mergeCell ref="B9:C9"/>
    <mergeCell ref="B10:C10"/>
    <mergeCell ref="A11:B11"/>
    <mergeCell ref="A17:B17"/>
    <mergeCell ref="A23:B23"/>
  </mergeCell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493314-E2CC-4E74-AF4A-3C8DB2E56036}">
  <sheetPr codeName="Hoja55"/>
  <dimension ref="A7:E23"/>
  <sheetViews>
    <sheetView zoomScale="120" zoomScaleNormal="120" workbookViewId="0"/>
  </sheetViews>
  <sheetFormatPr baseColWidth="10" defaultColWidth="11.44140625" defaultRowHeight="13.2"/>
  <cols>
    <col min="1" max="1" width="5.6640625" style="1106" customWidth="1"/>
    <col min="2" max="2" width="2.44140625" style="1106" customWidth="1"/>
    <col min="3" max="3" width="91.5546875" style="1106" customWidth="1"/>
    <col min="4" max="256" width="11.44140625" style="1106"/>
    <col min="257" max="257" width="5.6640625" style="1106" customWidth="1"/>
    <col min="258" max="258" width="2.44140625" style="1106" customWidth="1"/>
    <col min="259" max="259" width="91.5546875" style="1106" customWidth="1"/>
    <col min="260" max="512" width="11.44140625" style="1106"/>
    <col min="513" max="513" width="5.6640625" style="1106" customWidth="1"/>
    <col min="514" max="514" width="2.44140625" style="1106" customWidth="1"/>
    <col min="515" max="515" width="91.5546875" style="1106" customWidth="1"/>
    <col min="516" max="768" width="11.44140625" style="1106"/>
    <col min="769" max="769" width="5.6640625" style="1106" customWidth="1"/>
    <col min="770" max="770" width="2.44140625" style="1106" customWidth="1"/>
    <col min="771" max="771" width="91.5546875" style="1106" customWidth="1"/>
    <col min="772" max="1024" width="11.44140625" style="1106"/>
    <col min="1025" max="1025" width="5.6640625" style="1106" customWidth="1"/>
    <col min="1026" max="1026" width="2.44140625" style="1106" customWidth="1"/>
    <col min="1027" max="1027" width="91.5546875" style="1106" customWidth="1"/>
    <col min="1028" max="1280" width="11.44140625" style="1106"/>
    <col min="1281" max="1281" width="5.6640625" style="1106" customWidth="1"/>
    <col min="1282" max="1282" width="2.44140625" style="1106" customWidth="1"/>
    <col min="1283" max="1283" width="91.5546875" style="1106" customWidth="1"/>
    <col min="1284" max="1536" width="11.44140625" style="1106"/>
    <col min="1537" max="1537" width="5.6640625" style="1106" customWidth="1"/>
    <col min="1538" max="1538" width="2.44140625" style="1106" customWidth="1"/>
    <col min="1539" max="1539" width="91.5546875" style="1106" customWidth="1"/>
    <col min="1540" max="1792" width="11.44140625" style="1106"/>
    <col min="1793" max="1793" width="5.6640625" style="1106" customWidth="1"/>
    <col min="1794" max="1794" width="2.44140625" style="1106" customWidth="1"/>
    <col min="1795" max="1795" width="91.5546875" style="1106" customWidth="1"/>
    <col min="1796" max="2048" width="11.44140625" style="1106"/>
    <col min="2049" max="2049" width="5.6640625" style="1106" customWidth="1"/>
    <col min="2050" max="2050" width="2.44140625" style="1106" customWidth="1"/>
    <col min="2051" max="2051" width="91.5546875" style="1106" customWidth="1"/>
    <col min="2052" max="2304" width="11.44140625" style="1106"/>
    <col min="2305" max="2305" width="5.6640625" style="1106" customWidth="1"/>
    <col min="2306" max="2306" width="2.44140625" style="1106" customWidth="1"/>
    <col min="2307" max="2307" width="91.5546875" style="1106" customWidth="1"/>
    <col min="2308" max="2560" width="11.44140625" style="1106"/>
    <col min="2561" max="2561" width="5.6640625" style="1106" customWidth="1"/>
    <col min="2562" max="2562" width="2.44140625" style="1106" customWidth="1"/>
    <col min="2563" max="2563" width="91.5546875" style="1106" customWidth="1"/>
    <col min="2564" max="2816" width="11.44140625" style="1106"/>
    <col min="2817" max="2817" width="5.6640625" style="1106" customWidth="1"/>
    <col min="2818" max="2818" width="2.44140625" style="1106" customWidth="1"/>
    <col min="2819" max="2819" width="91.5546875" style="1106" customWidth="1"/>
    <col min="2820" max="3072" width="11.44140625" style="1106"/>
    <col min="3073" max="3073" width="5.6640625" style="1106" customWidth="1"/>
    <col min="3074" max="3074" width="2.44140625" style="1106" customWidth="1"/>
    <col min="3075" max="3075" width="91.5546875" style="1106" customWidth="1"/>
    <col min="3076" max="3328" width="11.44140625" style="1106"/>
    <col min="3329" max="3329" width="5.6640625" style="1106" customWidth="1"/>
    <col min="3330" max="3330" width="2.44140625" style="1106" customWidth="1"/>
    <col min="3331" max="3331" width="91.5546875" style="1106" customWidth="1"/>
    <col min="3332" max="3584" width="11.44140625" style="1106"/>
    <col min="3585" max="3585" width="5.6640625" style="1106" customWidth="1"/>
    <col min="3586" max="3586" width="2.44140625" style="1106" customWidth="1"/>
    <col min="3587" max="3587" width="91.5546875" style="1106" customWidth="1"/>
    <col min="3588" max="3840" width="11.44140625" style="1106"/>
    <col min="3841" max="3841" width="5.6640625" style="1106" customWidth="1"/>
    <col min="3842" max="3842" width="2.44140625" style="1106" customWidth="1"/>
    <col min="3843" max="3843" width="91.5546875" style="1106" customWidth="1"/>
    <col min="3844" max="4096" width="11.44140625" style="1106"/>
    <col min="4097" max="4097" width="5.6640625" style="1106" customWidth="1"/>
    <col min="4098" max="4098" width="2.44140625" style="1106" customWidth="1"/>
    <col min="4099" max="4099" width="91.5546875" style="1106" customWidth="1"/>
    <col min="4100" max="4352" width="11.44140625" style="1106"/>
    <col min="4353" max="4353" width="5.6640625" style="1106" customWidth="1"/>
    <col min="4354" max="4354" width="2.44140625" style="1106" customWidth="1"/>
    <col min="4355" max="4355" width="91.5546875" style="1106" customWidth="1"/>
    <col min="4356" max="4608" width="11.44140625" style="1106"/>
    <col min="4609" max="4609" width="5.6640625" style="1106" customWidth="1"/>
    <col min="4610" max="4610" width="2.44140625" style="1106" customWidth="1"/>
    <col min="4611" max="4611" width="91.5546875" style="1106" customWidth="1"/>
    <col min="4612" max="4864" width="11.44140625" style="1106"/>
    <col min="4865" max="4865" width="5.6640625" style="1106" customWidth="1"/>
    <col min="4866" max="4866" width="2.44140625" style="1106" customWidth="1"/>
    <col min="4867" max="4867" width="91.5546875" style="1106" customWidth="1"/>
    <col min="4868" max="5120" width="11.44140625" style="1106"/>
    <col min="5121" max="5121" width="5.6640625" style="1106" customWidth="1"/>
    <col min="5122" max="5122" width="2.44140625" style="1106" customWidth="1"/>
    <col min="5123" max="5123" width="91.5546875" style="1106" customWidth="1"/>
    <col min="5124" max="5376" width="11.44140625" style="1106"/>
    <col min="5377" max="5377" width="5.6640625" style="1106" customWidth="1"/>
    <col min="5378" max="5378" width="2.44140625" style="1106" customWidth="1"/>
    <col min="5379" max="5379" width="91.5546875" style="1106" customWidth="1"/>
    <col min="5380" max="5632" width="11.44140625" style="1106"/>
    <col min="5633" max="5633" width="5.6640625" style="1106" customWidth="1"/>
    <col min="5634" max="5634" width="2.44140625" style="1106" customWidth="1"/>
    <col min="5635" max="5635" width="91.5546875" style="1106" customWidth="1"/>
    <col min="5636" max="5888" width="11.44140625" style="1106"/>
    <col min="5889" max="5889" width="5.6640625" style="1106" customWidth="1"/>
    <col min="5890" max="5890" width="2.44140625" style="1106" customWidth="1"/>
    <col min="5891" max="5891" width="91.5546875" style="1106" customWidth="1"/>
    <col min="5892" max="6144" width="11.44140625" style="1106"/>
    <col min="6145" max="6145" width="5.6640625" style="1106" customWidth="1"/>
    <col min="6146" max="6146" width="2.44140625" style="1106" customWidth="1"/>
    <col min="6147" max="6147" width="91.5546875" style="1106" customWidth="1"/>
    <col min="6148" max="6400" width="11.44140625" style="1106"/>
    <col min="6401" max="6401" width="5.6640625" style="1106" customWidth="1"/>
    <col min="6402" max="6402" width="2.44140625" style="1106" customWidth="1"/>
    <col min="6403" max="6403" width="91.5546875" style="1106" customWidth="1"/>
    <col min="6404" max="6656" width="11.44140625" style="1106"/>
    <col min="6657" max="6657" width="5.6640625" style="1106" customWidth="1"/>
    <col min="6658" max="6658" width="2.44140625" style="1106" customWidth="1"/>
    <col min="6659" max="6659" width="91.5546875" style="1106" customWidth="1"/>
    <col min="6660" max="6912" width="11.44140625" style="1106"/>
    <col min="6913" max="6913" width="5.6640625" style="1106" customWidth="1"/>
    <col min="6914" max="6914" width="2.44140625" style="1106" customWidth="1"/>
    <col min="6915" max="6915" width="91.5546875" style="1106" customWidth="1"/>
    <col min="6916" max="7168" width="11.44140625" style="1106"/>
    <col min="7169" max="7169" width="5.6640625" style="1106" customWidth="1"/>
    <col min="7170" max="7170" width="2.44140625" style="1106" customWidth="1"/>
    <col min="7171" max="7171" width="91.5546875" style="1106" customWidth="1"/>
    <col min="7172" max="7424" width="11.44140625" style="1106"/>
    <col min="7425" max="7425" width="5.6640625" style="1106" customWidth="1"/>
    <col min="7426" max="7426" width="2.44140625" style="1106" customWidth="1"/>
    <col min="7427" max="7427" width="91.5546875" style="1106" customWidth="1"/>
    <col min="7428" max="7680" width="11.44140625" style="1106"/>
    <col min="7681" max="7681" width="5.6640625" style="1106" customWidth="1"/>
    <col min="7682" max="7682" width="2.44140625" style="1106" customWidth="1"/>
    <col min="7683" max="7683" width="91.5546875" style="1106" customWidth="1"/>
    <col min="7684" max="7936" width="11.44140625" style="1106"/>
    <col min="7937" max="7937" width="5.6640625" style="1106" customWidth="1"/>
    <col min="7938" max="7938" width="2.44140625" style="1106" customWidth="1"/>
    <col min="7939" max="7939" width="91.5546875" style="1106" customWidth="1"/>
    <col min="7940" max="8192" width="11.44140625" style="1106"/>
    <col min="8193" max="8193" width="5.6640625" style="1106" customWidth="1"/>
    <col min="8194" max="8194" width="2.44140625" style="1106" customWidth="1"/>
    <col min="8195" max="8195" width="91.5546875" style="1106" customWidth="1"/>
    <col min="8196" max="8448" width="11.44140625" style="1106"/>
    <col min="8449" max="8449" width="5.6640625" style="1106" customWidth="1"/>
    <col min="8450" max="8450" width="2.44140625" style="1106" customWidth="1"/>
    <col min="8451" max="8451" width="91.5546875" style="1106" customWidth="1"/>
    <col min="8452" max="8704" width="11.44140625" style="1106"/>
    <col min="8705" max="8705" width="5.6640625" style="1106" customWidth="1"/>
    <col min="8706" max="8706" width="2.44140625" style="1106" customWidth="1"/>
    <col min="8707" max="8707" width="91.5546875" style="1106" customWidth="1"/>
    <col min="8708" max="8960" width="11.44140625" style="1106"/>
    <col min="8961" max="8961" width="5.6640625" style="1106" customWidth="1"/>
    <col min="8962" max="8962" width="2.44140625" style="1106" customWidth="1"/>
    <col min="8963" max="8963" width="91.5546875" style="1106" customWidth="1"/>
    <col min="8964" max="9216" width="11.44140625" style="1106"/>
    <col min="9217" max="9217" width="5.6640625" style="1106" customWidth="1"/>
    <col min="9218" max="9218" width="2.44140625" style="1106" customWidth="1"/>
    <col min="9219" max="9219" width="91.5546875" style="1106" customWidth="1"/>
    <col min="9220" max="9472" width="11.44140625" style="1106"/>
    <col min="9473" max="9473" width="5.6640625" style="1106" customWidth="1"/>
    <col min="9474" max="9474" width="2.44140625" style="1106" customWidth="1"/>
    <col min="9475" max="9475" width="91.5546875" style="1106" customWidth="1"/>
    <col min="9476" max="9728" width="11.44140625" style="1106"/>
    <col min="9729" max="9729" width="5.6640625" style="1106" customWidth="1"/>
    <col min="9730" max="9730" width="2.44140625" style="1106" customWidth="1"/>
    <col min="9731" max="9731" width="91.5546875" style="1106" customWidth="1"/>
    <col min="9732" max="9984" width="11.44140625" style="1106"/>
    <col min="9985" max="9985" width="5.6640625" style="1106" customWidth="1"/>
    <col min="9986" max="9986" width="2.44140625" style="1106" customWidth="1"/>
    <col min="9987" max="9987" width="91.5546875" style="1106" customWidth="1"/>
    <col min="9988" max="10240" width="11.44140625" style="1106"/>
    <col min="10241" max="10241" width="5.6640625" style="1106" customWidth="1"/>
    <col min="10242" max="10242" width="2.44140625" style="1106" customWidth="1"/>
    <col min="10243" max="10243" width="91.5546875" style="1106" customWidth="1"/>
    <col min="10244" max="10496" width="11.44140625" style="1106"/>
    <col min="10497" max="10497" width="5.6640625" style="1106" customWidth="1"/>
    <col min="10498" max="10498" width="2.44140625" style="1106" customWidth="1"/>
    <col min="10499" max="10499" width="91.5546875" style="1106" customWidth="1"/>
    <col min="10500" max="10752" width="11.44140625" style="1106"/>
    <col min="10753" max="10753" width="5.6640625" style="1106" customWidth="1"/>
    <col min="10754" max="10754" width="2.44140625" style="1106" customWidth="1"/>
    <col min="10755" max="10755" width="91.5546875" style="1106" customWidth="1"/>
    <col min="10756" max="11008" width="11.44140625" style="1106"/>
    <col min="11009" max="11009" width="5.6640625" style="1106" customWidth="1"/>
    <col min="11010" max="11010" width="2.44140625" style="1106" customWidth="1"/>
    <col min="11011" max="11011" width="91.5546875" style="1106" customWidth="1"/>
    <col min="11012" max="11264" width="11.44140625" style="1106"/>
    <col min="11265" max="11265" width="5.6640625" style="1106" customWidth="1"/>
    <col min="11266" max="11266" width="2.44140625" style="1106" customWidth="1"/>
    <col min="11267" max="11267" width="91.5546875" style="1106" customWidth="1"/>
    <col min="11268" max="11520" width="11.44140625" style="1106"/>
    <col min="11521" max="11521" width="5.6640625" style="1106" customWidth="1"/>
    <col min="11522" max="11522" width="2.44140625" style="1106" customWidth="1"/>
    <col min="11523" max="11523" width="91.5546875" style="1106" customWidth="1"/>
    <col min="11524" max="11776" width="11.44140625" style="1106"/>
    <col min="11777" max="11777" width="5.6640625" style="1106" customWidth="1"/>
    <col min="11778" max="11778" width="2.44140625" style="1106" customWidth="1"/>
    <col min="11779" max="11779" width="91.5546875" style="1106" customWidth="1"/>
    <col min="11780" max="12032" width="11.44140625" style="1106"/>
    <col min="12033" max="12033" width="5.6640625" style="1106" customWidth="1"/>
    <col min="12034" max="12034" width="2.44140625" style="1106" customWidth="1"/>
    <col min="12035" max="12035" width="91.5546875" style="1106" customWidth="1"/>
    <col min="12036" max="12288" width="11.44140625" style="1106"/>
    <col min="12289" max="12289" width="5.6640625" style="1106" customWidth="1"/>
    <col min="12290" max="12290" width="2.44140625" style="1106" customWidth="1"/>
    <col min="12291" max="12291" width="91.5546875" style="1106" customWidth="1"/>
    <col min="12292" max="12544" width="11.44140625" style="1106"/>
    <col min="12545" max="12545" width="5.6640625" style="1106" customWidth="1"/>
    <col min="12546" max="12546" width="2.44140625" style="1106" customWidth="1"/>
    <col min="12547" max="12547" width="91.5546875" style="1106" customWidth="1"/>
    <col min="12548" max="12800" width="11.44140625" style="1106"/>
    <col min="12801" max="12801" width="5.6640625" style="1106" customWidth="1"/>
    <col min="12802" max="12802" width="2.44140625" style="1106" customWidth="1"/>
    <col min="12803" max="12803" width="91.5546875" style="1106" customWidth="1"/>
    <col min="12804" max="13056" width="11.44140625" style="1106"/>
    <col min="13057" max="13057" width="5.6640625" style="1106" customWidth="1"/>
    <col min="13058" max="13058" width="2.44140625" style="1106" customWidth="1"/>
    <col min="13059" max="13059" width="91.5546875" style="1106" customWidth="1"/>
    <col min="13060" max="13312" width="11.44140625" style="1106"/>
    <col min="13313" max="13313" width="5.6640625" style="1106" customWidth="1"/>
    <col min="13314" max="13314" width="2.44140625" style="1106" customWidth="1"/>
    <col min="13315" max="13315" width="91.5546875" style="1106" customWidth="1"/>
    <col min="13316" max="13568" width="11.44140625" style="1106"/>
    <col min="13569" max="13569" width="5.6640625" style="1106" customWidth="1"/>
    <col min="13570" max="13570" width="2.44140625" style="1106" customWidth="1"/>
    <col min="13571" max="13571" width="91.5546875" style="1106" customWidth="1"/>
    <col min="13572" max="13824" width="11.44140625" style="1106"/>
    <col min="13825" max="13825" width="5.6640625" style="1106" customWidth="1"/>
    <col min="13826" max="13826" width="2.44140625" style="1106" customWidth="1"/>
    <col min="13827" max="13827" width="91.5546875" style="1106" customWidth="1"/>
    <col min="13828" max="14080" width="11.44140625" style="1106"/>
    <col min="14081" max="14081" width="5.6640625" style="1106" customWidth="1"/>
    <col min="14082" max="14082" width="2.44140625" style="1106" customWidth="1"/>
    <col min="14083" max="14083" width="91.5546875" style="1106" customWidth="1"/>
    <col min="14084" max="14336" width="11.44140625" style="1106"/>
    <col min="14337" max="14337" width="5.6640625" style="1106" customWidth="1"/>
    <col min="14338" max="14338" width="2.44140625" style="1106" customWidth="1"/>
    <col min="14339" max="14339" width="91.5546875" style="1106" customWidth="1"/>
    <col min="14340" max="14592" width="11.44140625" style="1106"/>
    <col min="14593" max="14593" width="5.6640625" style="1106" customWidth="1"/>
    <col min="14594" max="14594" width="2.44140625" style="1106" customWidth="1"/>
    <col min="14595" max="14595" width="91.5546875" style="1106" customWidth="1"/>
    <col min="14596" max="14848" width="11.44140625" style="1106"/>
    <col min="14849" max="14849" width="5.6640625" style="1106" customWidth="1"/>
    <col min="14850" max="14850" width="2.44140625" style="1106" customWidth="1"/>
    <col min="14851" max="14851" width="91.5546875" style="1106" customWidth="1"/>
    <col min="14852" max="15104" width="11.44140625" style="1106"/>
    <col min="15105" max="15105" width="5.6640625" style="1106" customWidth="1"/>
    <col min="15106" max="15106" width="2.44140625" style="1106" customWidth="1"/>
    <col min="15107" max="15107" width="91.5546875" style="1106" customWidth="1"/>
    <col min="15108" max="15360" width="11.44140625" style="1106"/>
    <col min="15361" max="15361" width="5.6640625" style="1106" customWidth="1"/>
    <col min="15362" max="15362" width="2.44140625" style="1106" customWidth="1"/>
    <col min="15363" max="15363" width="91.5546875" style="1106" customWidth="1"/>
    <col min="15364" max="15616" width="11.44140625" style="1106"/>
    <col min="15617" max="15617" width="5.6640625" style="1106" customWidth="1"/>
    <col min="15618" max="15618" width="2.44140625" style="1106" customWidth="1"/>
    <col min="15619" max="15619" width="91.5546875" style="1106" customWidth="1"/>
    <col min="15620" max="15872" width="11.44140625" style="1106"/>
    <col min="15873" max="15873" width="5.6640625" style="1106" customWidth="1"/>
    <col min="15874" max="15874" width="2.44140625" style="1106" customWidth="1"/>
    <col min="15875" max="15875" width="91.5546875" style="1106" customWidth="1"/>
    <col min="15876" max="16128" width="11.44140625" style="1106"/>
    <col min="16129" max="16129" width="5.6640625" style="1106" customWidth="1"/>
    <col min="16130" max="16130" width="2.44140625" style="1106" customWidth="1"/>
    <col min="16131" max="16131" width="91.5546875" style="1106" customWidth="1"/>
    <col min="16132" max="16384" width="11.44140625" style="1106"/>
  </cols>
  <sheetData>
    <row r="7" spans="1:5" ht="13.8" thickBot="1">
      <c r="A7" s="1104"/>
      <c r="B7" s="1104"/>
      <c r="C7" s="1104"/>
      <c r="D7" s="1105"/>
    </row>
    <row r="8" spans="1:5">
      <c r="A8" s="1105"/>
      <c r="B8" s="1105"/>
      <c r="C8" s="1105"/>
      <c r="D8" s="1105"/>
    </row>
    <row r="9" spans="1:5" ht="23.25" customHeight="1">
      <c r="A9" s="1107" t="s">
        <v>1260</v>
      </c>
      <c r="B9" s="1108"/>
      <c r="C9" s="1105"/>
      <c r="D9" s="1109"/>
    </row>
    <row r="10" spans="1:5" ht="12.75" customHeight="1">
      <c r="A10" s="1110"/>
      <c r="B10" s="1110"/>
      <c r="C10" s="1111"/>
      <c r="D10" s="1109"/>
    </row>
    <row r="11" spans="1:5" ht="14.25" customHeight="1">
      <c r="A11" s="1108"/>
      <c r="B11" s="1112" t="s">
        <v>1261</v>
      </c>
      <c r="C11" s="1113" t="s">
        <v>1262</v>
      </c>
      <c r="D11" s="1109"/>
      <c r="E11" s="8"/>
    </row>
    <row r="12" spans="1:5" ht="14.25" customHeight="1">
      <c r="A12" s="1108"/>
      <c r="B12" s="1114"/>
      <c r="C12" s="1115" t="s">
        <v>1263</v>
      </c>
      <c r="D12" s="1109"/>
      <c r="E12" s="8"/>
    </row>
    <row r="13" spans="1:5" ht="14.25" customHeight="1">
      <c r="A13" s="1105"/>
      <c r="B13" s="1114" t="s">
        <v>1261</v>
      </c>
      <c r="C13" s="1113" t="s">
        <v>66</v>
      </c>
      <c r="D13" s="1109"/>
      <c r="E13" s="8"/>
    </row>
    <row r="14" spans="1:5" ht="14.25" customHeight="1">
      <c r="A14" s="1105"/>
      <c r="B14" s="1114" t="s">
        <v>1261</v>
      </c>
      <c r="C14" s="1113" t="s">
        <v>67</v>
      </c>
      <c r="D14" s="1109"/>
      <c r="E14" s="8"/>
    </row>
    <row r="15" spans="1:5" ht="14.25" customHeight="1">
      <c r="A15" s="1105"/>
      <c r="B15" s="1114" t="s">
        <v>1261</v>
      </c>
      <c r="C15" s="1113" t="s">
        <v>1264</v>
      </c>
      <c r="D15" s="1109"/>
      <c r="E15" s="8"/>
    </row>
    <row r="16" spans="1:5" ht="14.25" customHeight="1">
      <c r="A16" s="1105"/>
      <c r="B16" s="1114" t="s">
        <v>1261</v>
      </c>
      <c r="C16" s="1113" t="s">
        <v>69</v>
      </c>
      <c r="D16" s="1109"/>
      <c r="E16" s="8"/>
    </row>
    <row r="17" spans="1:5" ht="14.25" customHeight="1">
      <c r="A17" s="1105"/>
      <c r="B17" s="1114" t="s">
        <v>1261</v>
      </c>
      <c r="C17" s="1113" t="s">
        <v>70</v>
      </c>
      <c r="D17" s="1109"/>
      <c r="E17" s="8"/>
    </row>
    <row r="18" spans="1:5" ht="14.25" customHeight="1">
      <c r="A18" s="1105"/>
      <c r="B18" s="1114"/>
      <c r="C18" s="1115" t="s">
        <v>1265</v>
      </c>
      <c r="D18" s="1109"/>
      <c r="E18" s="8"/>
    </row>
    <row r="19" spans="1:5" ht="14.25" customHeight="1">
      <c r="A19" s="1105"/>
      <c r="B19" s="1114" t="s">
        <v>1261</v>
      </c>
      <c r="C19" s="1113" t="s">
        <v>1266</v>
      </c>
      <c r="D19" s="1109"/>
      <c r="E19" s="8"/>
    </row>
    <row r="20" spans="1:5" ht="14.25" customHeight="1">
      <c r="A20" s="1105"/>
      <c r="B20" s="1114" t="s">
        <v>1261</v>
      </c>
      <c r="C20" s="1113" t="s">
        <v>1267</v>
      </c>
      <c r="D20" s="1109"/>
      <c r="E20" s="8"/>
    </row>
    <row r="21" spans="1:5" ht="14.25" customHeight="1">
      <c r="A21" s="1105"/>
      <c r="B21" s="1114" t="s">
        <v>1261</v>
      </c>
      <c r="C21" s="1113" t="s">
        <v>1268</v>
      </c>
      <c r="D21" s="1109"/>
      <c r="E21" s="8"/>
    </row>
    <row r="22" spans="1:5" ht="14.25" customHeight="1">
      <c r="A22" s="1105"/>
      <c r="B22" s="1114" t="s">
        <v>1261</v>
      </c>
      <c r="C22" s="1116" t="s">
        <v>1269</v>
      </c>
      <c r="D22" s="1109"/>
      <c r="E22" s="8"/>
    </row>
    <row r="23" spans="1:5" ht="7.5" customHeight="1" thickBot="1">
      <c r="A23" s="1117"/>
      <c r="B23" s="1118"/>
      <c r="C23" s="1117"/>
    </row>
  </sheetData>
  <hyperlinks>
    <hyperlink ref="C11" location="'Edad Jub Prom'!A1" display="Edad promedio de Jubilación por Tipo de Jubilación y Sexo" xr:uid="{FD0AE794-551E-402A-BC64-B0535F6A5A07}"/>
    <hyperlink ref="C13" location="'Pen-Jub'!A1" display="Número de Pensionistas de Jubilación por AFP, Tipo de Jubilación, Sexo y Edad Actual" xr:uid="{C10C9357-6F3F-431B-899D-49DCC16BEF6B}"/>
    <hyperlink ref="C14" location="'Neo-Pen-Jub'!A1" display="Número de Nuevos Pensionistas de Jubilación por AFP y Tipo de Jubilación" xr:uid="{D9357F9D-A6E5-4947-AC78-BBDA5EDA6A22}"/>
    <hyperlink ref="C15" location="'Jub Prom Soles x Mod'!A1" display="Pensiones de Jubilación Promedio en Soles por AFP y Modalidad de Pensión " xr:uid="{F9D0EC34-325B-4A20-B64D-97F79DAE36DA}"/>
    <hyperlink ref="C17" location="'jub Prom x tipo y sexo'!A1" display="Pensiones de Jubilación Promedio por AFP, Tipo de Jubilación y Sexo" xr:uid="{8AB18BDB-0C58-4B34-816C-5B654E3F6DC4}"/>
    <hyperlink ref="C19" location="'Retiro 95.5 x AccesoyEdad'!A1" display="'Retiro 95.5 x AccesoyEdad'!A1" xr:uid="{39730517-0570-4CA2-9987-C8AAD298F928}"/>
    <hyperlink ref="C21" location="'Monto Retiro 95.5'!A1" display="'Monto Retiro 95.5'!A1" xr:uid="{6051A824-0C86-443D-9DAC-DE0B5A07D911}"/>
    <hyperlink ref="C22" r:id="rId1" display="Glosario de términos sobre jubilación" xr:uid="{AC20C151-66B0-4511-BF18-0076172ADD3D}"/>
    <hyperlink ref="C20" location="'N° Retiro 95.5'!A1" display="Afiliados que retiraron hasta el 95,5% de su Cuenta Individual por Jubilación según AFP y Tipo de acceso" xr:uid="{5062B75D-8A51-44BF-B3A7-BBF5BB2C73EB}"/>
    <hyperlink ref="C16" location="'Jub Prom Dólar x Mod'!A1" display="Pensiones de Jubilación Promedio en Dólares por AFP y Modalidad de Pensión" xr:uid="{40F94882-8C5D-4DC2-9FEC-329CAC80B5F5}"/>
  </hyperlinks>
  <pageMargins left="0.9" right="1.1399999999999999" top="0.98425196850393704" bottom="0.98425196850393704" header="0.3" footer="0"/>
  <pageSetup paperSize="9" orientation="portrait" r:id="rId2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1C7584-681F-4691-B189-6357721EF666}">
  <sheetPr codeName="Hoja56"/>
  <dimension ref="A1:K181"/>
  <sheetViews>
    <sheetView showGridLines="0" zoomScaleNormal="100" zoomScaleSheetLayoutView="90" workbookViewId="0"/>
  </sheetViews>
  <sheetFormatPr baseColWidth="10" defaultColWidth="11.44140625" defaultRowHeight="14.4"/>
  <cols>
    <col min="1" max="1" width="1.5546875" style="1120" customWidth="1"/>
    <col min="2" max="2" width="34.5546875" style="1120" customWidth="1"/>
    <col min="3" max="10" width="10.6640625" style="1120" customWidth="1"/>
    <col min="11" max="11" width="13.88671875" style="1120" customWidth="1"/>
    <col min="12" max="256" width="11.44140625" style="1120"/>
    <col min="257" max="257" width="1.5546875" style="1120" customWidth="1"/>
    <col min="258" max="258" width="34.5546875" style="1120" customWidth="1"/>
    <col min="259" max="266" width="10.6640625" style="1120" customWidth="1"/>
    <col min="267" max="267" width="13.88671875" style="1120" customWidth="1"/>
    <col min="268" max="512" width="11.44140625" style="1120"/>
    <col min="513" max="513" width="1.5546875" style="1120" customWidth="1"/>
    <col min="514" max="514" width="34.5546875" style="1120" customWidth="1"/>
    <col min="515" max="522" width="10.6640625" style="1120" customWidth="1"/>
    <col min="523" max="523" width="13.88671875" style="1120" customWidth="1"/>
    <col min="524" max="768" width="11.44140625" style="1120"/>
    <col min="769" max="769" width="1.5546875" style="1120" customWidth="1"/>
    <col min="770" max="770" width="34.5546875" style="1120" customWidth="1"/>
    <col min="771" max="778" width="10.6640625" style="1120" customWidth="1"/>
    <col min="779" max="779" width="13.88671875" style="1120" customWidth="1"/>
    <col min="780" max="1024" width="11.44140625" style="1120"/>
    <col min="1025" max="1025" width="1.5546875" style="1120" customWidth="1"/>
    <col min="1026" max="1026" width="34.5546875" style="1120" customWidth="1"/>
    <col min="1027" max="1034" width="10.6640625" style="1120" customWidth="1"/>
    <col min="1035" max="1035" width="13.88671875" style="1120" customWidth="1"/>
    <col min="1036" max="1280" width="11.44140625" style="1120"/>
    <col min="1281" max="1281" width="1.5546875" style="1120" customWidth="1"/>
    <col min="1282" max="1282" width="34.5546875" style="1120" customWidth="1"/>
    <col min="1283" max="1290" width="10.6640625" style="1120" customWidth="1"/>
    <col min="1291" max="1291" width="13.88671875" style="1120" customWidth="1"/>
    <col min="1292" max="1536" width="11.44140625" style="1120"/>
    <col min="1537" max="1537" width="1.5546875" style="1120" customWidth="1"/>
    <col min="1538" max="1538" width="34.5546875" style="1120" customWidth="1"/>
    <col min="1539" max="1546" width="10.6640625" style="1120" customWidth="1"/>
    <col min="1547" max="1547" width="13.88671875" style="1120" customWidth="1"/>
    <col min="1548" max="1792" width="11.44140625" style="1120"/>
    <col min="1793" max="1793" width="1.5546875" style="1120" customWidth="1"/>
    <col min="1794" max="1794" width="34.5546875" style="1120" customWidth="1"/>
    <col min="1795" max="1802" width="10.6640625" style="1120" customWidth="1"/>
    <col min="1803" max="1803" width="13.88671875" style="1120" customWidth="1"/>
    <col min="1804" max="2048" width="11.44140625" style="1120"/>
    <col min="2049" max="2049" width="1.5546875" style="1120" customWidth="1"/>
    <col min="2050" max="2050" width="34.5546875" style="1120" customWidth="1"/>
    <col min="2051" max="2058" width="10.6640625" style="1120" customWidth="1"/>
    <col min="2059" max="2059" width="13.88671875" style="1120" customWidth="1"/>
    <col min="2060" max="2304" width="11.44140625" style="1120"/>
    <col min="2305" max="2305" width="1.5546875" style="1120" customWidth="1"/>
    <col min="2306" max="2306" width="34.5546875" style="1120" customWidth="1"/>
    <col min="2307" max="2314" width="10.6640625" style="1120" customWidth="1"/>
    <col min="2315" max="2315" width="13.88671875" style="1120" customWidth="1"/>
    <col min="2316" max="2560" width="11.44140625" style="1120"/>
    <col min="2561" max="2561" width="1.5546875" style="1120" customWidth="1"/>
    <col min="2562" max="2562" width="34.5546875" style="1120" customWidth="1"/>
    <col min="2563" max="2570" width="10.6640625" style="1120" customWidth="1"/>
    <col min="2571" max="2571" width="13.88671875" style="1120" customWidth="1"/>
    <col min="2572" max="2816" width="11.44140625" style="1120"/>
    <col min="2817" max="2817" width="1.5546875" style="1120" customWidth="1"/>
    <col min="2818" max="2818" width="34.5546875" style="1120" customWidth="1"/>
    <col min="2819" max="2826" width="10.6640625" style="1120" customWidth="1"/>
    <col min="2827" max="2827" width="13.88671875" style="1120" customWidth="1"/>
    <col min="2828" max="3072" width="11.44140625" style="1120"/>
    <col min="3073" max="3073" width="1.5546875" style="1120" customWidth="1"/>
    <col min="3074" max="3074" width="34.5546875" style="1120" customWidth="1"/>
    <col min="3075" max="3082" width="10.6640625" style="1120" customWidth="1"/>
    <col min="3083" max="3083" width="13.88671875" style="1120" customWidth="1"/>
    <col min="3084" max="3328" width="11.44140625" style="1120"/>
    <col min="3329" max="3329" width="1.5546875" style="1120" customWidth="1"/>
    <col min="3330" max="3330" width="34.5546875" style="1120" customWidth="1"/>
    <col min="3331" max="3338" width="10.6640625" style="1120" customWidth="1"/>
    <col min="3339" max="3339" width="13.88671875" style="1120" customWidth="1"/>
    <col min="3340" max="3584" width="11.44140625" style="1120"/>
    <col min="3585" max="3585" width="1.5546875" style="1120" customWidth="1"/>
    <col min="3586" max="3586" width="34.5546875" style="1120" customWidth="1"/>
    <col min="3587" max="3594" width="10.6640625" style="1120" customWidth="1"/>
    <col min="3595" max="3595" width="13.88671875" style="1120" customWidth="1"/>
    <col min="3596" max="3840" width="11.44140625" style="1120"/>
    <col min="3841" max="3841" width="1.5546875" style="1120" customWidth="1"/>
    <col min="3842" max="3842" width="34.5546875" style="1120" customWidth="1"/>
    <col min="3843" max="3850" width="10.6640625" style="1120" customWidth="1"/>
    <col min="3851" max="3851" width="13.88671875" style="1120" customWidth="1"/>
    <col min="3852" max="4096" width="11.44140625" style="1120"/>
    <col min="4097" max="4097" width="1.5546875" style="1120" customWidth="1"/>
    <col min="4098" max="4098" width="34.5546875" style="1120" customWidth="1"/>
    <col min="4099" max="4106" width="10.6640625" style="1120" customWidth="1"/>
    <col min="4107" max="4107" width="13.88671875" style="1120" customWidth="1"/>
    <col min="4108" max="4352" width="11.44140625" style="1120"/>
    <col min="4353" max="4353" width="1.5546875" style="1120" customWidth="1"/>
    <col min="4354" max="4354" width="34.5546875" style="1120" customWidth="1"/>
    <col min="4355" max="4362" width="10.6640625" style="1120" customWidth="1"/>
    <col min="4363" max="4363" width="13.88671875" style="1120" customWidth="1"/>
    <col min="4364" max="4608" width="11.44140625" style="1120"/>
    <col min="4609" max="4609" width="1.5546875" style="1120" customWidth="1"/>
    <col min="4610" max="4610" width="34.5546875" style="1120" customWidth="1"/>
    <col min="4611" max="4618" width="10.6640625" style="1120" customWidth="1"/>
    <col min="4619" max="4619" width="13.88671875" style="1120" customWidth="1"/>
    <col min="4620" max="4864" width="11.44140625" style="1120"/>
    <col min="4865" max="4865" width="1.5546875" style="1120" customWidth="1"/>
    <col min="4866" max="4866" width="34.5546875" style="1120" customWidth="1"/>
    <col min="4867" max="4874" width="10.6640625" style="1120" customWidth="1"/>
    <col min="4875" max="4875" width="13.88671875" style="1120" customWidth="1"/>
    <col min="4876" max="5120" width="11.44140625" style="1120"/>
    <col min="5121" max="5121" width="1.5546875" style="1120" customWidth="1"/>
    <col min="5122" max="5122" width="34.5546875" style="1120" customWidth="1"/>
    <col min="5123" max="5130" width="10.6640625" style="1120" customWidth="1"/>
    <col min="5131" max="5131" width="13.88671875" style="1120" customWidth="1"/>
    <col min="5132" max="5376" width="11.44140625" style="1120"/>
    <col min="5377" max="5377" width="1.5546875" style="1120" customWidth="1"/>
    <col min="5378" max="5378" width="34.5546875" style="1120" customWidth="1"/>
    <col min="5379" max="5386" width="10.6640625" style="1120" customWidth="1"/>
    <col min="5387" max="5387" width="13.88671875" style="1120" customWidth="1"/>
    <col min="5388" max="5632" width="11.44140625" style="1120"/>
    <col min="5633" max="5633" width="1.5546875" style="1120" customWidth="1"/>
    <col min="5634" max="5634" width="34.5546875" style="1120" customWidth="1"/>
    <col min="5635" max="5642" width="10.6640625" style="1120" customWidth="1"/>
    <col min="5643" max="5643" width="13.88671875" style="1120" customWidth="1"/>
    <col min="5644" max="5888" width="11.44140625" style="1120"/>
    <col min="5889" max="5889" width="1.5546875" style="1120" customWidth="1"/>
    <col min="5890" max="5890" width="34.5546875" style="1120" customWidth="1"/>
    <col min="5891" max="5898" width="10.6640625" style="1120" customWidth="1"/>
    <col min="5899" max="5899" width="13.88671875" style="1120" customWidth="1"/>
    <col min="5900" max="6144" width="11.44140625" style="1120"/>
    <col min="6145" max="6145" width="1.5546875" style="1120" customWidth="1"/>
    <col min="6146" max="6146" width="34.5546875" style="1120" customWidth="1"/>
    <col min="6147" max="6154" width="10.6640625" style="1120" customWidth="1"/>
    <col min="6155" max="6155" width="13.88671875" style="1120" customWidth="1"/>
    <col min="6156" max="6400" width="11.44140625" style="1120"/>
    <col min="6401" max="6401" width="1.5546875" style="1120" customWidth="1"/>
    <col min="6402" max="6402" width="34.5546875" style="1120" customWidth="1"/>
    <col min="6403" max="6410" width="10.6640625" style="1120" customWidth="1"/>
    <col min="6411" max="6411" width="13.88671875" style="1120" customWidth="1"/>
    <col min="6412" max="6656" width="11.44140625" style="1120"/>
    <col min="6657" max="6657" width="1.5546875" style="1120" customWidth="1"/>
    <col min="6658" max="6658" width="34.5546875" style="1120" customWidth="1"/>
    <col min="6659" max="6666" width="10.6640625" style="1120" customWidth="1"/>
    <col min="6667" max="6667" width="13.88671875" style="1120" customWidth="1"/>
    <col min="6668" max="6912" width="11.44140625" style="1120"/>
    <col min="6913" max="6913" width="1.5546875" style="1120" customWidth="1"/>
    <col min="6914" max="6914" width="34.5546875" style="1120" customWidth="1"/>
    <col min="6915" max="6922" width="10.6640625" style="1120" customWidth="1"/>
    <col min="6923" max="6923" width="13.88671875" style="1120" customWidth="1"/>
    <col min="6924" max="7168" width="11.44140625" style="1120"/>
    <col min="7169" max="7169" width="1.5546875" style="1120" customWidth="1"/>
    <col min="7170" max="7170" width="34.5546875" style="1120" customWidth="1"/>
    <col min="7171" max="7178" width="10.6640625" style="1120" customWidth="1"/>
    <col min="7179" max="7179" width="13.88671875" style="1120" customWidth="1"/>
    <col min="7180" max="7424" width="11.44140625" style="1120"/>
    <col min="7425" max="7425" width="1.5546875" style="1120" customWidth="1"/>
    <col min="7426" max="7426" width="34.5546875" style="1120" customWidth="1"/>
    <col min="7427" max="7434" width="10.6640625" style="1120" customWidth="1"/>
    <col min="7435" max="7435" width="13.88671875" style="1120" customWidth="1"/>
    <col min="7436" max="7680" width="11.44140625" style="1120"/>
    <col min="7681" max="7681" width="1.5546875" style="1120" customWidth="1"/>
    <col min="7682" max="7682" width="34.5546875" style="1120" customWidth="1"/>
    <col min="7683" max="7690" width="10.6640625" style="1120" customWidth="1"/>
    <col min="7691" max="7691" width="13.88671875" style="1120" customWidth="1"/>
    <col min="7692" max="7936" width="11.44140625" style="1120"/>
    <col min="7937" max="7937" width="1.5546875" style="1120" customWidth="1"/>
    <col min="7938" max="7938" width="34.5546875" style="1120" customWidth="1"/>
    <col min="7939" max="7946" width="10.6640625" style="1120" customWidth="1"/>
    <col min="7947" max="7947" width="13.88671875" style="1120" customWidth="1"/>
    <col min="7948" max="8192" width="11.44140625" style="1120"/>
    <col min="8193" max="8193" width="1.5546875" style="1120" customWidth="1"/>
    <col min="8194" max="8194" width="34.5546875" style="1120" customWidth="1"/>
    <col min="8195" max="8202" width="10.6640625" style="1120" customWidth="1"/>
    <col min="8203" max="8203" width="13.88671875" style="1120" customWidth="1"/>
    <col min="8204" max="8448" width="11.44140625" style="1120"/>
    <col min="8449" max="8449" width="1.5546875" style="1120" customWidth="1"/>
    <col min="8450" max="8450" width="34.5546875" style="1120" customWidth="1"/>
    <col min="8451" max="8458" width="10.6640625" style="1120" customWidth="1"/>
    <col min="8459" max="8459" width="13.88671875" style="1120" customWidth="1"/>
    <col min="8460" max="8704" width="11.44140625" style="1120"/>
    <col min="8705" max="8705" width="1.5546875" style="1120" customWidth="1"/>
    <col min="8706" max="8706" width="34.5546875" style="1120" customWidth="1"/>
    <col min="8707" max="8714" width="10.6640625" style="1120" customWidth="1"/>
    <col min="8715" max="8715" width="13.88671875" style="1120" customWidth="1"/>
    <col min="8716" max="8960" width="11.44140625" style="1120"/>
    <col min="8961" max="8961" width="1.5546875" style="1120" customWidth="1"/>
    <col min="8962" max="8962" width="34.5546875" style="1120" customWidth="1"/>
    <col min="8963" max="8970" width="10.6640625" style="1120" customWidth="1"/>
    <col min="8971" max="8971" width="13.88671875" style="1120" customWidth="1"/>
    <col min="8972" max="9216" width="11.44140625" style="1120"/>
    <col min="9217" max="9217" width="1.5546875" style="1120" customWidth="1"/>
    <col min="9218" max="9218" width="34.5546875" style="1120" customWidth="1"/>
    <col min="9219" max="9226" width="10.6640625" style="1120" customWidth="1"/>
    <col min="9227" max="9227" width="13.88671875" style="1120" customWidth="1"/>
    <col min="9228" max="9472" width="11.44140625" style="1120"/>
    <col min="9473" max="9473" width="1.5546875" style="1120" customWidth="1"/>
    <col min="9474" max="9474" width="34.5546875" style="1120" customWidth="1"/>
    <col min="9475" max="9482" width="10.6640625" style="1120" customWidth="1"/>
    <col min="9483" max="9483" width="13.88671875" style="1120" customWidth="1"/>
    <col min="9484" max="9728" width="11.44140625" style="1120"/>
    <col min="9729" max="9729" width="1.5546875" style="1120" customWidth="1"/>
    <col min="9730" max="9730" width="34.5546875" style="1120" customWidth="1"/>
    <col min="9731" max="9738" width="10.6640625" style="1120" customWidth="1"/>
    <col min="9739" max="9739" width="13.88671875" style="1120" customWidth="1"/>
    <col min="9740" max="9984" width="11.44140625" style="1120"/>
    <col min="9985" max="9985" width="1.5546875" style="1120" customWidth="1"/>
    <col min="9986" max="9986" width="34.5546875" style="1120" customWidth="1"/>
    <col min="9987" max="9994" width="10.6640625" style="1120" customWidth="1"/>
    <col min="9995" max="9995" width="13.88671875" style="1120" customWidth="1"/>
    <col min="9996" max="10240" width="11.44140625" style="1120"/>
    <col min="10241" max="10241" width="1.5546875" style="1120" customWidth="1"/>
    <col min="10242" max="10242" width="34.5546875" style="1120" customWidth="1"/>
    <col min="10243" max="10250" width="10.6640625" style="1120" customWidth="1"/>
    <col min="10251" max="10251" width="13.88671875" style="1120" customWidth="1"/>
    <col min="10252" max="10496" width="11.44140625" style="1120"/>
    <col min="10497" max="10497" width="1.5546875" style="1120" customWidth="1"/>
    <col min="10498" max="10498" width="34.5546875" style="1120" customWidth="1"/>
    <col min="10499" max="10506" width="10.6640625" style="1120" customWidth="1"/>
    <col min="10507" max="10507" width="13.88671875" style="1120" customWidth="1"/>
    <col min="10508" max="10752" width="11.44140625" style="1120"/>
    <col min="10753" max="10753" width="1.5546875" style="1120" customWidth="1"/>
    <col min="10754" max="10754" width="34.5546875" style="1120" customWidth="1"/>
    <col min="10755" max="10762" width="10.6640625" style="1120" customWidth="1"/>
    <col min="10763" max="10763" width="13.88671875" style="1120" customWidth="1"/>
    <col min="10764" max="11008" width="11.44140625" style="1120"/>
    <col min="11009" max="11009" width="1.5546875" style="1120" customWidth="1"/>
    <col min="11010" max="11010" width="34.5546875" style="1120" customWidth="1"/>
    <col min="11011" max="11018" width="10.6640625" style="1120" customWidth="1"/>
    <col min="11019" max="11019" width="13.88671875" style="1120" customWidth="1"/>
    <col min="11020" max="11264" width="11.44140625" style="1120"/>
    <col min="11265" max="11265" width="1.5546875" style="1120" customWidth="1"/>
    <col min="11266" max="11266" width="34.5546875" style="1120" customWidth="1"/>
    <col min="11267" max="11274" width="10.6640625" style="1120" customWidth="1"/>
    <col min="11275" max="11275" width="13.88671875" style="1120" customWidth="1"/>
    <col min="11276" max="11520" width="11.44140625" style="1120"/>
    <col min="11521" max="11521" width="1.5546875" style="1120" customWidth="1"/>
    <col min="11522" max="11522" width="34.5546875" style="1120" customWidth="1"/>
    <col min="11523" max="11530" width="10.6640625" style="1120" customWidth="1"/>
    <col min="11531" max="11531" width="13.88671875" style="1120" customWidth="1"/>
    <col min="11532" max="11776" width="11.44140625" style="1120"/>
    <col min="11777" max="11777" width="1.5546875" style="1120" customWidth="1"/>
    <col min="11778" max="11778" width="34.5546875" style="1120" customWidth="1"/>
    <col min="11779" max="11786" width="10.6640625" style="1120" customWidth="1"/>
    <col min="11787" max="11787" width="13.88671875" style="1120" customWidth="1"/>
    <col min="11788" max="12032" width="11.44140625" style="1120"/>
    <col min="12033" max="12033" width="1.5546875" style="1120" customWidth="1"/>
    <col min="12034" max="12034" width="34.5546875" style="1120" customWidth="1"/>
    <col min="12035" max="12042" width="10.6640625" style="1120" customWidth="1"/>
    <col min="12043" max="12043" width="13.88671875" style="1120" customWidth="1"/>
    <col min="12044" max="12288" width="11.44140625" style="1120"/>
    <col min="12289" max="12289" width="1.5546875" style="1120" customWidth="1"/>
    <col min="12290" max="12290" width="34.5546875" style="1120" customWidth="1"/>
    <col min="12291" max="12298" width="10.6640625" style="1120" customWidth="1"/>
    <col min="12299" max="12299" width="13.88671875" style="1120" customWidth="1"/>
    <col min="12300" max="12544" width="11.44140625" style="1120"/>
    <col min="12545" max="12545" width="1.5546875" style="1120" customWidth="1"/>
    <col min="12546" max="12546" width="34.5546875" style="1120" customWidth="1"/>
    <col min="12547" max="12554" width="10.6640625" style="1120" customWidth="1"/>
    <col min="12555" max="12555" width="13.88671875" style="1120" customWidth="1"/>
    <col min="12556" max="12800" width="11.44140625" style="1120"/>
    <col min="12801" max="12801" width="1.5546875" style="1120" customWidth="1"/>
    <col min="12802" max="12802" width="34.5546875" style="1120" customWidth="1"/>
    <col min="12803" max="12810" width="10.6640625" style="1120" customWidth="1"/>
    <col min="12811" max="12811" width="13.88671875" style="1120" customWidth="1"/>
    <col min="12812" max="13056" width="11.44140625" style="1120"/>
    <col min="13057" max="13057" width="1.5546875" style="1120" customWidth="1"/>
    <col min="13058" max="13058" width="34.5546875" style="1120" customWidth="1"/>
    <col min="13059" max="13066" width="10.6640625" style="1120" customWidth="1"/>
    <col min="13067" max="13067" width="13.88671875" style="1120" customWidth="1"/>
    <col min="13068" max="13312" width="11.44140625" style="1120"/>
    <col min="13313" max="13313" width="1.5546875" style="1120" customWidth="1"/>
    <col min="13314" max="13314" width="34.5546875" style="1120" customWidth="1"/>
    <col min="13315" max="13322" width="10.6640625" style="1120" customWidth="1"/>
    <col min="13323" max="13323" width="13.88671875" style="1120" customWidth="1"/>
    <col min="13324" max="13568" width="11.44140625" style="1120"/>
    <col min="13569" max="13569" width="1.5546875" style="1120" customWidth="1"/>
    <col min="13570" max="13570" width="34.5546875" style="1120" customWidth="1"/>
    <col min="13571" max="13578" width="10.6640625" style="1120" customWidth="1"/>
    <col min="13579" max="13579" width="13.88671875" style="1120" customWidth="1"/>
    <col min="13580" max="13824" width="11.44140625" style="1120"/>
    <col min="13825" max="13825" width="1.5546875" style="1120" customWidth="1"/>
    <col min="13826" max="13826" width="34.5546875" style="1120" customWidth="1"/>
    <col min="13827" max="13834" width="10.6640625" style="1120" customWidth="1"/>
    <col min="13835" max="13835" width="13.88671875" style="1120" customWidth="1"/>
    <col min="13836" max="14080" width="11.44140625" style="1120"/>
    <col min="14081" max="14081" width="1.5546875" style="1120" customWidth="1"/>
    <col min="14082" max="14082" width="34.5546875" style="1120" customWidth="1"/>
    <col min="14083" max="14090" width="10.6640625" style="1120" customWidth="1"/>
    <col min="14091" max="14091" width="13.88671875" style="1120" customWidth="1"/>
    <col min="14092" max="14336" width="11.44140625" style="1120"/>
    <col min="14337" max="14337" width="1.5546875" style="1120" customWidth="1"/>
    <col min="14338" max="14338" width="34.5546875" style="1120" customWidth="1"/>
    <col min="14339" max="14346" width="10.6640625" style="1120" customWidth="1"/>
    <col min="14347" max="14347" width="13.88671875" style="1120" customWidth="1"/>
    <col min="14348" max="14592" width="11.44140625" style="1120"/>
    <col min="14593" max="14593" width="1.5546875" style="1120" customWidth="1"/>
    <col min="14594" max="14594" width="34.5546875" style="1120" customWidth="1"/>
    <col min="14595" max="14602" width="10.6640625" style="1120" customWidth="1"/>
    <col min="14603" max="14603" width="13.88671875" style="1120" customWidth="1"/>
    <col min="14604" max="14848" width="11.44140625" style="1120"/>
    <col min="14849" max="14849" width="1.5546875" style="1120" customWidth="1"/>
    <col min="14850" max="14850" width="34.5546875" style="1120" customWidth="1"/>
    <col min="14851" max="14858" width="10.6640625" style="1120" customWidth="1"/>
    <col min="14859" max="14859" width="13.88671875" style="1120" customWidth="1"/>
    <col min="14860" max="15104" width="11.44140625" style="1120"/>
    <col min="15105" max="15105" width="1.5546875" style="1120" customWidth="1"/>
    <col min="15106" max="15106" width="34.5546875" style="1120" customWidth="1"/>
    <col min="15107" max="15114" width="10.6640625" style="1120" customWidth="1"/>
    <col min="15115" max="15115" width="13.88671875" style="1120" customWidth="1"/>
    <col min="15116" max="15360" width="11.44140625" style="1120"/>
    <col min="15361" max="15361" width="1.5546875" style="1120" customWidth="1"/>
    <col min="15362" max="15362" width="34.5546875" style="1120" customWidth="1"/>
    <col min="15363" max="15370" width="10.6640625" style="1120" customWidth="1"/>
    <col min="15371" max="15371" width="13.88671875" style="1120" customWidth="1"/>
    <col min="15372" max="15616" width="11.44140625" style="1120"/>
    <col min="15617" max="15617" width="1.5546875" style="1120" customWidth="1"/>
    <col min="15618" max="15618" width="34.5546875" style="1120" customWidth="1"/>
    <col min="15619" max="15626" width="10.6640625" style="1120" customWidth="1"/>
    <col min="15627" max="15627" width="13.88671875" style="1120" customWidth="1"/>
    <col min="15628" max="15872" width="11.44140625" style="1120"/>
    <col min="15873" max="15873" width="1.5546875" style="1120" customWidth="1"/>
    <col min="15874" max="15874" width="34.5546875" style="1120" customWidth="1"/>
    <col min="15875" max="15882" width="10.6640625" style="1120" customWidth="1"/>
    <col min="15883" max="15883" width="13.88671875" style="1120" customWidth="1"/>
    <col min="15884" max="16128" width="11.44140625" style="1120"/>
    <col min="16129" max="16129" width="1.5546875" style="1120" customWidth="1"/>
    <col min="16130" max="16130" width="34.5546875" style="1120" customWidth="1"/>
    <col min="16131" max="16138" width="10.6640625" style="1120" customWidth="1"/>
    <col min="16139" max="16139" width="13.88671875" style="1120" customWidth="1"/>
    <col min="16140" max="16384" width="11.44140625" style="1120"/>
  </cols>
  <sheetData>
    <row r="1" spans="1:11">
      <c r="A1" s="1119"/>
      <c r="B1" s="1119" t="s">
        <v>125</v>
      </c>
      <c r="C1" s="1119"/>
    </row>
    <row r="2" spans="1:11" ht="24.6">
      <c r="A2" s="1903" t="s">
        <v>1270</v>
      </c>
      <c r="B2" s="1903"/>
      <c r="C2" s="1903"/>
      <c r="D2" s="1903"/>
      <c r="E2" s="1903"/>
      <c r="F2" s="1903"/>
      <c r="G2" s="1903"/>
    </row>
    <row r="3" spans="1:11" ht="15" thickBot="1">
      <c r="A3" s="75"/>
      <c r="B3" s="75"/>
      <c r="C3" s="75"/>
      <c r="D3" s="75"/>
      <c r="E3" s="75"/>
      <c r="F3" s="75"/>
      <c r="G3" s="75"/>
    </row>
    <row r="4" spans="1:11">
      <c r="A4" s="1904" t="s">
        <v>1271</v>
      </c>
      <c r="B4" s="1905"/>
      <c r="C4" s="1121" t="s">
        <v>1272</v>
      </c>
      <c r="D4" s="1122">
        <v>2017</v>
      </c>
      <c r="E4" s="1122">
        <v>2018</v>
      </c>
      <c r="F4" s="1122">
        <v>2019</v>
      </c>
      <c r="G4" s="1122">
        <v>2020</v>
      </c>
      <c r="H4" s="1123">
        <v>2021</v>
      </c>
      <c r="I4" s="1123">
        <v>2022</v>
      </c>
      <c r="J4" s="1123">
        <v>2023</v>
      </c>
      <c r="K4" s="1123" t="s">
        <v>1273</v>
      </c>
    </row>
    <row r="5" spans="1:11">
      <c r="A5" s="1124" t="s">
        <v>1274</v>
      </c>
      <c r="B5" s="1125"/>
      <c r="C5" s="1126">
        <v>67.813770000000005</v>
      </c>
      <c r="D5" s="1126">
        <v>67.283169999999998</v>
      </c>
      <c r="E5" s="1126">
        <v>67.057429999999997</v>
      </c>
      <c r="F5" s="1126">
        <v>67.015079999999998</v>
      </c>
      <c r="G5" s="1126">
        <v>66.938069999999996</v>
      </c>
      <c r="H5" s="1126">
        <v>66.828620000000001</v>
      </c>
      <c r="I5" s="1127">
        <v>66.967789999999994</v>
      </c>
      <c r="J5" s="1127">
        <v>67.032399999999996</v>
      </c>
      <c r="K5" s="1127">
        <v>67.07987</v>
      </c>
    </row>
    <row r="6" spans="1:11">
      <c r="A6" s="1124"/>
      <c r="B6" s="1128" t="s">
        <v>116</v>
      </c>
      <c r="C6" s="1129">
        <v>67.50273</v>
      </c>
      <c r="D6" s="1129">
        <v>67.024289999999993</v>
      </c>
      <c r="E6" s="1129">
        <v>66.857960000000006</v>
      </c>
      <c r="F6" s="1129">
        <v>66.75806</v>
      </c>
      <c r="G6" s="1129">
        <v>66.808750000000003</v>
      </c>
      <c r="H6" s="1129">
        <v>66.723789999999994</v>
      </c>
      <c r="I6" s="1130">
        <v>66.837050000000005</v>
      </c>
      <c r="J6" s="1130">
        <v>66.938320000000004</v>
      </c>
      <c r="K6" s="1130">
        <v>66.892099999999999</v>
      </c>
    </row>
    <row r="7" spans="1:11">
      <c r="A7" s="1131"/>
      <c r="B7" s="1132" t="s">
        <v>115</v>
      </c>
      <c r="C7" s="1133">
        <v>67.888260000000002</v>
      </c>
      <c r="D7" s="1133">
        <v>67.367090000000005</v>
      </c>
      <c r="E7" s="1133">
        <v>67.130139999999997</v>
      </c>
      <c r="F7" s="1133">
        <v>67.111869999999996</v>
      </c>
      <c r="G7" s="1133">
        <v>66.989109999999997</v>
      </c>
      <c r="H7" s="1133">
        <v>66.879769999999994</v>
      </c>
      <c r="I7" s="1134">
        <v>67.035849999999996</v>
      </c>
      <c r="J7" s="1134">
        <v>67.079700000000003</v>
      </c>
      <c r="K7" s="1134">
        <v>67.187280000000001</v>
      </c>
    </row>
    <row r="8" spans="1:11">
      <c r="A8" s="1124" t="s">
        <v>1275</v>
      </c>
      <c r="B8" s="1135"/>
      <c r="C8" s="1136">
        <v>58.963479999999997</v>
      </c>
      <c r="D8" s="1136">
        <v>58.606319999999997</v>
      </c>
      <c r="E8" s="1136">
        <v>55.922989999999999</v>
      </c>
      <c r="F8" s="1136">
        <v>54.441780000000001</v>
      </c>
      <c r="G8" s="1136">
        <v>60.242269999999998</v>
      </c>
      <c r="H8" s="1136">
        <v>60.044930000000001</v>
      </c>
      <c r="I8" s="1127">
        <v>59.380510000000001</v>
      </c>
      <c r="J8" s="1127">
        <v>60.297269999999997</v>
      </c>
      <c r="K8" s="1127">
        <v>60.01135</v>
      </c>
    </row>
    <row r="9" spans="1:11">
      <c r="A9" s="1124"/>
      <c r="B9" s="1128" t="s">
        <v>116</v>
      </c>
      <c r="C9" s="1129">
        <v>59.148949999999999</v>
      </c>
      <c r="D9" s="1129">
        <v>58.879159999999999</v>
      </c>
      <c r="E9" s="1129">
        <v>55.351089999999999</v>
      </c>
      <c r="F9" s="1129">
        <v>53.68544</v>
      </c>
      <c r="G9" s="1129">
        <v>58.883209999999998</v>
      </c>
      <c r="H9" s="1129">
        <v>59.285420000000002</v>
      </c>
      <c r="I9" s="1130">
        <v>60.532640000000001</v>
      </c>
      <c r="J9" s="1130">
        <v>59.248100000000001</v>
      </c>
      <c r="K9" s="1130">
        <v>58.97166</v>
      </c>
    </row>
    <row r="10" spans="1:11">
      <c r="A10" s="1131"/>
      <c r="B10" s="1132" t="s">
        <v>115</v>
      </c>
      <c r="C10" s="1133">
        <v>58.921219999999998</v>
      </c>
      <c r="D10" s="1133">
        <v>58.52816</v>
      </c>
      <c r="E10" s="1133">
        <v>56.150469999999999</v>
      </c>
      <c r="F10" s="1133">
        <v>54.848190000000002</v>
      </c>
      <c r="G10" s="1133">
        <v>60.724519999999998</v>
      </c>
      <c r="H10" s="1133">
        <v>60.437510000000003</v>
      </c>
      <c r="I10" s="1134">
        <v>58.922440000000002</v>
      </c>
      <c r="J10" s="1134">
        <v>60.654940000000003</v>
      </c>
      <c r="K10" s="1134">
        <v>60.24239</v>
      </c>
    </row>
    <row r="11" spans="1:11">
      <c r="A11" s="1124" t="s">
        <v>1276</v>
      </c>
      <c r="B11" s="1124"/>
      <c r="C11" s="1137">
        <v>57.962710000000001</v>
      </c>
      <c r="D11" s="1137">
        <v>57.666040000000002</v>
      </c>
      <c r="E11" s="1137">
        <v>57.187309999999997</v>
      </c>
      <c r="F11" s="1137">
        <v>56.834359999999997</v>
      </c>
      <c r="G11" s="1137">
        <v>56.36683</v>
      </c>
      <c r="H11" s="1137">
        <v>56.086880000000001</v>
      </c>
      <c r="I11" s="1127">
        <v>55.469679999999997</v>
      </c>
      <c r="J11" s="1127">
        <v>55.548000000000002</v>
      </c>
      <c r="K11" s="1127">
        <v>55.65016</v>
      </c>
    </row>
    <row r="12" spans="1:11">
      <c r="A12" s="1124"/>
      <c r="B12" s="1128" t="s">
        <v>116</v>
      </c>
      <c r="C12" s="1129">
        <v>55.96425</v>
      </c>
      <c r="D12" s="1129">
        <v>55.688389999999998</v>
      </c>
      <c r="E12" s="1129">
        <v>55.232509999999998</v>
      </c>
      <c r="F12" s="1129">
        <v>54.790100000000002</v>
      </c>
      <c r="G12" s="1129">
        <v>54.225700000000003</v>
      </c>
      <c r="H12" s="1129">
        <v>54.810510000000001</v>
      </c>
      <c r="I12" s="1130">
        <v>55.12941</v>
      </c>
      <c r="J12" s="1130">
        <v>55.170879999999997</v>
      </c>
      <c r="K12" s="1130">
        <v>55.231670000000001</v>
      </c>
    </row>
    <row r="13" spans="1:11">
      <c r="A13" s="1131"/>
      <c r="B13" s="1132" t="s">
        <v>115</v>
      </c>
      <c r="C13" s="1133">
        <v>59.21331</v>
      </c>
      <c r="D13" s="1133">
        <v>58.953389999999999</v>
      </c>
      <c r="E13" s="1133">
        <v>58.603290000000001</v>
      </c>
      <c r="F13" s="1133">
        <v>58.301430000000003</v>
      </c>
      <c r="G13" s="1133">
        <v>57.826450000000001</v>
      </c>
      <c r="H13" s="1133">
        <v>56.775030000000001</v>
      </c>
      <c r="I13" s="1134">
        <v>55.621250000000003</v>
      </c>
      <c r="J13" s="1134">
        <v>55.733559999999997</v>
      </c>
      <c r="K13" s="1134">
        <v>55.885269999999998</v>
      </c>
    </row>
    <row r="14" spans="1:11">
      <c r="A14" s="1124" t="s">
        <v>1277</v>
      </c>
      <c r="B14" s="1124"/>
      <c r="C14" s="1137">
        <v>60.003729999999997</v>
      </c>
      <c r="D14" s="1137">
        <v>59.920050000000003</v>
      </c>
      <c r="E14" s="1137">
        <v>59.723579999999998</v>
      </c>
      <c r="F14" s="1137">
        <v>59.737369999999999</v>
      </c>
      <c r="G14" s="1137">
        <v>60.696550000000002</v>
      </c>
      <c r="H14" s="1137">
        <v>59.860579999999999</v>
      </c>
      <c r="I14" s="1127">
        <v>58.86177</v>
      </c>
      <c r="J14" s="1127">
        <v>58.45485</v>
      </c>
      <c r="K14" s="1127">
        <v>57.470260000000003</v>
      </c>
    </row>
    <row r="15" spans="1:11">
      <c r="A15" s="1124"/>
      <c r="B15" s="1128" t="s">
        <v>116</v>
      </c>
      <c r="C15" s="1129">
        <v>57.148069999999997</v>
      </c>
      <c r="D15" s="1129">
        <v>58.154530000000001</v>
      </c>
      <c r="E15" s="1129">
        <v>58.82011</v>
      </c>
      <c r="F15" s="1129">
        <v>61.077030000000001</v>
      </c>
      <c r="G15" s="1129">
        <v>62.261310000000002</v>
      </c>
      <c r="H15" s="1129">
        <v>62.896619999999999</v>
      </c>
      <c r="I15" s="1130">
        <v>62.167349999999999</v>
      </c>
      <c r="J15" s="1130">
        <v>64.323930000000004</v>
      </c>
      <c r="K15" s="1130">
        <v>63.226739999999999</v>
      </c>
    </row>
    <row r="16" spans="1:11">
      <c r="A16" s="1131"/>
      <c r="B16" s="1132" t="s">
        <v>115</v>
      </c>
      <c r="C16" s="1133">
        <v>60.517209999999999</v>
      </c>
      <c r="D16" s="1133">
        <v>60.09592</v>
      </c>
      <c r="E16" s="1133">
        <v>59.805070000000001</v>
      </c>
      <c r="F16" s="1133">
        <v>59.58108</v>
      </c>
      <c r="G16" s="1133">
        <v>60.291550000000001</v>
      </c>
      <c r="H16" s="1133">
        <v>59.269489999999998</v>
      </c>
      <c r="I16" s="1134">
        <v>58.33623</v>
      </c>
      <c r="J16" s="1134">
        <v>57.901159999999997</v>
      </c>
      <c r="K16" s="1134">
        <v>57.129899999999999</v>
      </c>
    </row>
    <row r="17" spans="1:11">
      <c r="A17" s="1138" t="s">
        <v>120</v>
      </c>
      <c r="B17" s="1139"/>
      <c r="C17" s="1137">
        <v>61.71414</v>
      </c>
      <c r="D17" s="1137">
        <v>60.017569999999999</v>
      </c>
      <c r="E17" s="1137">
        <v>59.436909999999997</v>
      </c>
      <c r="F17" s="1137">
        <v>59.48133</v>
      </c>
      <c r="G17" s="1137">
        <v>59.536110000000001</v>
      </c>
      <c r="H17" s="1137">
        <v>58.078719999999997</v>
      </c>
      <c r="I17" s="1127">
        <v>58.738700000000001</v>
      </c>
      <c r="J17" s="1127">
        <v>59.820810000000002</v>
      </c>
      <c r="K17" s="1127">
        <v>60.358260000000001</v>
      </c>
    </row>
    <row r="18" spans="1:11">
      <c r="A18" s="1124"/>
      <c r="B18" s="1128" t="s">
        <v>116</v>
      </c>
      <c r="C18" s="1129">
        <v>58.704500000000003</v>
      </c>
      <c r="D18" s="1129">
        <v>57.60745</v>
      </c>
      <c r="E18" s="1129">
        <v>57.123629999999999</v>
      </c>
      <c r="F18" s="1129">
        <v>57.111690000000003</v>
      </c>
      <c r="G18" s="1129">
        <v>57.141330000000004</v>
      </c>
      <c r="H18" s="1129">
        <v>56.911830000000002</v>
      </c>
      <c r="I18" s="1130">
        <v>58.732489999999999</v>
      </c>
      <c r="J18" s="1130">
        <v>59.637860000000003</v>
      </c>
      <c r="K18" s="1130">
        <v>60.157580000000003</v>
      </c>
    </row>
    <row r="19" spans="1:11" ht="15" thickBot="1">
      <c r="A19" s="1131"/>
      <c r="B19" s="1132" t="s">
        <v>115</v>
      </c>
      <c r="C19" s="1133">
        <v>63.066420000000001</v>
      </c>
      <c r="D19" s="1133">
        <v>61.339109999999998</v>
      </c>
      <c r="E19" s="1133">
        <v>60.847769999999997</v>
      </c>
      <c r="F19" s="1133">
        <v>60.891530000000003</v>
      </c>
      <c r="G19" s="1133">
        <v>60.922110000000004</v>
      </c>
      <c r="H19" s="1140">
        <v>58.692610000000002</v>
      </c>
      <c r="I19" s="1141">
        <v>58.741570000000003</v>
      </c>
      <c r="J19" s="1141">
        <v>59.909570000000002</v>
      </c>
      <c r="K19" s="1141">
        <v>60.467739999999999</v>
      </c>
    </row>
    <row r="20" spans="1:11">
      <c r="A20" s="1906" t="s">
        <v>1278</v>
      </c>
      <c r="B20" s="1906"/>
      <c r="C20" s="1906"/>
      <c r="D20" s="1906"/>
      <c r="E20" s="1906"/>
      <c r="F20" s="1906"/>
      <c r="G20" s="1906"/>
      <c r="H20" s="1142"/>
    </row>
    <row r="21" spans="1:11" ht="29.25" customHeight="1">
      <c r="A21" s="1907" t="s">
        <v>1279</v>
      </c>
      <c r="B21" s="1907"/>
      <c r="C21" s="1907"/>
      <c r="D21" s="1907"/>
      <c r="E21" s="1907"/>
      <c r="F21" s="1907"/>
      <c r="G21" s="1907"/>
    </row>
    <row r="22" spans="1:11">
      <c r="A22" s="1908" t="s">
        <v>1280</v>
      </c>
      <c r="B22" s="1908"/>
      <c r="C22" s="1908"/>
      <c r="D22" s="1908"/>
      <c r="E22" s="1908"/>
      <c r="F22" s="1908"/>
      <c r="G22" s="1908"/>
    </row>
    <row r="23" spans="1:11">
      <c r="A23" s="1144" t="s">
        <v>1281</v>
      </c>
      <c r="B23" s="1143"/>
      <c r="C23" s="1143"/>
      <c r="D23" s="1143"/>
      <c r="E23" s="1143"/>
      <c r="F23" s="1143"/>
      <c r="G23" s="1143"/>
    </row>
    <row r="24" spans="1:11">
      <c r="A24" s="1144" t="s">
        <v>1282</v>
      </c>
      <c r="B24" s="1145"/>
      <c r="C24" s="1145"/>
      <c r="D24" s="1145"/>
      <c r="E24" s="1145"/>
      <c r="F24" s="1145"/>
      <c r="G24" s="1145"/>
    </row>
    <row r="25" spans="1:11">
      <c r="A25" s="1095"/>
    </row>
    <row r="181" spans="4:4">
      <c r="D181" s="1120" t="s">
        <v>193</v>
      </c>
    </row>
  </sheetData>
  <mergeCells count="5">
    <mergeCell ref="A2:G2"/>
    <mergeCell ref="A4:B4"/>
    <mergeCell ref="A20:G20"/>
    <mergeCell ref="A21:G21"/>
    <mergeCell ref="A22:G22"/>
  </mergeCells>
  <hyperlinks>
    <hyperlink ref="B1" location="Índice!A1" display="Volver al Índice " xr:uid="{38AB6A0E-6EF0-4B09-A1C5-06E0318EE1F8}"/>
  </hyperlinks>
  <printOptions horizontalCentered="1" verticalCentered="1"/>
  <pageMargins left="0.31496062992125984" right="0.31496062992125984" top="0.35433070866141736" bottom="0.35433070866141736" header="0.31496062992125984" footer="0.31496062992125984"/>
  <pageSetup paperSize="9" scale="75" fitToHeight="0" orientation="landscape" r:id="rId1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24E559-DD98-4ABC-8B48-89AA461AE8B3}">
  <sheetPr codeName="Hoja57">
    <pageSetUpPr fitToPage="1"/>
  </sheetPr>
  <dimension ref="A1:AA221"/>
  <sheetViews>
    <sheetView showGridLines="0" zoomScale="80" zoomScaleNormal="80" workbookViewId="0">
      <pane ySplit="6" topLeftCell="A50" activePane="bottomLeft" state="frozen"/>
      <selection activeCell="H17" sqref="H17"/>
      <selection pane="bottomLeft"/>
    </sheetView>
  </sheetViews>
  <sheetFormatPr baseColWidth="10" defaultColWidth="11.44140625" defaultRowHeight="13.2" outlineLevelRow="1"/>
  <cols>
    <col min="1" max="2" width="1.6640625" style="1085" customWidth="1"/>
    <col min="3" max="3" width="2.44140625" style="1085" customWidth="1"/>
    <col min="4" max="4" width="40.44140625" style="1085" customWidth="1"/>
    <col min="5" max="10" width="11" style="1085" customWidth="1"/>
    <col min="11" max="11" width="12.33203125" style="1085" customWidth="1"/>
    <col min="12" max="12" width="10.33203125" style="1085" customWidth="1"/>
    <col min="13" max="256" width="11.44140625" style="1085"/>
    <col min="257" max="258" width="1.6640625" style="1085" customWidth="1"/>
    <col min="259" max="259" width="2.44140625" style="1085" customWidth="1"/>
    <col min="260" max="260" width="40.44140625" style="1085" customWidth="1"/>
    <col min="261" max="266" width="11" style="1085" customWidth="1"/>
    <col min="267" max="267" width="12.33203125" style="1085" customWidth="1"/>
    <col min="268" max="268" width="10.33203125" style="1085" customWidth="1"/>
    <col min="269" max="512" width="11.44140625" style="1085"/>
    <col min="513" max="514" width="1.6640625" style="1085" customWidth="1"/>
    <col min="515" max="515" width="2.44140625" style="1085" customWidth="1"/>
    <col min="516" max="516" width="40.44140625" style="1085" customWidth="1"/>
    <col min="517" max="522" width="11" style="1085" customWidth="1"/>
    <col min="523" max="523" width="12.33203125" style="1085" customWidth="1"/>
    <col min="524" max="524" width="10.33203125" style="1085" customWidth="1"/>
    <col min="525" max="768" width="11.44140625" style="1085"/>
    <col min="769" max="770" width="1.6640625" style="1085" customWidth="1"/>
    <col min="771" max="771" width="2.44140625" style="1085" customWidth="1"/>
    <col min="772" max="772" width="40.44140625" style="1085" customWidth="1"/>
    <col min="773" max="778" width="11" style="1085" customWidth="1"/>
    <col min="779" max="779" width="12.33203125" style="1085" customWidth="1"/>
    <col min="780" max="780" width="10.33203125" style="1085" customWidth="1"/>
    <col min="781" max="1024" width="11.44140625" style="1085"/>
    <col min="1025" max="1026" width="1.6640625" style="1085" customWidth="1"/>
    <col min="1027" max="1027" width="2.44140625" style="1085" customWidth="1"/>
    <col min="1028" max="1028" width="40.44140625" style="1085" customWidth="1"/>
    <col min="1029" max="1034" width="11" style="1085" customWidth="1"/>
    <col min="1035" max="1035" width="12.33203125" style="1085" customWidth="1"/>
    <col min="1036" max="1036" width="10.33203125" style="1085" customWidth="1"/>
    <col min="1037" max="1280" width="11.44140625" style="1085"/>
    <col min="1281" max="1282" width="1.6640625" style="1085" customWidth="1"/>
    <col min="1283" max="1283" width="2.44140625" style="1085" customWidth="1"/>
    <col min="1284" max="1284" width="40.44140625" style="1085" customWidth="1"/>
    <col min="1285" max="1290" width="11" style="1085" customWidth="1"/>
    <col min="1291" max="1291" width="12.33203125" style="1085" customWidth="1"/>
    <col min="1292" max="1292" width="10.33203125" style="1085" customWidth="1"/>
    <col min="1293" max="1536" width="11.44140625" style="1085"/>
    <col min="1537" max="1538" width="1.6640625" style="1085" customWidth="1"/>
    <col min="1539" max="1539" width="2.44140625" style="1085" customWidth="1"/>
    <col min="1540" max="1540" width="40.44140625" style="1085" customWidth="1"/>
    <col min="1541" max="1546" width="11" style="1085" customWidth="1"/>
    <col min="1547" max="1547" width="12.33203125" style="1085" customWidth="1"/>
    <col min="1548" max="1548" width="10.33203125" style="1085" customWidth="1"/>
    <col min="1549" max="1792" width="11.44140625" style="1085"/>
    <col min="1793" max="1794" width="1.6640625" style="1085" customWidth="1"/>
    <col min="1795" max="1795" width="2.44140625" style="1085" customWidth="1"/>
    <col min="1796" max="1796" width="40.44140625" style="1085" customWidth="1"/>
    <col min="1797" max="1802" width="11" style="1085" customWidth="1"/>
    <col min="1803" max="1803" width="12.33203125" style="1085" customWidth="1"/>
    <col min="1804" max="1804" width="10.33203125" style="1085" customWidth="1"/>
    <col min="1805" max="2048" width="11.44140625" style="1085"/>
    <col min="2049" max="2050" width="1.6640625" style="1085" customWidth="1"/>
    <col min="2051" max="2051" width="2.44140625" style="1085" customWidth="1"/>
    <col min="2052" max="2052" width="40.44140625" style="1085" customWidth="1"/>
    <col min="2053" max="2058" width="11" style="1085" customWidth="1"/>
    <col min="2059" max="2059" width="12.33203125" style="1085" customWidth="1"/>
    <col min="2060" max="2060" width="10.33203125" style="1085" customWidth="1"/>
    <col min="2061" max="2304" width="11.44140625" style="1085"/>
    <col min="2305" max="2306" width="1.6640625" style="1085" customWidth="1"/>
    <col min="2307" max="2307" width="2.44140625" style="1085" customWidth="1"/>
    <col min="2308" max="2308" width="40.44140625" style="1085" customWidth="1"/>
    <col min="2309" max="2314" width="11" style="1085" customWidth="1"/>
    <col min="2315" max="2315" width="12.33203125" style="1085" customWidth="1"/>
    <col min="2316" max="2316" width="10.33203125" style="1085" customWidth="1"/>
    <col min="2317" max="2560" width="11.44140625" style="1085"/>
    <col min="2561" max="2562" width="1.6640625" style="1085" customWidth="1"/>
    <col min="2563" max="2563" width="2.44140625" style="1085" customWidth="1"/>
    <col min="2564" max="2564" width="40.44140625" style="1085" customWidth="1"/>
    <col min="2565" max="2570" width="11" style="1085" customWidth="1"/>
    <col min="2571" max="2571" width="12.33203125" style="1085" customWidth="1"/>
    <col min="2572" max="2572" width="10.33203125" style="1085" customWidth="1"/>
    <col min="2573" max="2816" width="11.44140625" style="1085"/>
    <col min="2817" max="2818" width="1.6640625" style="1085" customWidth="1"/>
    <col min="2819" max="2819" width="2.44140625" style="1085" customWidth="1"/>
    <col min="2820" max="2820" width="40.44140625" style="1085" customWidth="1"/>
    <col min="2821" max="2826" width="11" style="1085" customWidth="1"/>
    <col min="2827" max="2827" width="12.33203125" style="1085" customWidth="1"/>
    <col min="2828" max="2828" width="10.33203125" style="1085" customWidth="1"/>
    <col min="2829" max="3072" width="11.44140625" style="1085"/>
    <col min="3073" max="3074" width="1.6640625" style="1085" customWidth="1"/>
    <col min="3075" max="3075" width="2.44140625" style="1085" customWidth="1"/>
    <col min="3076" max="3076" width="40.44140625" style="1085" customWidth="1"/>
    <col min="3077" max="3082" width="11" style="1085" customWidth="1"/>
    <col min="3083" max="3083" width="12.33203125" style="1085" customWidth="1"/>
    <col min="3084" max="3084" width="10.33203125" style="1085" customWidth="1"/>
    <col min="3085" max="3328" width="11.44140625" style="1085"/>
    <col min="3329" max="3330" width="1.6640625" style="1085" customWidth="1"/>
    <col min="3331" max="3331" width="2.44140625" style="1085" customWidth="1"/>
    <col min="3332" max="3332" width="40.44140625" style="1085" customWidth="1"/>
    <col min="3333" max="3338" width="11" style="1085" customWidth="1"/>
    <col min="3339" max="3339" width="12.33203125" style="1085" customWidth="1"/>
    <col min="3340" max="3340" width="10.33203125" style="1085" customWidth="1"/>
    <col min="3341" max="3584" width="11.44140625" style="1085"/>
    <col min="3585" max="3586" width="1.6640625" style="1085" customWidth="1"/>
    <col min="3587" max="3587" width="2.44140625" style="1085" customWidth="1"/>
    <col min="3588" max="3588" width="40.44140625" style="1085" customWidth="1"/>
    <col min="3589" max="3594" width="11" style="1085" customWidth="1"/>
    <col min="3595" max="3595" width="12.33203125" style="1085" customWidth="1"/>
    <col min="3596" max="3596" width="10.33203125" style="1085" customWidth="1"/>
    <col min="3597" max="3840" width="11.44140625" style="1085"/>
    <col min="3841" max="3842" width="1.6640625" style="1085" customWidth="1"/>
    <col min="3843" max="3843" width="2.44140625" style="1085" customWidth="1"/>
    <col min="3844" max="3844" width="40.44140625" style="1085" customWidth="1"/>
    <col min="3845" max="3850" width="11" style="1085" customWidth="1"/>
    <col min="3851" max="3851" width="12.33203125" style="1085" customWidth="1"/>
    <col min="3852" max="3852" width="10.33203125" style="1085" customWidth="1"/>
    <col min="3853" max="4096" width="11.44140625" style="1085"/>
    <col min="4097" max="4098" width="1.6640625" style="1085" customWidth="1"/>
    <col min="4099" max="4099" width="2.44140625" style="1085" customWidth="1"/>
    <col min="4100" max="4100" width="40.44140625" style="1085" customWidth="1"/>
    <col min="4101" max="4106" width="11" style="1085" customWidth="1"/>
    <col min="4107" max="4107" width="12.33203125" style="1085" customWidth="1"/>
    <col min="4108" max="4108" width="10.33203125" style="1085" customWidth="1"/>
    <col min="4109" max="4352" width="11.44140625" style="1085"/>
    <col min="4353" max="4354" width="1.6640625" style="1085" customWidth="1"/>
    <col min="4355" max="4355" width="2.44140625" style="1085" customWidth="1"/>
    <col min="4356" max="4356" width="40.44140625" style="1085" customWidth="1"/>
    <col min="4357" max="4362" width="11" style="1085" customWidth="1"/>
    <col min="4363" max="4363" width="12.33203125" style="1085" customWidth="1"/>
    <col min="4364" max="4364" width="10.33203125" style="1085" customWidth="1"/>
    <col min="4365" max="4608" width="11.44140625" style="1085"/>
    <col min="4609" max="4610" width="1.6640625" style="1085" customWidth="1"/>
    <col min="4611" max="4611" width="2.44140625" style="1085" customWidth="1"/>
    <col min="4612" max="4612" width="40.44140625" style="1085" customWidth="1"/>
    <col min="4613" max="4618" width="11" style="1085" customWidth="1"/>
    <col min="4619" max="4619" width="12.33203125" style="1085" customWidth="1"/>
    <col min="4620" max="4620" width="10.33203125" style="1085" customWidth="1"/>
    <col min="4621" max="4864" width="11.44140625" style="1085"/>
    <col min="4865" max="4866" width="1.6640625" style="1085" customWidth="1"/>
    <col min="4867" max="4867" width="2.44140625" style="1085" customWidth="1"/>
    <col min="4868" max="4868" width="40.44140625" style="1085" customWidth="1"/>
    <col min="4869" max="4874" width="11" style="1085" customWidth="1"/>
    <col min="4875" max="4875" width="12.33203125" style="1085" customWidth="1"/>
    <col min="4876" max="4876" width="10.33203125" style="1085" customWidth="1"/>
    <col min="4877" max="5120" width="11.44140625" style="1085"/>
    <col min="5121" max="5122" width="1.6640625" style="1085" customWidth="1"/>
    <col min="5123" max="5123" width="2.44140625" style="1085" customWidth="1"/>
    <col min="5124" max="5124" width="40.44140625" style="1085" customWidth="1"/>
    <col min="5125" max="5130" width="11" style="1085" customWidth="1"/>
    <col min="5131" max="5131" width="12.33203125" style="1085" customWidth="1"/>
    <col min="5132" max="5132" width="10.33203125" style="1085" customWidth="1"/>
    <col min="5133" max="5376" width="11.44140625" style="1085"/>
    <col min="5377" max="5378" width="1.6640625" style="1085" customWidth="1"/>
    <col min="5379" max="5379" width="2.44140625" style="1085" customWidth="1"/>
    <col min="5380" max="5380" width="40.44140625" style="1085" customWidth="1"/>
    <col min="5381" max="5386" width="11" style="1085" customWidth="1"/>
    <col min="5387" max="5387" width="12.33203125" style="1085" customWidth="1"/>
    <col min="5388" max="5388" width="10.33203125" style="1085" customWidth="1"/>
    <col min="5389" max="5632" width="11.44140625" style="1085"/>
    <col min="5633" max="5634" width="1.6640625" style="1085" customWidth="1"/>
    <col min="5635" max="5635" width="2.44140625" style="1085" customWidth="1"/>
    <col min="5636" max="5636" width="40.44140625" style="1085" customWidth="1"/>
    <col min="5637" max="5642" width="11" style="1085" customWidth="1"/>
    <col min="5643" max="5643" width="12.33203125" style="1085" customWidth="1"/>
    <col min="5644" max="5644" width="10.33203125" style="1085" customWidth="1"/>
    <col min="5645" max="5888" width="11.44140625" style="1085"/>
    <col min="5889" max="5890" width="1.6640625" style="1085" customWidth="1"/>
    <col min="5891" max="5891" width="2.44140625" style="1085" customWidth="1"/>
    <col min="5892" max="5892" width="40.44140625" style="1085" customWidth="1"/>
    <col min="5893" max="5898" width="11" style="1085" customWidth="1"/>
    <col min="5899" max="5899" width="12.33203125" style="1085" customWidth="1"/>
    <col min="5900" max="5900" width="10.33203125" style="1085" customWidth="1"/>
    <col min="5901" max="6144" width="11.44140625" style="1085"/>
    <col min="6145" max="6146" width="1.6640625" style="1085" customWidth="1"/>
    <col min="6147" max="6147" width="2.44140625" style="1085" customWidth="1"/>
    <col min="6148" max="6148" width="40.44140625" style="1085" customWidth="1"/>
    <col min="6149" max="6154" width="11" style="1085" customWidth="1"/>
    <col min="6155" max="6155" width="12.33203125" style="1085" customWidth="1"/>
    <col min="6156" max="6156" width="10.33203125" style="1085" customWidth="1"/>
    <col min="6157" max="6400" width="11.44140625" style="1085"/>
    <col min="6401" max="6402" width="1.6640625" style="1085" customWidth="1"/>
    <col min="6403" max="6403" width="2.44140625" style="1085" customWidth="1"/>
    <col min="6404" max="6404" width="40.44140625" style="1085" customWidth="1"/>
    <col min="6405" max="6410" width="11" style="1085" customWidth="1"/>
    <col min="6411" max="6411" width="12.33203125" style="1085" customWidth="1"/>
    <col min="6412" max="6412" width="10.33203125" style="1085" customWidth="1"/>
    <col min="6413" max="6656" width="11.44140625" style="1085"/>
    <col min="6657" max="6658" width="1.6640625" style="1085" customWidth="1"/>
    <col min="6659" max="6659" width="2.44140625" style="1085" customWidth="1"/>
    <col min="6660" max="6660" width="40.44140625" style="1085" customWidth="1"/>
    <col min="6661" max="6666" width="11" style="1085" customWidth="1"/>
    <col min="6667" max="6667" width="12.33203125" style="1085" customWidth="1"/>
    <col min="6668" max="6668" width="10.33203125" style="1085" customWidth="1"/>
    <col min="6669" max="6912" width="11.44140625" style="1085"/>
    <col min="6913" max="6914" width="1.6640625" style="1085" customWidth="1"/>
    <col min="6915" max="6915" width="2.44140625" style="1085" customWidth="1"/>
    <col min="6916" max="6916" width="40.44140625" style="1085" customWidth="1"/>
    <col min="6917" max="6922" width="11" style="1085" customWidth="1"/>
    <col min="6923" max="6923" width="12.33203125" style="1085" customWidth="1"/>
    <col min="6924" max="6924" width="10.33203125" style="1085" customWidth="1"/>
    <col min="6925" max="7168" width="11.44140625" style="1085"/>
    <col min="7169" max="7170" width="1.6640625" style="1085" customWidth="1"/>
    <col min="7171" max="7171" width="2.44140625" style="1085" customWidth="1"/>
    <col min="7172" max="7172" width="40.44140625" style="1085" customWidth="1"/>
    <col min="7173" max="7178" width="11" style="1085" customWidth="1"/>
    <col min="7179" max="7179" width="12.33203125" style="1085" customWidth="1"/>
    <col min="7180" max="7180" width="10.33203125" style="1085" customWidth="1"/>
    <col min="7181" max="7424" width="11.44140625" style="1085"/>
    <col min="7425" max="7426" width="1.6640625" style="1085" customWidth="1"/>
    <col min="7427" max="7427" width="2.44140625" style="1085" customWidth="1"/>
    <col min="7428" max="7428" width="40.44140625" style="1085" customWidth="1"/>
    <col min="7429" max="7434" width="11" style="1085" customWidth="1"/>
    <col min="7435" max="7435" width="12.33203125" style="1085" customWidth="1"/>
    <col min="7436" max="7436" width="10.33203125" style="1085" customWidth="1"/>
    <col min="7437" max="7680" width="11.44140625" style="1085"/>
    <col min="7681" max="7682" width="1.6640625" style="1085" customWidth="1"/>
    <col min="7683" max="7683" width="2.44140625" style="1085" customWidth="1"/>
    <col min="7684" max="7684" width="40.44140625" style="1085" customWidth="1"/>
    <col min="7685" max="7690" width="11" style="1085" customWidth="1"/>
    <col min="7691" max="7691" width="12.33203125" style="1085" customWidth="1"/>
    <col min="7692" max="7692" width="10.33203125" style="1085" customWidth="1"/>
    <col min="7693" max="7936" width="11.44140625" style="1085"/>
    <col min="7937" max="7938" width="1.6640625" style="1085" customWidth="1"/>
    <col min="7939" max="7939" width="2.44140625" style="1085" customWidth="1"/>
    <col min="7940" max="7940" width="40.44140625" style="1085" customWidth="1"/>
    <col min="7941" max="7946" width="11" style="1085" customWidth="1"/>
    <col min="7947" max="7947" width="12.33203125" style="1085" customWidth="1"/>
    <col min="7948" max="7948" width="10.33203125" style="1085" customWidth="1"/>
    <col min="7949" max="8192" width="11.44140625" style="1085"/>
    <col min="8193" max="8194" width="1.6640625" style="1085" customWidth="1"/>
    <col min="8195" max="8195" width="2.44140625" style="1085" customWidth="1"/>
    <col min="8196" max="8196" width="40.44140625" style="1085" customWidth="1"/>
    <col min="8197" max="8202" width="11" style="1085" customWidth="1"/>
    <col min="8203" max="8203" width="12.33203125" style="1085" customWidth="1"/>
    <col min="8204" max="8204" width="10.33203125" style="1085" customWidth="1"/>
    <col min="8205" max="8448" width="11.44140625" style="1085"/>
    <col min="8449" max="8450" width="1.6640625" style="1085" customWidth="1"/>
    <col min="8451" max="8451" width="2.44140625" style="1085" customWidth="1"/>
    <col min="8452" max="8452" width="40.44140625" style="1085" customWidth="1"/>
    <col min="8453" max="8458" width="11" style="1085" customWidth="1"/>
    <col min="8459" max="8459" width="12.33203125" style="1085" customWidth="1"/>
    <col min="8460" max="8460" width="10.33203125" style="1085" customWidth="1"/>
    <col min="8461" max="8704" width="11.44140625" style="1085"/>
    <col min="8705" max="8706" width="1.6640625" style="1085" customWidth="1"/>
    <col min="8707" max="8707" width="2.44140625" style="1085" customWidth="1"/>
    <col min="8708" max="8708" width="40.44140625" style="1085" customWidth="1"/>
    <col min="8709" max="8714" width="11" style="1085" customWidth="1"/>
    <col min="8715" max="8715" width="12.33203125" style="1085" customWidth="1"/>
    <col min="8716" max="8716" width="10.33203125" style="1085" customWidth="1"/>
    <col min="8717" max="8960" width="11.44140625" style="1085"/>
    <col min="8961" max="8962" width="1.6640625" style="1085" customWidth="1"/>
    <col min="8963" max="8963" width="2.44140625" style="1085" customWidth="1"/>
    <col min="8964" max="8964" width="40.44140625" style="1085" customWidth="1"/>
    <col min="8965" max="8970" width="11" style="1085" customWidth="1"/>
    <col min="8971" max="8971" width="12.33203125" style="1085" customWidth="1"/>
    <col min="8972" max="8972" width="10.33203125" style="1085" customWidth="1"/>
    <col min="8973" max="9216" width="11.44140625" style="1085"/>
    <col min="9217" max="9218" width="1.6640625" style="1085" customWidth="1"/>
    <col min="9219" max="9219" width="2.44140625" style="1085" customWidth="1"/>
    <col min="9220" max="9220" width="40.44140625" style="1085" customWidth="1"/>
    <col min="9221" max="9226" width="11" style="1085" customWidth="1"/>
    <col min="9227" max="9227" width="12.33203125" style="1085" customWidth="1"/>
    <col min="9228" max="9228" width="10.33203125" style="1085" customWidth="1"/>
    <col min="9229" max="9472" width="11.44140625" style="1085"/>
    <col min="9473" max="9474" width="1.6640625" style="1085" customWidth="1"/>
    <col min="9475" max="9475" width="2.44140625" style="1085" customWidth="1"/>
    <col min="9476" max="9476" width="40.44140625" style="1085" customWidth="1"/>
    <col min="9477" max="9482" width="11" style="1085" customWidth="1"/>
    <col min="9483" max="9483" width="12.33203125" style="1085" customWidth="1"/>
    <col min="9484" max="9484" width="10.33203125" style="1085" customWidth="1"/>
    <col min="9485" max="9728" width="11.44140625" style="1085"/>
    <col min="9729" max="9730" width="1.6640625" style="1085" customWidth="1"/>
    <col min="9731" max="9731" width="2.44140625" style="1085" customWidth="1"/>
    <col min="9732" max="9732" width="40.44140625" style="1085" customWidth="1"/>
    <col min="9733" max="9738" width="11" style="1085" customWidth="1"/>
    <col min="9739" max="9739" width="12.33203125" style="1085" customWidth="1"/>
    <col min="9740" max="9740" width="10.33203125" style="1085" customWidth="1"/>
    <col min="9741" max="9984" width="11.44140625" style="1085"/>
    <col min="9985" max="9986" width="1.6640625" style="1085" customWidth="1"/>
    <col min="9987" max="9987" width="2.44140625" style="1085" customWidth="1"/>
    <col min="9988" max="9988" width="40.44140625" style="1085" customWidth="1"/>
    <col min="9989" max="9994" width="11" style="1085" customWidth="1"/>
    <col min="9995" max="9995" width="12.33203125" style="1085" customWidth="1"/>
    <col min="9996" max="9996" width="10.33203125" style="1085" customWidth="1"/>
    <col min="9997" max="10240" width="11.44140625" style="1085"/>
    <col min="10241" max="10242" width="1.6640625" style="1085" customWidth="1"/>
    <col min="10243" max="10243" width="2.44140625" style="1085" customWidth="1"/>
    <col min="10244" max="10244" width="40.44140625" style="1085" customWidth="1"/>
    <col min="10245" max="10250" width="11" style="1085" customWidth="1"/>
    <col min="10251" max="10251" width="12.33203125" style="1085" customWidth="1"/>
    <col min="10252" max="10252" width="10.33203125" style="1085" customWidth="1"/>
    <col min="10253" max="10496" width="11.44140625" style="1085"/>
    <col min="10497" max="10498" width="1.6640625" style="1085" customWidth="1"/>
    <col min="10499" max="10499" width="2.44140625" style="1085" customWidth="1"/>
    <col min="10500" max="10500" width="40.44140625" style="1085" customWidth="1"/>
    <col min="10501" max="10506" width="11" style="1085" customWidth="1"/>
    <col min="10507" max="10507" width="12.33203125" style="1085" customWidth="1"/>
    <col min="10508" max="10508" width="10.33203125" style="1085" customWidth="1"/>
    <col min="10509" max="10752" width="11.44140625" style="1085"/>
    <col min="10753" max="10754" width="1.6640625" style="1085" customWidth="1"/>
    <col min="10755" max="10755" width="2.44140625" style="1085" customWidth="1"/>
    <col min="10756" max="10756" width="40.44140625" style="1085" customWidth="1"/>
    <col min="10757" max="10762" width="11" style="1085" customWidth="1"/>
    <col min="10763" max="10763" width="12.33203125" style="1085" customWidth="1"/>
    <col min="10764" max="10764" width="10.33203125" style="1085" customWidth="1"/>
    <col min="10765" max="11008" width="11.44140625" style="1085"/>
    <col min="11009" max="11010" width="1.6640625" style="1085" customWidth="1"/>
    <col min="11011" max="11011" width="2.44140625" style="1085" customWidth="1"/>
    <col min="11012" max="11012" width="40.44140625" style="1085" customWidth="1"/>
    <col min="11013" max="11018" width="11" style="1085" customWidth="1"/>
    <col min="11019" max="11019" width="12.33203125" style="1085" customWidth="1"/>
    <col min="11020" max="11020" width="10.33203125" style="1085" customWidth="1"/>
    <col min="11021" max="11264" width="11.44140625" style="1085"/>
    <col min="11265" max="11266" width="1.6640625" style="1085" customWidth="1"/>
    <col min="11267" max="11267" width="2.44140625" style="1085" customWidth="1"/>
    <col min="11268" max="11268" width="40.44140625" style="1085" customWidth="1"/>
    <col min="11269" max="11274" width="11" style="1085" customWidth="1"/>
    <col min="11275" max="11275" width="12.33203125" style="1085" customWidth="1"/>
    <col min="11276" max="11276" width="10.33203125" style="1085" customWidth="1"/>
    <col min="11277" max="11520" width="11.44140625" style="1085"/>
    <col min="11521" max="11522" width="1.6640625" style="1085" customWidth="1"/>
    <col min="11523" max="11523" width="2.44140625" style="1085" customWidth="1"/>
    <col min="11524" max="11524" width="40.44140625" style="1085" customWidth="1"/>
    <col min="11525" max="11530" width="11" style="1085" customWidth="1"/>
    <col min="11531" max="11531" width="12.33203125" style="1085" customWidth="1"/>
    <col min="11532" max="11532" width="10.33203125" style="1085" customWidth="1"/>
    <col min="11533" max="11776" width="11.44140625" style="1085"/>
    <col min="11777" max="11778" width="1.6640625" style="1085" customWidth="1"/>
    <col min="11779" max="11779" width="2.44140625" style="1085" customWidth="1"/>
    <col min="11780" max="11780" width="40.44140625" style="1085" customWidth="1"/>
    <col min="11781" max="11786" width="11" style="1085" customWidth="1"/>
    <col min="11787" max="11787" width="12.33203125" style="1085" customWidth="1"/>
    <col min="11788" max="11788" width="10.33203125" style="1085" customWidth="1"/>
    <col min="11789" max="12032" width="11.44140625" style="1085"/>
    <col min="12033" max="12034" width="1.6640625" style="1085" customWidth="1"/>
    <col min="12035" max="12035" width="2.44140625" style="1085" customWidth="1"/>
    <col min="12036" max="12036" width="40.44140625" style="1085" customWidth="1"/>
    <col min="12037" max="12042" width="11" style="1085" customWidth="1"/>
    <col min="12043" max="12043" width="12.33203125" style="1085" customWidth="1"/>
    <col min="12044" max="12044" width="10.33203125" style="1085" customWidth="1"/>
    <col min="12045" max="12288" width="11.44140625" style="1085"/>
    <col min="12289" max="12290" width="1.6640625" style="1085" customWidth="1"/>
    <col min="12291" max="12291" width="2.44140625" style="1085" customWidth="1"/>
    <col min="12292" max="12292" width="40.44140625" style="1085" customWidth="1"/>
    <col min="12293" max="12298" width="11" style="1085" customWidth="1"/>
    <col min="12299" max="12299" width="12.33203125" style="1085" customWidth="1"/>
    <col min="12300" max="12300" width="10.33203125" style="1085" customWidth="1"/>
    <col min="12301" max="12544" width="11.44140625" style="1085"/>
    <col min="12545" max="12546" width="1.6640625" style="1085" customWidth="1"/>
    <col min="12547" max="12547" width="2.44140625" style="1085" customWidth="1"/>
    <col min="12548" max="12548" width="40.44140625" style="1085" customWidth="1"/>
    <col min="12549" max="12554" width="11" style="1085" customWidth="1"/>
    <col min="12555" max="12555" width="12.33203125" style="1085" customWidth="1"/>
    <col min="12556" max="12556" width="10.33203125" style="1085" customWidth="1"/>
    <col min="12557" max="12800" width="11.44140625" style="1085"/>
    <col min="12801" max="12802" width="1.6640625" style="1085" customWidth="1"/>
    <col min="12803" max="12803" width="2.44140625" style="1085" customWidth="1"/>
    <col min="12804" max="12804" width="40.44140625" style="1085" customWidth="1"/>
    <col min="12805" max="12810" width="11" style="1085" customWidth="1"/>
    <col min="12811" max="12811" width="12.33203125" style="1085" customWidth="1"/>
    <col min="12812" max="12812" width="10.33203125" style="1085" customWidth="1"/>
    <col min="12813" max="13056" width="11.44140625" style="1085"/>
    <col min="13057" max="13058" width="1.6640625" style="1085" customWidth="1"/>
    <col min="13059" max="13059" width="2.44140625" style="1085" customWidth="1"/>
    <col min="13060" max="13060" width="40.44140625" style="1085" customWidth="1"/>
    <col min="13061" max="13066" width="11" style="1085" customWidth="1"/>
    <col min="13067" max="13067" width="12.33203125" style="1085" customWidth="1"/>
    <col min="13068" max="13068" width="10.33203125" style="1085" customWidth="1"/>
    <col min="13069" max="13312" width="11.44140625" style="1085"/>
    <col min="13313" max="13314" width="1.6640625" style="1085" customWidth="1"/>
    <col min="13315" max="13315" width="2.44140625" style="1085" customWidth="1"/>
    <col min="13316" max="13316" width="40.44140625" style="1085" customWidth="1"/>
    <col min="13317" max="13322" width="11" style="1085" customWidth="1"/>
    <col min="13323" max="13323" width="12.33203125" style="1085" customWidth="1"/>
    <col min="13324" max="13324" width="10.33203125" style="1085" customWidth="1"/>
    <col min="13325" max="13568" width="11.44140625" style="1085"/>
    <col min="13569" max="13570" width="1.6640625" style="1085" customWidth="1"/>
    <col min="13571" max="13571" width="2.44140625" style="1085" customWidth="1"/>
    <col min="13572" max="13572" width="40.44140625" style="1085" customWidth="1"/>
    <col min="13573" max="13578" width="11" style="1085" customWidth="1"/>
    <col min="13579" max="13579" width="12.33203125" style="1085" customWidth="1"/>
    <col min="13580" max="13580" width="10.33203125" style="1085" customWidth="1"/>
    <col min="13581" max="13824" width="11.44140625" style="1085"/>
    <col min="13825" max="13826" width="1.6640625" style="1085" customWidth="1"/>
    <col min="13827" max="13827" width="2.44140625" style="1085" customWidth="1"/>
    <col min="13828" max="13828" width="40.44140625" style="1085" customWidth="1"/>
    <col min="13829" max="13834" width="11" style="1085" customWidth="1"/>
    <col min="13835" max="13835" width="12.33203125" style="1085" customWidth="1"/>
    <col min="13836" max="13836" width="10.33203125" style="1085" customWidth="1"/>
    <col min="13837" max="14080" width="11.44140625" style="1085"/>
    <col min="14081" max="14082" width="1.6640625" style="1085" customWidth="1"/>
    <col min="14083" max="14083" width="2.44140625" style="1085" customWidth="1"/>
    <col min="14084" max="14084" width="40.44140625" style="1085" customWidth="1"/>
    <col min="14085" max="14090" width="11" style="1085" customWidth="1"/>
    <col min="14091" max="14091" width="12.33203125" style="1085" customWidth="1"/>
    <col min="14092" max="14092" width="10.33203125" style="1085" customWidth="1"/>
    <col min="14093" max="14336" width="11.44140625" style="1085"/>
    <col min="14337" max="14338" width="1.6640625" style="1085" customWidth="1"/>
    <col min="14339" max="14339" width="2.44140625" style="1085" customWidth="1"/>
    <col min="14340" max="14340" width="40.44140625" style="1085" customWidth="1"/>
    <col min="14341" max="14346" width="11" style="1085" customWidth="1"/>
    <col min="14347" max="14347" width="12.33203125" style="1085" customWidth="1"/>
    <col min="14348" max="14348" width="10.33203125" style="1085" customWidth="1"/>
    <col min="14349" max="14592" width="11.44140625" style="1085"/>
    <col min="14593" max="14594" width="1.6640625" style="1085" customWidth="1"/>
    <col min="14595" max="14595" width="2.44140625" style="1085" customWidth="1"/>
    <col min="14596" max="14596" width="40.44140625" style="1085" customWidth="1"/>
    <col min="14597" max="14602" width="11" style="1085" customWidth="1"/>
    <col min="14603" max="14603" width="12.33203125" style="1085" customWidth="1"/>
    <col min="14604" max="14604" width="10.33203125" style="1085" customWidth="1"/>
    <col min="14605" max="14848" width="11.44140625" style="1085"/>
    <col min="14849" max="14850" width="1.6640625" style="1085" customWidth="1"/>
    <col min="14851" max="14851" width="2.44140625" style="1085" customWidth="1"/>
    <col min="14852" max="14852" width="40.44140625" style="1085" customWidth="1"/>
    <col min="14853" max="14858" width="11" style="1085" customWidth="1"/>
    <col min="14859" max="14859" width="12.33203125" style="1085" customWidth="1"/>
    <col min="14860" max="14860" width="10.33203125" style="1085" customWidth="1"/>
    <col min="14861" max="15104" width="11.44140625" style="1085"/>
    <col min="15105" max="15106" width="1.6640625" style="1085" customWidth="1"/>
    <col min="15107" max="15107" width="2.44140625" style="1085" customWidth="1"/>
    <col min="15108" max="15108" width="40.44140625" style="1085" customWidth="1"/>
    <col min="15109" max="15114" width="11" style="1085" customWidth="1"/>
    <col min="15115" max="15115" width="12.33203125" style="1085" customWidth="1"/>
    <col min="15116" max="15116" width="10.33203125" style="1085" customWidth="1"/>
    <col min="15117" max="15360" width="11.44140625" style="1085"/>
    <col min="15361" max="15362" width="1.6640625" style="1085" customWidth="1"/>
    <col min="15363" max="15363" width="2.44140625" style="1085" customWidth="1"/>
    <col min="15364" max="15364" width="40.44140625" style="1085" customWidth="1"/>
    <col min="15365" max="15370" width="11" style="1085" customWidth="1"/>
    <col min="15371" max="15371" width="12.33203125" style="1085" customWidth="1"/>
    <col min="15372" max="15372" width="10.33203125" style="1085" customWidth="1"/>
    <col min="15373" max="15616" width="11.44140625" style="1085"/>
    <col min="15617" max="15618" width="1.6640625" style="1085" customWidth="1"/>
    <col min="15619" max="15619" width="2.44140625" style="1085" customWidth="1"/>
    <col min="15620" max="15620" width="40.44140625" style="1085" customWidth="1"/>
    <col min="15621" max="15626" width="11" style="1085" customWidth="1"/>
    <col min="15627" max="15627" width="12.33203125" style="1085" customWidth="1"/>
    <col min="15628" max="15628" width="10.33203125" style="1085" customWidth="1"/>
    <col min="15629" max="15872" width="11.44140625" style="1085"/>
    <col min="15873" max="15874" width="1.6640625" style="1085" customWidth="1"/>
    <col min="15875" max="15875" width="2.44140625" style="1085" customWidth="1"/>
    <col min="15876" max="15876" width="40.44140625" style="1085" customWidth="1"/>
    <col min="15877" max="15882" width="11" style="1085" customWidth="1"/>
    <col min="15883" max="15883" width="12.33203125" style="1085" customWidth="1"/>
    <col min="15884" max="15884" width="10.33203125" style="1085" customWidth="1"/>
    <col min="15885" max="16128" width="11.44140625" style="1085"/>
    <col min="16129" max="16130" width="1.6640625" style="1085" customWidth="1"/>
    <col min="16131" max="16131" width="2.44140625" style="1085" customWidth="1"/>
    <col min="16132" max="16132" width="40.44140625" style="1085" customWidth="1"/>
    <col min="16133" max="16138" width="11" style="1085" customWidth="1"/>
    <col min="16139" max="16139" width="12.33203125" style="1085" customWidth="1"/>
    <col min="16140" max="16140" width="10.33203125" style="1085" customWidth="1"/>
    <col min="16141" max="16384" width="11.44140625" style="1085"/>
  </cols>
  <sheetData>
    <row r="1" spans="1:12" ht="13.8">
      <c r="A1" s="1119"/>
      <c r="B1" s="1146"/>
      <c r="C1" s="1147"/>
      <c r="D1" s="1119" t="s">
        <v>125</v>
      </c>
    </row>
    <row r="2" spans="1:12" ht="57" customHeight="1">
      <c r="A2" s="1148" t="s">
        <v>66</v>
      </c>
      <c r="B2" s="1149"/>
      <c r="C2" s="1149"/>
      <c r="D2" s="1149"/>
      <c r="E2" s="1149"/>
      <c r="F2" s="1149"/>
      <c r="G2" s="1149"/>
      <c r="H2" s="1149"/>
      <c r="I2" s="1149"/>
      <c r="J2" s="1149"/>
      <c r="K2" s="1149"/>
      <c r="L2" s="1149"/>
    </row>
    <row r="3" spans="1:12" ht="16.8">
      <c r="A3" s="25">
        <v>45565</v>
      </c>
      <c r="B3" s="1150"/>
      <c r="C3" s="1150"/>
      <c r="D3" s="1150"/>
      <c r="E3" s="1150"/>
      <c r="F3" s="1150"/>
      <c r="G3" s="1150"/>
      <c r="H3" s="1150"/>
      <c r="I3" s="1150"/>
      <c r="J3" s="1150"/>
      <c r="K3" s="1150"/>
      <c r="L3" s="1150"/>
    </row>
    <row r="4" spans="1:12" ht="11.25" customHeight="1" thickBot="1">
      <c r="A4" s="1151"/>
      <c r="B4" s="1151"/>
      <c r="C4" s="1151"/>
      <c r="D4" s="1074"/>
      <c r="E4" s="1152">
        <v>20</v>
      </c>
      <c r="F4" s="1152">
        <v>30</v>
      </c>
      <c r="G4" s="1152">
        <v>40</v>
      </c>
      <c r="H4" s="1152">
        <v>50</v>
      </c>
      <c r="I4" s="1152">
        <v>60</v>
      </c>
      <c r="J4" s="1153">
        <v>70</v>
      </c>
      <c r="K4" s="1154">
        <v>11892</v>
      </c>
      <c r="L4" s="1152"/>
    </row>
    <row r="5" spans="1:12" ht="16.5" customHeight="1">
      <c r="A5" s="1909"/>
      <c r="B5" s="1910"/>
      <c r="C5" s="1075"/>
      <c r="D5" s="1075"/>
      <c r="E5" s="1155" t="s">
        <v>98</v>
      </c>
      <c r="F5" s="1155"/>
      <c r="G5" s="1155"/>
      <c r="H5" s="1155"/>
      <c r="I5" s="1155"/>
      <c r="J5" s="1156"/>
      <c r="K5" s="1912" t="s">
        <v>128</v>
      </c>
      <c r="L5" s="1157"/>
    </row>
    <row r="6" spans="1:12" ht="13.8">
      <c r="A6" s="1911"/>
      <c r="B6" s="1911"/>
      <c r="C6" s="1077"/>
      <c r="D6" s="1077"/>
      <c r="E6" s="1158" t="s">
        <v>1283</v>
      </c>
      <c r="F6" s="1158" t="s">
        <v>109</v>
      </c>
      <c r="G6" s="1158" t="s">
        <v>110</v>
      </c>
      <c r="H6" s="1158" t="s">
        <v>1284</v>
      </c>
      <c r="I6" s="1158" t="s">
        <v>1285</v>
      </c>
      <c r="J6" s="1158" t="s">
        <v>1286</v>
      </c>
      <c r="K6" s="1913"/>
      <c r="L6" s="1159"/>
    </row>
    <row r="7" spans="1:12" ht="14.25" customHeight="1" outlineLevel="1">
      <c r="A7" s="1160" t="s">
        <v>114</v>
      </c>
      <c r="B7" s="1161"/>
      <c r="C7" s="1162"/>
      <c r="D7" s="1162"/>
      <c r="E7" s="1163">
        <v>18</v>
      </c>
      <c r="F7" s="1163">
        <v>75</v>
      </c>
      <c r="G7" s="1163">
        <v>62</v>
      </c>
      <c r="H7" s="1164">
        <v>42</v>
      </c>
      <c r="I7" s="1163">
        <v>22</v>
      </c>
      <c r="J7" s="1163">
        <v>10</v>
      </c>
      <c r="K7" s="1165">
        <v>229</v>
      </c>
      <c r="L7" s="1166"/>
    </row>
    <row r="8" spans="1:12" s="1173" customFormat="1" ht="12.75" customHeight="1" outlineLevel="1">
      <c r="A8" s="1167"/>
      <c r="B8" s="1168" t="s">
        <v>1287</v>
      </c>
      <c r="C8" s="1169"/>
      <c r="D8" s="1169"/>
      <c r="E8" s="1170">
        <v>0</v>
      </c>
      <c r="F8" s="1170">
        <v>0</v>
      </c>
      <c r="G8" s="1170">
        <v>25</v>
      </c>
      <c r="H8" s="1171">
        <v>32</v>
      </c>
      <c r="I8" s="1170">
        <v>21</v>
      </c>
      <c r="J8" s="1170">
        <v>10</v>
      </c>
      <c r="K8" s="1172">
        <v>88</v>
      </c>
      <c r="L8" s="1172"/>
    </row>
    <row r="9" spans="1:12" s="1173" customFormat="1" ht="12.75" customHeight="1" outlineLevel="1">
      <c r="A9" s="1167"/>
      <c r="B9" s="1168" t="s">
        <v>1288</v>
      </c>
      <c r="C9" s="1169"/>
      <c r="D9" s="1169"/>
      <c r="E9" s="1172">
        <v>18</v>
      </c>
      <c r="F9" s="1172">
        <v>75</v>
      </c>
      <c r="G9" s="1172">
        <v>37</v>
      </c>
      <c r="H9" s="1172">
        <v>10</v>
      </c>
      <c r="I9" s="1172">
        <v>0</v>
      </c>
      <c r="J9" s="1172">
        <v>0</v>
      </c>
      <c r="K9" s="1172">
        <v>140</v>
      </c>
      <c r="L9" s="1172"/>
    </row>
    <row r="10" spans="1:12" s="1173" customFormat="1" ht="12.75" customHeight="1" outlineLevel="1">
      <c r="A10" s="1174"/>
      <c r="B10" s="1175"/>
      <c r="C10" s="1173" t="s">
        <v>1289</v>
      </c>
      <c r="E10" s="1170">
        <v>0</v>
      </c>
      <c r="F10" s="1176">
        <v>2</v>
      </c>
      <c r="G10" s="1170">
        <v>1</v>
      </c>
      <c r="H10" s="1177">
        <v>3</v>
      </c>
      <c r="I10" s="1170">
        <v>0</v>
      </c>
      <c r="J10" s="1170">
        <v>0</v>
      </c>
      <c r="K10" s="1178">
        <v>6</v>
      </c>
      <c r="L10" s="1178"/>
    </row>
    <row r="11" spans="1:12" s="1173" customFormat="1" ht="12.75" customHeight="1" outlineLevel="1">
      <c r="A11" s="1174"/>
      <c r="B11" s="1175"/>
      <c r="C11" s="1173" t="s">
        <v>1290</v>
      </c>
      <c r="E11" s="1170">
        <v>1</v>
      </c>
      <c r="F11" s="1170">
        <v>0</v>
      </c>
      <c r="G11" s="1170">
        <v>0</v>
      </c>
      <c r="H11" s="1177">
        <v>0</v>
      </c>
      <c r="I11" s="1170">
        <v>0</v>
      </c>
      <c r="J11" s="1170">
        <v>0</v>
      </c>
      <c r="K11" s="1178">
        <v>1</v>
      </c>
      <c r="L11" s="1178"/>
    </row>
    <row r="12" spans="1:12" s="1173" customFormat="1" ht="12.75" customHeight="1" outlineLevel="1">
      <c r="A12" s="1174"/>
      <c r="C12" s="1173" t="s">
        <v>1291</v>
      </c>
      <c r="E12" s="1170">
        <v>12</v>
      </c>
      <c r="F12" s="1170">
        <v>50</v>
      </c>
      <c r="G12" s="1176">
        <v>17</v>
      </c>
      <c r="H12" s="1177">
        <v>3</v>
      </c>
      <c r="I12" s="1170">
        <v>0</v>
      </c>
      <c r="J12" s="1170">
        <v>0</v>
      </c>
      <c r="K12" s="1178">
        <v>82</v>
      </c>
      <c r="L12" s="1178"/>
    </row>
    <row r="13" spans="1:12" s="1173" customFormat="1" ht="12.75" customHeight="1" outlineLevel="1">
      <c r="A13" s="1174"/>
      <c r="C13" s="1173" t="s">
        <v>1292</v>
      </c>
      <c r="E13" s="1170">
        <v>0</v>
      </c>
      <c r="F13" s="1170">
        <v>0</v>
      </c>
      <c r="G13" s="1170">
        <v>0</v>
      </c>
      <c r="H13" s="1177">
        <v>0</v>
      </c>
      <c r="I13" s="1170">
        <v>0</v>
      </c>
      <c r="J13" s="1170">
        <v>0</v>
      </c>
      <c r="K13" s="1178">
        <v>0</v>
      </c>
      <c r="L13" s="1178"/>
    </row>
    <row r="14" spans="1:12" s="1173" customFormat="1" ht="12.75" customHeight="1" outlineLevel="1">
      <c r="A14" s="1174"/>
      <c r="C14" s="1173" t="s">
        <v>1293</v>
      </c>
      <c r="E14" s="1176">
        <v>1</v>
      </c>
      <c r="F14" s="1176">
        <v>1</v>
      </c>
      <c r="G14" s="1176">
        <v>0</v>
      </c>
      <c r="H14" s="1176">
        <v>0</v>
      </c>
      <c r="I14" s="1176">
        <v>0</v>
      </c>
      <c r="J14" s="1176">
        <v>0</v>
      </c>
      <c r="K14" s="1178">
        <v>2</v>
      </c>
      <c r="L14" s="1178"/>
    </row>
    <row r="15" spans="1:12" s="1173" customFormat="1" ht="12.75" customHeight="1" outlineLevel="1">
      <c r="A15" s="1174"/>
      <c r="C15" s="1173" t="s">
        <v>1294</v>
      </c>
      <c r="E15" s="1176">
        <v>0</v>
      </c>
      <c r="F15" s="1176">
        <v>0</v>
      </c>
      <c r="G15" s="1176">
        <v>0</v>
      </c>
      <c r="H15" s="1176">
        <v>0</v>
      </c>
      <c r="I15" s="1176">
        <v>0</v>
      </c>
      <c r="J15" s="1176">
        <v>0</v>
      </c>
      <c r="K15" s="1178">
        <v>0</v>
      </c>
      <c r="L15" s="1178"/>
    </row>
    <row r="16" spans="1:12" s="1173" customFormat="1" ht="12.75" customHeight="1" outlineLevel="1">
      <c r="A16" s="1174"/>
      <c r="C16" s="1173" t="s">
        <v>1295</v>
      </c>
      <c r="E16" s="1176">
        <v>0</v>
      </c>
      <c r="F16" s="1176">
        <v>0</v>
      </c>
      <c r="G16" s="1176">
        <v>6</v>
      </c>
      <c r="H16" s="1176">
        <v>3</v>
      </c>
      <c r="I16" s="1176">
        <v>0</v>
      </c>
      <c r="J16" s="1176">
        <v>0</v>
      </c>
      <c r="K16" s="1178">
        <v>9</v>
      </c>
      <c r="L16" s="1178"/>
    </row>
    <row r="17" spans="1:12" s="1173" customFormat="1" ht="12.75" customHeight="1" outlineLevel="1">
      <c r="A17" s="1174"/>
      <c r="C17" s="1173" t="s">
        <v>1296</v>
      </c>
      <c r="E17" s="1176">
        <v>4</v>
      </c>
      <c r="F17" s="1176">
        <v>22</v>
      </c>
      <c r="G17" s="1176">
        <v>13</v>
      </c>
      <c r="H17" s="1176">
        <v>1</v>
      </c>
      <c r="I17" s="1176">
        <v>0</v>
      </c>
      <c r="J17" s="1176">
        <v>0</v>
      </c>
      <c r="K17" s="1178">
        <v>40</v>
      </c>
      <c r="L17" s="1178"/>
    </row>
    <row r="18" spans="1:12" s="1173" customFormat="1" ht="12.75" customHeight="1" outlineLevel="1">
      <c r="A18" s="1174"/>
      <c r="C18" s="1173" t="s">
        <v>1297</v>
      </c>
      <c r="E18" s="1170">
        <v>0</v>
      </c>
      <c r="F18" s="1170">
        <v>0</v>
      </c>
      <c r="G18" s="1170">
        <v>0</v>
      </c>
      <c r="H18" s="1177">
        <v>0</v>
      </c>
      <c r="I18" s="1170">
        <v>0</v>
      </c>
      <c r="J18" s="1170">
        <v>0</v>
      </c>
      <c r="K18" s="1178">
        <v>0</v>
      </c>
      <c r="L18" s="1178"/>
    </row>
    <row r="19" spans="1:12" s="1173" customFormat="1" ht="12.75" customHeight="1" outlineLevel="1">
      <c r="A19" s="1167"/>
      <c r="B19" s="1168" t="s">
        <v>1298</v>
      </c>
      <c r="C19" s="1179"/>
      <c r="D19" s="1179"/>
      <c r="E19" s="1170">
        <v>0</v>
      </c>
      <c r="F19" s="1170">
        <v>0</v>
      </c>
      <c r="G19" s="1170">
        <v>0</v>
      </c>
      <c r="H19" s="1177">
        <v>0</v>
      </c>
      <c r="I19" s="1170">
        <v>0</v>
      </c>
      <c r="J19" s="1170">
        <v>0</v>
      </c>
      <c r="K19" s="1178">
        <v>0</v>
      </c>
      <c r="L19" s="1178"/>
    </row>
    <row r="20" spans="1:12" s="1173" customFormat="1" ht="12.75" customHeight="1" outlineLevel="1">
      <c r="A20" s="1167"/>
      <c r="B20" s="1168" t="s">
        <v>1299</v>
      </c>
      <c r="C20" s="1179"/>
      <c r="D20" s="1179"/>
      <c r="E20" s="1170">
        <v>0</v>
      </c>
      <c r="F20" s="1170">
        <v>0</v>
      </c>
      <c r="G20" s="1170">
        <v>0</v>
      </c>
      <c r="H20" s="1171">
        <v>0</v>
      </c>
      <c r="I20" s="1170">
        <v>1</v>
      </c>
      <c r="J20" s="1170">
        <v>0</v>
      </c>
      <c r="K20" s="1178">
        <v>1</v>
      </c>
      <c r="L20" s="1178"/>
    </row>
    <row r="21" spans="1:12" ht="15" customHeight="1" outlineLevel="1">
      <c r="A21" s="1160" t="s">
        <v>117</v>
      </c>
      <c r="B21" s="1161"/>
      <c r="C21" s="1162"/>
      <c r="D21" s="1180"/>
      <c r="E21" s="1163">
        <v>158</v>
      </c>
      <c r="F21" s="1163">
        <v>656</v>
      </c>
      <c r="G21" s="1163">
        <v>1525</v>
      </c>
      <c r="H21" s="1163">
        <v>4078</v>
      </c>
      <c r="I21" s="1163">
        <v>8234</v>
      </c>
      <c r="J21" s="1163">
        <v>17754</v>
      </c>
      <c r="K21" s="1163">
        <v>32405</v>
      </c>
      <c r="L21" s="1181"/>
    </row>
    <row r="22" spans="1:12" ht="12.9" customHeight="1" outlineLevel="1">
      <c r="A22" s="1182"/>
      <c r="B22" s="1093" t="s">
        <v>1287</v>
      </c>
      <c r="C22" s="1094"/>
      <c r="D22" s="1094"/>
      <c r="E22" s="1181">
        <v>0</v>
      </c>
      <c r="F22" s="1181">
        <v>0</v>
      </c>
      <c r="G22" s="1181">
        <v>45</v>
      </c>
      <c r="H22" s="1181">
        <v>443</v>
      </c>
      <c r="I22" s="1181">
        <v>3371</v>
      </c>
      <c r="J22" s="1181">
        <v>10473</v>
      </c>
      <c r="K22" s="1181">
        <v>14332</v>
      </c>
      <c r="L22" s="1181"/>
    </row>
    <row r="23" spans="1:12" ht="12.9" customHeight="1" outlineLevel="1">
      <c r="A23" s="1182"/>
      <c r="B23" s="1093" t="s">
        <v>1288</v>
      </c>
      <c r="C23" s="1094"/>
      <c r="D23" s="1094"/>
      <c r="E23" s="1181">
        <v>158</v>
      </c>
      <c r="F23" s="1181">
        <v>656</v>
      </c>
      <c r="G23" s="1181">
        <v>1480</v>
      </c>
      <c r="H23" s="1181">
        <v>3590</v>
      </c>
      <c r="I23" s="1181">
        <v>4434</v>
      </c>
      <c r="J23" s="1181">
        <v>4033</v>
      </c>
      <c r="K23" s="1181">
        <v>14351</v>
      </c>
      <c r="L23" s="1181"/>
    </row>
    <row r="24" spans="1:12" ht="12.9" customHeight="1" outlineLevel="1">
      <c r="A24" s="1183"/>
      <c r="B24" s="1184"/>
      <c r="C24" s="1085" t="s">
        <v>1289</v>
      </c>
      <c r="E24" s="1185">
        <v>7</v>
      </c>
      <c r="F24" s="1185">
        <v>55</v>
      </c>
      <c r="G24" s="1185">
        <v>260</v>
      </c>
      <c r="H24" s="1185">
        <v>876</v>
      </c>
      <c r="I24" s="1185">
        <v>1385</v>
      </c>
      <c r="J24" s="1185">
        <v>935</v>
      </c>
      <c r="K24" s="1185">
        <v>3518</v>
      </c>
      <c r="L24" s="1185"/>
    </row>
    <row r="25" spans="1:12" ht="12.9" customHeight="1" outlineLevel="1">
      <c r="A25" s="1183"/>
      <c r="B25" s="1184"/>
      <c r="C25" s="1085" t="s">
        <v>1290</v>
      </c>
      <c r="E25" s="1185">
        <v>6</v>
      </c>
      <c r="F25" s="1185">
        <v>52</v>
      </c>
      <c r="G25" s="1185">
        <v>34</v>
      </c>
      <c r="H25" s="1185">
        <v>166</v>
      </c>
      <c r="I25" s="1185">
        <v>552</v>
      </c>
      <c r="J25" s="1185">
        <v>470</v>
      </c>
      <c r="K25" s="1185">
        <v>1280</v>
      </c>
      <c r="L25" s="1185"/>
    </row>
    <row r="26" spans="1:12" ht="12.9" customHeight="1" outlineLevel="1">
      <c r="A26" s="1183"/>
      <c r="C26" s="1085" t="s">
        <v>1291</v>
      </c>
      <c r="E26" s="1185">
        <v>119</v>
      </c>
      <c r="F26" s="1185">
        <v>426</v>
      </c>
      <c r="G26" s="1185">
        <v>350</v>
      </c>
      <c r="H26" s="1185">
        <v>261</v>
      </c>
      <c r="I26" s="1185">
        <v>121</v>
      </c>
      <c r="J26" s="1185">
        <v>24</v>
      </c>
      <c r="K26" s="1185">
        <v>1301</v>
      </c>
      <c r="L26" s="1185"/>
    </row>
    <row r="27" spans="1:12" ht="12.9" customHeight="1" outlineLevel="1">
      <c r="A27" s="1183"/>
      <c r="C27" s="1085" t="s">
        <v>1292</v>
      </c>
      <c r="E27" s="1176">
        <v>0</v>
      </c>
      <c r="F27" s="1176">
        <v>0</v>
      </c>
      <c r="G27" s="1176">
        <v>0</v>
      </c>
      <c r="H27" s="1176">
        <v>0</v>
      </c>
      <c r="I27" s="1176">
        <v>0</v>
      </c>
      <c r="J27" s="1176">
        <v>67</v>
      </c>
      <c r="K27" s="1176">
        <v>67</v>
      </c>
      <c r="L27" s="1176"/>
    </row>
    <row r="28" spans="1:12" ht="12.9" customHeight="1" outlineLevel="1">
      <c r="A28" s="1183"/>
      <c r="C28" s="1085" t="s">
        <v>1293</v>
      </c>
      <c r="E28" s="1176">
        <v>0</v>
      </c>
      <c r="F28" s="1176">
        <v>3</v>
      </c>
      <c r="G28" s="1176">
        <v>5</v>
      </c>
      <c r="H28" s="1176">
        <v>7</v>
      </c>
      <c r="I28" s="1176">
        <v>444</v>
      </c>
      <c r="J28" s="1176">
        <v>2048</v>
      </c>
      <c r="K28" s="1176">
        <v>2507</v>
      </c>
      <c r="L28" s="1176"/>
    </row>
    <row r="29" spans="1:12" ht="12.9" customHeight="1" outlineLevel="1">
      <c r="A29" s="1183"/>
      <c r="C29" s="1085" t="s">
        <v>1294</v>
      </c>
      <c r="E29" s="1176">
        <v>0</v>
      </c>
      <c r="F29" s="1176">
        <v>0</v>
      </c>
      <c r="G29" s="1176">
        <v>0</v>
      </c>
      <c r="H29" s="1176">
        <v>1</v>
      </c>
      <c r="I29" s="1176">
        <v>12</v>
      </c>
      <c r="J29" s="1176">
        <v>15</v>
      </c>
      <c r="K29" s="1176">
        <v>28</v>
      </c>
      <c r="L29" s="1176"/>
    </row>
    <row r="30" spans="1:12" ht="12.9" customHeight="1" outlineLevel="1">
      <c r="A30" s="1183"/>
      <c r="C30" s="1085" t="s">
        <v>1295</v>
      </c>
      <c r="E30" s="1176">
        <v>0</v>
      </c>
      <c r="F30" s="1176">
        <v>76</v>
      </c>
      <c r="G30" s="1176">
        <v>779</v>
      </c>
      <c r="H30" s="1176">
        <v>2262</v>
      </c>
      <c r="I30" s="1176">
        <v>1920</v>
      </c>
      <c r="J30" s="1176">
        <v>474</v>
      </c>
      <c r="K30" s="1176">
        <v>5511</v>
      </c>
      <c r="L30" s="1176"/>
    </row>
    <row r="31" spans="1:12" ht="12.9" customHeight="1" outlineLevel="1">
      <c r="A31" s="1183"/>
      <c r="C31" s="1085" t="s">
        <v>1296</v>
      </c>
      <c r="E31" s="1176">
        <v>26</v>
      </c>
      <c r="F31" s="1176">
        <v>44</v>
      </c>
      <c r="G31" s="1176">
        <v>52</v>
      </c>
      <c r="H31" s="1176">
        <v>17</v>
      </c>
      <c r="I31" s="1176">
        <v>0</v>
      </c>
      <c r="J31" s="1176">
        <v>0</v>
      </c>
      <c r="K31" s="1176">
        <v>139</v>
      </c>
      <c r="L31" s="1176"/>
    </row>
    <row r="32" spans="1:12" ht="15" customHeight="1" outlineLevel="1">
      <c r="A32" s="1183"/>
      <c r="C32" s="1085" t="s">
        <v>1297</v>
      </c>
      <c r="E32" s="1170">
        <v>0</v>
      </c>
      <c r="F32" s="1170">
        <v>0</v>
      </c>
      <c r="G32" s="1170">
        <v>0</v>
      </c>
      <c r="H32" s="1170">
        <v>0</v>
      </c>
      <c r="I32" s="1170">
        <v>0</v>
      </c>
      <c r="J32" s="1170">
        <v>0</v>
      </c>
      <c r="K32" s="1176">
        <v>0</v>
      </c>
      <c r="L32" s="1176"/>
    </row>
    <row r="33" spans="1:27" s="1184" customFormat="1" ht="12.9" customHeight="1" outlineLevel="1">
      <c r="A33" s="1182"/>
      <c r="B33" s="1093" t="s">
        <v>1298</v>
      </c>
      <c r="C33" s="1095"/>
      <c r="D33" s="1095"/>
      <c r="E33" s="1170">
        <v>0</v>
      </c>
      <c r="F33" s="1170">
        <v>0</v>
      </c>
      <c r="G33" s="1170">
        <v>0</v>
      </c>
      <c r="H33" s="1170">
        <v>0</v>
      </c>
      <c r="I33" s="1170">
        <v>0</v>
      </c>
      <c r="J33" s="1170">
        <v>2748</v>
      </c>
      <c r="K33" s="1170">
        <v>2748</v>
      </c>
      <c r="L33" s="1170"/>
      <c r="M33" s="1085"/>
      <c r="N33" s="1085"/>
      <c r="O33" s="1085"/>
      <c r="P33" s="1085"/>
      <c r="Q33" s="1085"/>
      <c r="R33" s="1085"/>
      <c r="S33" s="1085"/>
      <c r="T33" s="1085"/>
      <c r="U33" s="1085"/>
      <c r="V33" s="1085"/>
      <c r="W33" s="1085"/>
      <c r="X33" s="1085"/>
      <c r="Y33" s="1085"/>
      <c r="Z33" s="1085"/>
      <c r="AA33" s="1085"/>
    </row>
    <row r="34" spans="1:27" s="1184" customFormat="1" ht="12.9" customHeight="1" outlineLevel="1">
      <c r="A34" s="1182"/>
      <c r="B34" s="1093" t="s">
        <v>1299</v>
      </c>
      <c r="C34" s="1095"/>
      <c r="D34" s="1186"/>
      <c r="E34" s="1187">
        <v>0</v>
      </c>
      <c r="F34" s="1187">
        <v>0</v>
      </c>
      <c r="G34" s="1187">
        <v>0</v>
      </c>
      <c r="H34" s="1187">
        <v>45</v>
      </c>
      <c r="I34" s="1187">
        <v>429</v>
      </c>
      <c r="J34" s="1187">
        <v>500</v>
      </c>
      <c r="K34" s="1187">
        <v>974</v>
      </c>
      <c r="L34" s="1170"/>
      <c r="M34" s="1085"/>
      <c r="N34" s="1085"/>
      <c r="O34" s="1085"/>
      <c r="P34" s="1085"/>
      <c r="Q34" s="1085"/>
      <c r="R34" s="1085"/>
      <c r="S34" s="1085"/>
      <c r="T34" s="1085"/>
      <c r="U34" s="1085"/>
      <c r="V34" s="1085"/>
      <c r="W34" s="1085"/>
      <c r="X34" s="1085"/>
      <c r="Y34" s="1085"/>
      <c r="Z34" s="1085"/>
      <c r="AA34" s="1085"/>
    </row>
    <row r="35" spans="1:27" s="1184" customFormat="1" ht="12.9" customHeight="1" outlineLevel="1">
      <c r="A35" s="1160" t="s">
        <v>118</v>
      </c>
      <c r="B35" s="1161"/>
      <c r="C35" s="1162"/>
      <c r="D35" s="1188"/>
      <c r="E35" s="1170">
        <v>73</v>
      </c>
      <c r="F35" s="1170">
        <v>295</v>
      </c>
      <c r="G35" s="1170">
        <v>904</v>
      </c>
      <c r="H35" s="1170">
        <v>2688</v>
      </c>
      <c r="I35" s="1170">
        <v>5215</v>
      </c>
      <c r="J35" s="1170">
        <v>11416</v>
      </c>
      <c r="K35" s="1170">
        <v>20591</v>
      </c>
      <c r="L35" s="1170"/>
      <c r="M35" s="1085"/>
      <c r="N35" s="1085"/>
      <c r="O35" s="1085"/>
      <c r="P35" s="1085"/>
      <c r="Q35" s="1085"/>
      <c r="R35" s="1085"/>
      <c r="S35" s="1085"/>
      <c r="T35" s="1085"/>
      <c r="U35" s="1085"/>
      <c r="V35" s="1085"/>
      <c r="W35" s="1085"/>
      <c r="X35" s="1085"/>
      <c r="Y35" s="1085"/>
      <c r="Z35" s="1085"/>
      <c r="AA35" s="1085"/>
    </row>
    <row r="36" spans="1:27" s="1184" customFormat="1" ht="14.25" customHeight="1" outlineLevel="1">
      <c r="A36" s="1182"/>
      <c r="B36" s="1093" t="s">
        <v>1287</v>
      </c>
      <c r="C36" s="1094"/>
      <c r="D36" s="1094"/>
      <c r="E36" s="1170">
        <v>4</v>
      </c>
      <c r="F36" s="1170">
        <v>7</v>
      </c>
      <c r="G36" s="1170">
        <v>25</v>
      </c>
      <c r="H36" s="1170">
        <v>197</v>
      </c>
      <c r="I36" s="1170">
        <v>1936</v>
      </c>
      <c r="J36" s="1170">
        <v>6721</v>
      </c>
      <c r="K36" s="1170">
        <v>8890</v>
      </c>
      <c r="L36" s="1170"/>
      <c r="M36" s="1085"/>
      <c r="N36" s="1085"/>
      <c r="O36" s="1085"/>
      <c r="P36" s="1085"/>
      <c r="Q36" s="1085"/>
      <c r="R36" s="1085"/>
      <c r="S36" s="1085"/>
      <c r="T36" s="1085"/>
      <c r="U36" s="1085"/>
      <c r="V36" s="1085"/>
      <c r="W36" s="1085"/>
      <c r="X36" s="1085"/>
      <c r="Y36" s="1085"/>
      <c r="Z36" s="1085"/>
      <c r="AA36" s="1085"/>
    </row>
    <row r="37" spans="1:27" s="1184" customFormat="1" ht="14.25" customHeight="1" outlineLevel="1">
      <c r="A37" s="1182"/>
      <c r="B37" s="1093" t="s">
        <v>1288</v>
      </c>
      <c r="C37" s="1094"/>
      <c r="D37" s="1094"/>
      <c r="E37" s="1170">
        <v>69</v>
      </c>
      <c r="F37" s="1170">
        <v>288</v>
      </c>
      <c r="G37" s="1170">
        <v>879</v>
      </c>
      <c r="H37" s="1170">
        <v>2449</v>
      </c>
      <c r="I37" s="1170">
        <v>2985</v>
      </c>
      <c r="J37" s="1170">
        <v>2869</v>
      </c>
      <c r="K37" s="1170">
        <v>9539</v>
      </c>
      <c r="L37" s="1170"/>
      <c r="M37" s="1085"/>
      <c r="N37" s="1085"/>
      <c r="O37" s="1085"/>
      <c r="P37" s="1085"/>
      <c r="Q37" s="1085"/>
      <c r="R37" s="1085"/>
      <c r="S37" s="1085"/>
      <c r="T37" s="1085"/>
      <c r="U37" s="1085"/>
      <c r="V37" s="1085"/>
      <c r="W37" s="1085"/>
      <c r="X37" s="1085"/>
      <c r="Y37" s="1085"/>
      <c r="Z37" s="1085"/>
      <c r="AA37" s="1085"/>
    </row>
    <row r="38" spans="1:27" s="1184" customFormat="1" ht="14.25" customHeight="1" outlineLevel="1">
      <c r="A38" s="1183"/>
      <c r="C38" s="1085" t="s">
        <v>1289</v>
      </c>
      <c r="D38" s="1085"/>
      <c r="E38" s="1176">
        <v>1</v>
      </c>
      <c r="F38" s="1176">
        <v>21</v>
      </c>
      <c r="G38" s="1176">
        <v>142</v>
      </c>
      <c r="H38" s="1176">
        <v>486</v>
      </c>
      <c r="I38" s="1176">
        <v>814</v>
      </c>
      <c r="J38" s="1176">
        <v>560</v>
      </c>
      <c r="K38" s="1176">
        <v>2024</v>
      </c>
      <c r="L38" s="1176"/>
      <c r="M38" s="1085"/>
      <c r="N38" s="1085"/>
      <c r="O38" s="1085"/>
      <c r="P38" s="1085"/>
      <c r="Q38" s="1085"/>
      <c r="R38" s="1085"/>
      <c r="S38" s="1085"/>
      <c r="T38" s="1085"/>
      <c r="U38" s="1085"/>
      <c r="V38" s="1085"/>
      <c r="W38" s="1085"/>
      <c r="X38" s="1085"/>
      <c r="Y38" s="1085"/>
      <c r="Z38" s="1085"/>
      <c r="AA38" s="1085"/>
    </row>
    <row r="39" spans="1:27" s="1184" customFormat="1" ht="14.25" customHeight="1" outlineLevel="1">
      <c r="A39" s="1183"/>
      <c r="C39" s="1085" t="s">
        <v>1290</v>
      </c>
      <c r="D39" s="1085"/>
      <c r="E39" s="1176">
        <v>3</v>
      </c>
      <c r="F39" s="1176">
        <v>21</v>
      </c>
      <c r="G39" s="1176">
        <v>20</v>
      </c>
      <c r="H39" s="1176">
        <v>82</v>
      </c>
      <c r="I39" s="1176">
        <v>273</v>
      </c>
      <c r="J39" s="1176">
        <v>265</v>
      </c>
      <c r="K39" s="1176">
        <v>664</v>
      </c>
      <c r="L39" s="1176"/>
      <c r="M39" s="1085"/>
      <c r="N39" s="1085"/>
      <c r="O39" s="1085"/>
      <c r="P39" s="1085"/>
      <c r="Q39" s="1085"/>
      <c r="R39" s="1085"/>
      <c r="S39" s="1085"/>
      <c r="T39" s="1085"/>
      <c r="U39" s="1085"/>
      <c r="V39" s="1085"/>
      <c r="W39" s="1085"/>
      <c r="X39" s="1085"/>
      <c r="Y39" s="1085"/>
      <c r="Z39" s="1085"/>
      <c r="AA39" s="1085"/>
    </row>
    <row r="40" spans="1:27" s="1184" customFormat="1" ht="14.25" customHeight="1" outlineLevel="1">
      <c r="A40" s="1183"/>
      <c r="B40" s="1085"/>
      <c r="C40" s="1085" t="s">
        <v>1291</v>
      </c>
      <c r="D40" s="1085"/>
      <c r="E40" s="1176">
        <v>51</v>
      </c>
      <c r="F40" s="1176">
        <v>169</v>
      </c>
      <c r="G40" s="1176">
        <v>133</v>
      </c>
      <c r="H40" s="1176">
        <v>192</v>
      </c>
      <c r="I40" s="1176">
        <v>60</v>
      </c>
      <c r="J40" s="1176">
        <v>8</v>
      </c>
      <c r="K40" s="1176">
        <v>613</v>
      </c>
      <c r="L40" s="1176"/>
      <c r="M40" s="1085"/>
      <c r="N40" s="1085"/>
      <c r="O40" s="1085"/>
      <c r="P40" s="1085"/>
      <c r="Q40" s="1085"/>
      <c r="R40" s="1085"/>
      <c r="S40" s="1085"/>
      <c r="T40" s="1085"/>
      <c r="U40" s="1085"/>
      <c r="V40" s="1085"/>
      <c r="W40" s="1085"/>
      <c r="X40" s="1085"/>
      <c r="Y40" s="1085"/>
      <c r="Z40" s="1085"/>
      <c r="AA40" s="1085"/>
    </row>
    <row r="41" spans="1:27" s="1184" customFormat="1" ht="14.25" customHeight="1" outlineLevel="1">
      <c r="A41" s="1183"/>
      <c r="B41" s="1085"/>
      <c r="C41" s="1085" t="s">
        <v>1292</v>
      </c>
      <c r="D41" s="1085"/>
      <c r="E41" s="1176">
        <v>0</v>
      </c>
      <c r="F41" s="1176">
        <v>0</v>
      </c>
      <c r="G41" s="1176">
        <v>0</v>
      </c>
      <c r="H41" s="1176">
        <v>0</v>
      </c>
      <c r="I41" s="1176">
        <v>0</v>
      </c>
      <c r="J41" s="1176">
        <v>15</v>
      </c>
      <c r="K41" s="1176">
        <v>15</v>
      </c>
      <c r="L41" s="1176"/>
      <c r="M41" s="1085"/>
      <c r="N41" s="1085"/>
      <c r="O41" s="1085"/>
      <c r="P41" s="1085"/>
      <c r="Q41" s="1085"/>
      <c r="R41" s="1085"/>
      <c r="S41" s="1085"/>
      <c r="T41" s="1085"/>
      <c r="U41" s="1085"/>
      <c r="V41" s="1085"/>
      <c r="W41" s="1085"/>
      <c r="X41" s="1085"/>
      <c r="Y41" s="1085"/>
      <c r="Z41" s="1085"/>
      <c r="AA41" s="1085"/>
    </row>
    <row r="42" spans="1:27" s="1184" customFormat="1" ht="14.25" customHeight="1" outlineLevel="1">
      <c r="A42" s="1183"/>
      <c r="B42" s="1085"/>
      <c r="C42" s="1085" t="s">
        <v>1300</v>
      </c>
      <c r="D42" s="1085"/>
      <c r="E42" s="1176">
        <v>0</v>
      </c>
      <c r="F42" s="1176">
        <v>1</v>
      </c>
      <c r="G42" s="1176">
        <v>1</v>
      </c>
      <c r="H42" s="1176">
        <v>6</v>
      </c>
      <c r="I42" s="1176">
        <v>371</v>
      </c>
      <c r="J42" s="1176">
        <v>1681</v>
      </c>
      <c r="K42" s="1176">
        <v>2060</v>
      </c>
      <c r="L42" s="1176"/>
      <c r="M42" s="1085"/>
      <c r="N42" s="1085"/>
      <c r="O42" s="1085"/>
      <c r="P42" s="1085"/>
      <c r="Q42" s="1085"/>
      <c r="R42" s="1085"/>
      <c r="S42" s="1085"/>
      <c r="T42" s="1085"/>
      <c r="U42" s="1085"/>
      <c r="V42" s="1085"/>
      <c r="W42" s="1085"/>
      <c r="X42" s="1085"/>
      <c r="Y42" s="1085"/>
      <c r="Z42" s="1085"/>
      <c r="AA42" s="1085"/>
    </row>
    <row r="43" spans="1:27" s="1184" customFormat="1" ht="14.25" customHeight="1" outlineLevel="1">
      <c r="A43" s="1183"/>
      <c r="B43" s="1085"/>
      <c r="C43" s="1085" t="s">
        <v>1294</v>
      </c>
      <c r="D43" s="1085"/>
      <c r="E43" s="1176">
        <v>0</v>
      </c>
      <c r="F43" s="1176">
        <v>0</v>
      </c>
      <c r="G43" s="1176">
        <v>0</v>
      </c>
      <c r="H43" s="1176">
        <v>0</v>
      </c>
      <c r="I43" s="1176">
        <v>3</v>
      </c>
      <c r="J43" s="1176">
        <v>8</v>
      </c>
      <c r="K43" s="1176">
        <v>11</v>
      </c>
      <c r="L43" s="1176"/>
      <c r="M43" s="1085"/>
      <c r="N43" s="1085"/>
      <c r="O43" s="1085"/>
      <c r="P43" s="1085"/>
      <c r="Q43" s="1085"/>
      <c r="R43" s="1085"/>
      <c r="S43" s="1085"/>
      <c r="T43" s="1085"/>
      <c r="U43" s="1085"/>
      <c r="V43" s="1085"/>
      <c r="W43" s="1085"/>
      <c r="X43" s="1085"/>
      <c r="Y43" s="1085"/>
      <c r="Z43" s="1085"/>
      <c r="AA43" s="1085"/>
    </row>
    <row r="44" spans="1:27" s="1184" customFormat="1" ht="14.25" customHeight="1" outlineLevel="1">
      <c r="A44" s="1183"/>
      <c r="B44" s="1085"/>
      <c r="C44" s="1085" t="s">
        <v>1295</v>
      </c>
      <c r="D44" s="1085"/>
      <c r="E44" s="1176">
        <v>0</v>
      </c>
      <c r="F44" s="1176">
        <v>59</v>
      </c>
      <c r="G44" s="1176">
        <v>560</v>
      </c>
      <c r="H44" s="1176">
        <v>1676</v>
      </c>
      <c r="I44" s="1176">
        <v>1464</v>
      </c>
      <c r="J44" s="1176">
        <v>332</v>
      </c>
      <c r="K44" s="1176">
        <v>4091</v>
      </c>
      <c r="L44" s="1176"/>
      <c r="M44" s="1085"/>
      <c r="N44" s="1085"/>
      <c r="O44" s="1085"/>
      <c r="P44" s="1085"/>
      <c r="Q44" s="1085"/>
      <c r="R44" s="1085"/>
      <c r="S44" s="1085"/>
      <c r="T44" s="1085"/>
      <c r="U44" s="1085"/>
      <c r="V44" s="1085"/>
      <c r="W44" s="1085"/>
      <c r="X44" s="1085"/>
      <c r="Y44" s="1085"/>
      <c r="Z44" s="1085"/>
      <c r="AA44" s="1085"/>
    </row>
    <row r="45" spans="1:27" s="1184" customFormat="1" ht="14.25" customHeight="1" outlineLevel="1">
      <c r="A45" s="1183"/>
      <c r="B45" s="1085"/>
      <c r="C45" s="1085" t="s">
        <v>1296</v>
      </c>
      <c r="D45" s="1085"/>
      <c r="E45" s="1176">
        <v>14</v>
      </c>
      <c r="F45" s="1176">
        <v>15</v>
      </c>
      <c r="G45" s="1176">
        <v>22</v>
      </c>
      <c r="H45" s="1176">
        <v>6</v>
      </c>
      <c r="I45" s="1176">
        <v>0</v>
      </c>
      <c r="J45" s="1176">
        <v>0</v>
      </c>
      <c r="K45" s="1176">
        <v>57</v>
      </c>
      <c r="L45" s="1176"/>
      <c r="M45" s="1085"/>
      <c r="N45" s="1085"/>
      <c r="O45" s="1085"/>
      <c r="P45" s="1085"/>
      <c r="Q45" s="1085"/>
      <c r="R45" s="1085"/>
      <c r="S45" s="1085"/>
      <c r="T45" s="1085"/>
      <c r="U45" s="1085"/>
      <c r="V45" s="1085"/>
      <c r="W45" s="1085"/>
      <c r="X45" s="1085"/>
      <c r="Y45" s="1085"/>
      <c r="Z45" s="1085"/>
      <c r="AA45" s="1085"/>
    </row>
    <row r="46" spans="1:27" s="1184" customFormat="1" ht="14.25" customHeight="1" outlineLevel="1">
      <c r="A46" s="1183"/>
      <c r="B46" s="1085"/>
      <c r="C46" s="1085" t="s">
        <v>1297</v>
      </c>
      <c r="D46" s="1085"/>
      <c r="E46" s="1176">
        <v>0</v>
      </c>
      <c r="F46" s="1176">
        <v>2</v>
      </c>
      <c r="G46" s="1176">
        <v>1</v>
      </c>
      <c r="H46" s="1176">
        <v>1</v>
      </c>
      <c r="I46" s="1176">
        <v>0</v>
      </c>
      <c r="J46" s="1176">
        <v>0</v>
      </c>
      <c r="K46" s="1176">
        <v>4</v>
      </c>
      <c r="L46" s="1176"/>
      <c r="M46" s="1085"/>
      <c r="N46" s="1085"/>
      <c r="O46" s="1085"/>
      <c r="P46" s="1085"/>
      <c r="Q46" s="1085"/>
      <c r="R46" s="1085"/>
      <c r="S46" s="1085"/>
      <c r="T46" s="1085"/>
      <c r="U46" s="1085"/>
      <c r="V46" s="1085"/>
      <c r="W46" s="1085"/>
      <c r="X46" s="1085"/>
      <c r="Y46" s="1085"/>
      <c r="Z46" s="1085"/>
      <c r="AA46" s="1085"/>
    </row>
    <row r="47" spans="1:27" s="1184" customFormat="1" ht="14.25" customHeight="1" outlineLevel="1">
      <c r="A47" s="1182"/>
      <c r="B47" s="1093" t="s">
        <v>1298</v>
      </c>
      <c r="C47" s="1095"/>
      <c r="D47" s="1095"/>
      <c r="E47" s="1170">
        <v>0</v>
      </c>
      <c r="F47" s="1170">
        <v>0</v>
      </c>
      <c r="G47" s="1170">
        <v>0</v>
      </c>
      <c r="H47" s="1170">
        <v>0</v>
      </c>
      <c r="I47" s="1170">
        <v>0</v>
      </c>
      <c r="J47" s="1170">
        <v>1564</v>
      </c>
      <c r="K47" s="1170">
        <v>1564</v>
      </c>
      <c r="L47" s="1170"/>
      <c r="M47" s="1085"/>
      <c r="N47" s="1085"/>
      <c r="O47" s="1085"/>
      <c r="P47" s="1085"/>
      <c r="Q47" s="1085"/>
      <c r="R47" s="1085"/>
      <c r="S47" s="1085"/>
      <c r="T47" s="1085"/>
      <c r="U47" s="1085"/>
      <c r="V47" s="1085"/>
      <c r="W47" s="1085"/>
      <c r="X47" s="1085"/>
      <c r="Y47" s="1085"/>
      <c r="Z47" s="1085"/>
      <c r="AA47" s="1085"/>
    </row>
    <row r="48" spans="1:27" s="1184" customFormat="1" ht="14.25" customHeight="1" outlineLevel="1">
      <c r="A48" s="1182"/>
      <c r="B48" s="1093" t="s">
        <v>1299</v>
      </c>
      <c r="C48" s="1095"/>
      <c r="D48" s="1095"/>
      <c r="E48" s="1170">
        <v>0</v>
      </c>
      <c r="F48" s="1170">
        <v>0</v>
      </c>
      <c r="G48" s="1170">
        <v>0</v>
      </c>
      <c r="H48" s="1170">
        <v>42</v>
      </c>
      <c r="I48" s="1170">
        <v>294</v>
      </c>
      <c r="J48" s="1170">
        <v>262</v>
      </c>
      <c r="K48" s="1170">
        <v>598</v>
      </c>
      <c r="L48" s="1170"/>
      <c r="M48" s="1085"/>
      <c r="N48" s="1085"/>
      <c r="O48" s="1085"/>
      <c r="P48" s="1085"/>
      <c r="Q48" s="1085"/>
      <c r="R48" s="1085"/>
      <c r="S48" s="1085"/>
      <c r="T48" s="1085"/>
      <c r="U48" s="1085"/>
      <c r="V48" s="1085"/>
      <c r="W48" s="1085"/>
      <c r="X48" s="1085"/>
      <c r="Y48" s="1085"/>
      <c r="Z48" s="1085"/>
      <c r="AA48" s="1085"/>
    </row>
    <row r="49" spans="1:27" s="1190" customFormat="1" ht="15.6" outlineLevel="1">
      <c r="A49" s="1160" t="s">
        <v>119</v>
      </c>
      <c r="B49" s="1161"/>
      <c r="C49" s="1162"/>
      <c r="D49" s="1162"/>
      <c r="E49" s="1189">
        <v>36</v>
      </c>
      <c r="F49" s="1189">
        <v>188</v>
      </c>
      <c r="G49" s="1189">
        <v>705</v>
      </c>
      <c r="H49" s="1189">
        <v>1782</v>
      </c>
      <c r="I49" s="1189">
        <v>4443</v>
      </c>
      <c r="J49" s="1189">
        <v>11901</v>
      </c>
      <c r="K49" s="1189">
        <v>19055</v>
      </c>
      <c r="L49" s="1170"/>
      <c r="M49" s="1085"/>
      <c r="N49" s="1085"/>
      <c r="O49" s="1085"/>
      <c r="P49" s="1085"/>
      <c r="Q49" s="1085"/>
      <c r="R49" s="1085"/>
      <c r="S49" s="1085"/>
      <c r="T49" s="1085"/>
      <c r="U49" s="1085"/>
      <c r="V49" s="1085"/>
      <c r="W49" s="1085"/>
      <c r="X49" s="1085"/>
      <c r="Y49" s="1085"/>
      <c r="Z49" s="1085"/>
      <c r="AA49" s="1085"/>
    </row>
    <row r="50" spans="1:27" s="1190" customFormat="1" ht="14.25" customHeight="1" outlineLevel="1">
      <c r="A50" s="1182"/>
      <c r="B50" s="1093" t="s">
        <v>1287</v>
      </c>
      <c r="C50" s="1094"/>
      <c r="D50" s="1094"/>
      <c r="E50" s="1170">
        <v>1</v>
      </c>
      <c r="F50" s="1170">
        <v>0</v>
      </c>
      <c r="G50" s="1170">
        <v>42</v>
      </c>
      <c r="H50" s="1170">
        <v>170</v>
      </c>
      <c r="I50" s="1170">
        <v>1647</v>
      </c>
      <c r="J50" s="1170">
        <v>5972</v>
      </c>
      <c r="K50" s="1170">
        <v>7832</v>
      </c>
      <c r="L50" s="1170"/>
      <c r="M50" s="1085"/>
      <c r="N50" s="1085"/>
      <c r="O50" s="1085"/>
      <c r="P50" s="1085"/>
      <c r="Q50" s="1085"/>
      <c r="R50" s="1085"/>
      <c r="S50" s="1085"/>
      <c r="T50" s="1085"/>
      <c r="U50" s="1085"/>
      <c r="V50" s="1085"/>
      <c r="W50" s="1085"/>
      <c r="X50" s="1085"/>
      <c r="Y50" s="1085"/>
      <c r="Z50" s="1085"/>
      <c r="AA50" s="1085"/>
    </row>
    <row r="51" spans="1:27" s="1190" customFormat="1" ht="14.25" customHeight="1" outlineLevel="1">
      <c r="A51" s="1182"/>
      <c r="B51" s="1093" t="s">
        <v>1288</v>
      </c>
      <c r="C51" s="1094"/>
      <c r="D51" s="1094"/>
      <c r="E51" s="1170">
        <v>35</v>
      </c>
      <c r="F51" s="1170">
        <v>188</v>
      </c>
      <c r="G51" s="1170">
        <v>662</v>
      </c>
      <c r="H51" s="1170">
        <v>1574</v>
      </c>
      <c r="I51" s="1170">
        <v>2363</v>
      </c>
      <c r="J51" s="1170">
        <v>2815</v>
      </c>
      <c r="K51" s="1170">
        <v>7637</v>
      </c>
      <c r="L51" s="1170"/>
      <c r="M51" s="1085"/>
      <c r="N51" s="1085"/>
      <c r="O51" s="1085"/>
      <c r="P51" s="1085"/>
      <c r="Q51" s="1085"/>
      <c r="R51" s="1085"/>
      <c r="S51" s="1085"/>
      <c r="T51" s="1085"/>
      <c r="U51" s="1085"/>
      <c r="V51" s="1085"/>
      <c r="W51" s="1085"/>
      <c r="X51" s="1085"/>
      <c r="Y51" s="1085"/>
      <c r="Z51" s="1085"/>
      <c r="AA51" s="1085"/>
    </row>
    <row r="52" spans="1:27" s="1190" customFormat="1" ht="14.25" customHeight="1" outlineLevel="1">
      <c r="A52" s="1183"/>
      <c r="B52" s="1184"/>
      <c r="C52" s="1085" t="s">
        <v>1289</v>
      </c>
      <c r="D52" s="1085"/>
      <c r="E52" s="1176">
        <v>2</v>
      </c>
      <c r="F52" s="1176">
        <v>19</v>
      </c>
      <c r="G52" s="1176">
        <v>127</v>
      </c>
      <c r="H52" s="1176">
        <v>451</v>
      </c>
      <c r="I52" s="1176">
        <v>897</v>
      </c>
      <c r="J52" s="1176">
        <v>694</v>
      </c>
      <c r="K52" s="1176">
        <v>2190</v>
      </c>
      <c r="L52" s="1176"/>
      <c r="M52" s="1085"/>
      <c r="N52" s="1085"/>
      <c r="O52" s="1085"/>
      <c r="P52" s="1085"/>
      <c r="Q52" s="1085"/>
      <c r="R52" s="1085"/>
      <c r="S52" s="1085"/>
      <c r="T52" s="1085"/>
      <c r="U52" s="1085"/>
      <c r="V52" s="1085"/>
      <c r="W52" s="1085"/>
      <c r="X52" s="1085"/>
      <c r="Y52" s="1085"/>
      <c r="Z52" s="1085"/>
      <c r="AA52" s="1085"/>
    </row>
    <row r="53" spans="1:27" s="1190" customFormat="1" ht="14.25" customHeight="1" outlineLevel="1">
      <c r="A53" s="1183"/>
      <c r="B53" s="1184"/>
      <c r="C53" s="1085" t="s">
        <v>1290</v>
      </c>
      <c r="D53" s="1085"/>
      <c r="E53" s="1176">
        <v>2</v>
      </c>
      <c r="F53" s="1176">
        <v>24</v>
      </c>
      <c r="G53" s="1176">
        <v>17</v>
      </c>
      <c r="H53" s="1176">
        <v>56</v>
      </c>
      <c r="I53" s="1176">
        <v>144</v>
      </c>
      <c r="J53" s="1176">
        <v>233</v>
      </c>
      <c r="K53" s="1176">
        <v>476</v>
      </c>
      <c r="L53" s="1176"/>
      <c r="M53" s="1085"/>
      <c r="N53" s="1085"/>
      <c r="O53" s="1085"/>
      <c r="P53" s="1085"/>
      <c r="Q53" s="1085"/>
      <c r="R53" s="1085"/>
      <c r="S53" s="1085"/>
      <c r="T53" s="1085"/>
      <c r="U53" s="1085"/>
      <c r="V53" s="1085"/>
      <c r="W53" s="1085"/>
      <c r="X53" s="1085"/>
      <c r="Y53" s="1085"/>
      <c r="Z53" s="1085"/>
      <c r="AA53" s="1085"/>
    </row>
    <row r="54" spans="1:27" s="1190" customFormat="1" ht="14.25" customHeight="1" outlineLevel="1">
      <c r="A54" s="1183"/>
      <c r="B54" s="1085"/>
      <c r="C54" s="1085" t="s">
        <v>1291</v>
      </c>
      <c r="D54" s="1085"/>
      <c r="E54" s="1176">
        <v>27</v>
      </c>
      <c r="F54" s="1176">
        <v>108</v>
      </c>
      <c r="G54" s="1176">
        <v>111</v>
      </c>
      <c r="H54" s="1176">
        <v>61</v>
      </c>
      <c r="I54" s="1176">
        <v>23</v>
      </c>
      <c r="J54" s="1176">
        <v>6</v>
      </c>
      <c r="K54" s="1176">
        <v>336</v>
      </c>
      <c r="L54" s="1176"/>
      <c r="M54" s="1085"/>
      <c r="N54" s="1085"/>
      <c r="O54" s="1085"/>
      <c r="P54" s="1085"/>
      <c r="Q54" s="1085"/>
      <c r="R54" s="1085"/>
      <c r="S54" s="1085"/>
      <c r="T54" s="1085"/>
      <c r="U54" s="1085"/>
      <c r="V54" s="1085"/>
      <c r="W54" s="1085"/>
      <c r="X54" s="1085"/>
      <c r="Y54" s="1085"/>
      <c r="Z54" s="1085"/>
      <c r="AA54" s="1085"/>
    </row>
    <row r="55" spans="1:27" s="1190" customFormat="1" ht="14.25" customHeight="1" outlineLevel="1">
      <c r="A55" s="1183"/>
      <c r="B55" s="1085"/>
      <c r="C55" s="1085" t="s">
        <v>1292</v>
      </c>
      <c r="D55" s="1085"/>
      <c r="E55" s="1176">
        <v>0</v>
      </c>
      <c r="F55" s="1176">
        <v>0</v>
      </c>
      <c r="G55" s="1176">
        <v>0</v>
      </c>
      <c r="H55" s="1176">
        <v>0</v>
      </c>
      <c r="I55" s="1176">
        <v>0</v>
      </c>
      <c r="J55" s="1176">
        <v>20</v>
      </c>
      <c r="K55" s="1176">
        <v>20</v>
      </c>
      <c r="L55" s="1176"/>
      <c r="M55" s="1085"/>
      <c r="N55" s="1085"/>
      <c r="O55" s="1085"/>
      <c r="P55" s="1085"/>
      <c r="Q55" s="1085"/>
      <c r="R55" s="1085"/>
      <c r="S55" s="1085"/>
      <c r="T55" s="1085"/>
      <c r="U55" s="1085"/>
      <c r="V55" s="1085"/>
      <c r="W55" s="1085"/>
      <c r="X55" s="1085"/>
      <c r="Y55" s="1085"/>
      <c r="Z55" s="1085"/>
      <c r="AA55" s="1085"/>
    </row>
    <row r="56" spans="1:27" s="1190" customFormat="1" ht="14.25" customHeight="1" outlineLevel="1">
      <c r="A56" s="1183"/>
      <c r="B56" s="1085"/>
      <c r="C56" s="1085" t="s">
        <v>1293</v>
      </c>
      <c r="D56" s="1085"/>
      <c r="E56" s="1176">
        <v>0</v>
      </c>
      <c r="F56" s="1176">
        <v>0</v>
      </c>
      <c r="G56" s="1176">
        <v>3</v>
      </c>
      <c r="H56" s="1176">
        <v>5</v>
      </c>
      <c r="I56" s="1176">
        <v>355</v>
      </c>
      <c r="J56" s="1176">
        <v>1627</v>
      </c>
      <c r="K56" s="1176">
        <v>1990</v>
      </c>
      <c r="L56" s="1176"/>
      <c r="M56" s="1085"/>
      <c r="N56" s="1085"/>
      <c r="O56" s="1085"/>
      <c r="P56" s="1085"/>
      <c r="Q56" s="1085"/>
      <c r="R56" s="1085"/>
      <c r="S56" s="1085"/>
      <c r="T56" s="1085"/>
      <c r="U56" s="1085"/>
      <c r="V56" s="1085"/>
      <c r="W56" s="1085"/>
      <c r="X56" s="1085"/>
      <c r="Y56" s="1085"/>
      <c r="Z56" s="1085"/>
      <c r="AA56" s="1085"/>
    </row>
    <row r="57" spans="1:27" s="1190" customFormat="1" ht="14.25" customHeight="1" outlineLevel="1">
      <c r="A57" s="1183"/>
      <c r="B57" s="1085"/>
      <c r="C57" s="1085" t="s">
        <v>1294</v>
      </c>
      <c r="D57" s="1085"/>
      <c r="E57" s="1176">
        <v>0</v>
      </c>
      <c r="F57" s="1176">
        <v>0</v>
      </c>
      <c r="G57" s="1176">
        <v>0</v>
      </c>
      <c r="H57" s="1176">
        <v>0</v>
      </c>
      <c r="I57" s="1176">
        <v>7</v>
      </c>
      <c r="J57" s="1176">
        <v>9</v>
      </c>
      <c r="K57" s="1176">
        <v>16</v>
      </c>
      <c r="L57" s="1176"/>
      <c r="M57" s="1085"/>
      <c r="N57" s="1085"/>
      <c r="O57" s="1085"/>
      <c r="P57" s="1085"/>
      <c r="Q57" s="1085"/>
      <c r="R57" s="1085"/>
      <c r="S57" s="1085"/>
      <c r="T57" s="1085"/>
      <c r="U57" s="1085"/>
      <c r="V57" s="1085"/>
      <c r="W57" s="1085"/>
      <c r="X57" s="1085"/>
      <c r="Y57" s="1085"/>
      <c r="Z57" s="1085"/>
      <c r="AA57" s="1085"/>
    </row>
    <row r="58" spans="1:27" s="1190" customFormat="1" ht="14.25" customHeight="1" outlineLevel="1">
      <c r="A58" s="1183"/>
      <c r="B58" s="1085"/>
      <c r="C58" s="1085" t="s">
        <v>1295</v>
      </c>
      <c r="D58" s="1085"/>
      <c r="E58" s="1176">
        <v>3</v>
      </c>
      <c r="F58" s="1176">
        <v>34</v>
      </c>
      <c r="G58" s="1176">
        <v>401</v>
      </c>
      <c r="H58" s="1176">
        <v>999</v>
      </c>
      <c r="I58" s="1176">
        <v>937</v>
      </c>
      <c r="J58" s="1176">
        <v>226</v>
      </c>
      <c r="K58" s="1176">
        <v>2600</v>
      </c>
      <c r="L58" s="1176"/>
      <c r="M58" s="1085"/>
      <c r="N58" s="1085"/>
      <c r="O58" s="1085"/>
      <c r="P58" s="1085"/>
      <c r="Q58" s="1085"/>
      <c r="R58" s="1085"/>
      <c r="S58" s="1085"/>
      <c r="T58" s="1085"/>
      <c r="U58" s="1085"/>
      <c r="V58" s="1085"/>
      <c r="W58" s="1085"/>
      <c r="X58" s="1085"/>
      <c r="Y58" s="1085"/>
      <c r="Z58" s="1085"/>
      <c r="AA58" s="1085"/>
    </row>
    <row r="59" spans="1:27" s="1190" customFormat="1" ht="14.25" customHeight="1" outlineLevel="1">
      <c r="A59" s="1183"/>
      <c r="B59" s="1085"/>
      <c r="C59" s="1085" t="s">
        <v>1296</v>
      </c>
      <c r="D59" s="1085"/>
      <c r="E59" s="1176">
        <v>1</v>
      </c>
      <c r="F59" s="1176">
        <v>3</v>
      </c>
      <c r="G59" s="1176">
        <v>3</v>
      </c>
      <c r="H59" s="1176">
        <v>2</v>
      </c>
      <c r="I59" s="1176">
        <v>0</v>
      </c>
      <c r="J59" s="1176">
        <v>0</v>
      </c>
      <c r="K59" s="1176">
        <v>9</v>
      </c>
      <c r="L59" s="1176"/>
      <c r="M59" s="1085"/>
      <c r="N59" s="1085"/>
      <c r="O59" s="1085"/>
      <c r="P59" s="1085"/>
      <c r="Q59" s="1085"/>
      <c r="R59" s="1085"/>
      <c r="S59" s="1085"/>
      <c r="T59" s="1085"/>
      <c r="U59" s="1085"/>
      <c r="V59" s="1085"/>
      <c r="W59" s="1085"/>
      <c r="X59" s="1085"/>
      <c r="Y59" s="1085"/>
      <c r="Z59" s="1085"/>
      <c r="AA59" s="1085"/>
    </row>
    <row r="60" spans="1:27" s="1190" customFormat="1" ht="14.25" customHeight="1" outlineLevel="1">
      <c r="A60" s="1183"/>
      <c r="B60" s="1085"/>
      <c r="C60" s="1085" t="s">
        <v>1297</v>
      </c>
      <c r="D60" s="1085"/>
      <c r="E60" s="1176">
        <v>0</v>
      </c>
      <c r="F60" s="1176">
        <v>0</v>
      </c>
      <c r="G60" s="1176">
        <v>0</v>
      </c>
      <c r="H60" s="1176">
        <v>0</v>
      </c>
      <c r="I60" s="1176">
        <v>0</v>
      </c>
      <c r="J60" s="1176">
        <v>0</v>
      </c>
      <c r="K60" s="1176">
        <v>0</v>
      </c>
      <c r="L60" s="1176"/>
      <c r="M60" s="1085"/>
      <c r="N60" s="1085"/>
      <c r="O60" s="1085"/>
      <c r="P60" s="1085"/>
      <c r="Q60" s="1085"/>
      <c r="R60" s="1085"/>
      <c r="S60" s="1085"/>
      <c r="T60" s="1085"/>
      <c r="U60" s="1085"/>
      <c r="V60" s="1085"/>
      <c r="W60" s="1085"/>
      <c r="X60" s="1085"/>
      <c r="Y60" s="1085"/>
      <c r="Z60" s="1085"/>
      <c r="AA60" s="1085"/>
    </row>
    <row r="61" spans="1:27" s="1190" customFormat="1" ht="14.25" customHeight="1" outlineLevel="1">
      <c r="A61" s="1182"/>
      <c r="B61" s="1093" t="s">
        <v>1298</v>
      </c>
      <c r="C61" s="1095"/>
      <c r="D61" s="1095"/>
      <c r="E61" s="1181">
        <v>0</v>
      </c>
      <c r="F61" s="1181">
        <v>0</v>
      </c>
      <c r="G61" s="1181">
        <v>0</v>
      </c>
      <c r="H61" s="1181">
        <v>0</v>
      </c>
      <c r="I61" s="1181">
        <v>0</v>
      </c>
      <c r="J61" s="1181">
        <v>2657</v>
      </c>
      <c r="K61" s="1181">
        <v>2657</v>
      </c>
      <c r="L61" s="1181"/>
      <c r="M61" s="1085"/>
      <c r="N61" s="1085"/>
      <c r="O61" s="1085"/>
      <c r="P61" s="1085"/>
      <c r="Q61" s="1085"/>
      <c r="R61" s="1085"/>
      <c r="S61" s="1085"/>
      <c r="T61" s="1085"/>
      <c r="U61" s="1085"/>
      <c r="V61" s="1085"/>
      <c r="W61" s="1085"/>
      <c r="X61" s="1085"/>
      <c r="Y61" s="1085"/>
      <c r="Z61" s="1085"/>
      <c r="AA61" s="1085"/>
    </row>
    <row r="62" spans="1:27" s="1190" customFormat="1" ht="14.25" customHeight="1" outlineLevel="1">
      <c r="A62" s="1182"/>
      <c r="B62" s="1093" t="s">
        <v>1299</v>
      </c>
      <c r="C62" s="1095"/>
      <c r="D62" s="1095"/>
      <c r="E62" s="1181">
        <v>0</v>
      </c>
      <c r="F62" s="1181">
        <v>0</v>
      </c>
      <c r="G62" s="1181">
        <v>1</v>
      </c>
      <c r="H62" s="1181">
        <v>38</v>
      </c>
      <c r="I62" s="1181">
        <v>433</v>
      </c>
      <c r="J62" s="1181">
        <v>457</v>
      </c>
      <c r="K62" s="1181">
        <v>929</v>
      </c>
      <c r="L62" s="1181"/>
      <c r="M62" s="1085"/>
      <c r="N62" s="1085"/>
      <c r="O62" s="1085"/>
      <c r="P62" s="1085"/>
      <c r="Q62" s="1085"/>
      <c r="R62" s="1085"/>
      <c r="S62" s="1085"/>
      <c r="T62" s="1085"/>
      <c r="U62" s="1085"/>
      <c r="V62" s="1085"/>
      <c r="W62" s="1085"/>
      <c r="X62" s="1085"/>
      <c r="Y62" s="1085"/>
      <c r="Z62" s="1085"/>
      <c r="AA62" s="1085"/>
    </row>
    <row r="63" spans="1:27" s="1190" customFormat="1" ht="15.6">
      <c r="A63" s="1160" t="s">
        <v>120</v>
      </c>
      <c r="B63" s="1161"/>
      <c r="C63" s="1162"/>
      <c r="D63" s="1162"/>
      <c r="E63" s="1191"/>
      <c r="F63" s="1191"/>
      <c r="G63" s="1191"/>
      <c r="H63" s="1191"/>
      <c r="I63" s="1191"/>
      <c r="J63" s="1191"/>
      <c r="K63" s="1191"/>
      <c r="L63" s="1085"/>
      <c r="M63" s="1085"/>
      <c r="N63" s="1085"/>
      <c r="O63" s="1085"/>
      <c r="P63" s="1085"/>
      <c r="Q63" s="1085"/>
      <c r="R63" s="1085"/>
      <c r="S63" s="1085"/>
      <c r="T63" s="1085"/>
      <c r="U63" s="1085"/>
      <c r="V63" s="1085"/>
      <c r="W63" s="1085"/>
      <c r="X63" s="1085"/>
      <c r="Y63" s="1085"/>
      <c r="Z63" s="1085"/>
      <c r="AA63" s="1085"/>
    </row>
    <row r="64" spans="1:27" s="1190" customFormat="1" ht="12" customHeight="1">
      <c r="A64" s="1182"/>
      <c r="B64" s="1093" t="s">
        <v>1287</v>
      </c>
      <c r="C64" s="1094"/>
      <c r="D64" s="1094"/>
      <c r="E64" s="1181">
        <v>5</v>
      </c>
      <c r="F64" s="1181">
        <v>7</v>
      </c>
      <c r="G64" s="1181">
        <v>137</v>
      </c>
      <c r="H64" s="1181">
        <v>842</v>
      </c>
      <c r="I64" s="1181">
        <v>6975</v>
      </c>
      <c r="J64" s="1181">
        <v>23176</v>
      </c>
      <c r="K64" s="1181">
        <v>31142</v>
      </c>
      <c r="L64" s="1181"/>
      <c r="M64" s="1085"/>
      <c r="N64" s="1085"/>
      <c r="O64" s="1085"/>
      <c r="P64" s="1085"/>
      <c r="Q64" s="1085"/>
      <c r="R64" s="1085"/>
      <c r="S64" s="1085"/>
      <c r="T64" s="1085"/>
      <c r="U64" s="1085"/>
      <c r="V64" s="1085"/>
      <c r="W64" s="1085"/>
      <c r="X64" s="1085"/>
      <c r="Y64" s="1085"/>
      <c r="Z64" s="1085"/>
      <c r="AA64" s="1085"/>
    </row>
    <row r="65" spans="1:27" s="1184" customFormat="1" ht="12" customHeight="1">
      <c r="A65" s="1183"/>
      <c r="C65" s="1085" t="s">
        <v>1301</v>
      </c>
      <c r="D65" s="1085"/>
      <c r="E65" s="1185">
        <v>1</v>
      </c>
      <c r="F65" s="1185">
        <v>5</v>
      </c>
      <c r="G65" s="1185">
        <v>98</v>
      </c>
      <c r="H65" s="1185">
        <v>587</v>
      </c>
      <c r="I65" s="1185">
        <v>5193</v>
      </c>
      <c r="J65" s="1185">
        <v>18464</v>
      </c>
      <c r="K65" s="1185">
        <v>24348</v>
      </c>
      <c r="L65" s="1185"/>
      <c r="M65" s="1085"/>
      <c r="N65" s="1085"/>
      <c r="O65" s="1085"/>
      <c r="P65" s="1085"/>
      <c r="Q65" s="1085"/>
      <c r="R65" s="1085"/>
      <c r="S65" s="1085"/>
      <c r="T65" s="1085"/>
      <c r="U65" s="1085"/>
      <c r="V65" s="1085"/>
      <c r="W65" s="1085"/>
      <c r="X65" s="1085"/>
      <c r="Y65" s="1085"/>
      <c r="Z65" s="1085"/>
      <c r="AA65" s="1085"/>
    </row>
    <row r="66" spans="1:27" s="1184" customFormat="1" ht="12" customHeight="1">
      <c r="A66" s="1183"/>
      <c r="C66" s="1085" t="s">
        <v>1302</v>
      </c>
      <c r="D66" s="1085"/>
      <c r="E66" s="1185">
        <v>4</v>
      </c>
      <c r="F66" s="1185">
        <v>2</v>
      </c>
      <c r="G66" s="1185">
        <v>39</v>
      </c>
      <c r="H66" s="1185">
        <v>255</v>
      </c>
      <c r="I66" s="1185">
        <v>1782</v>
      </c>
      <c r="J66" s="1185">
        <v>4712</v>
      </c>
      <c r="K66" s="1185">
        <v>6794</v>
      </c>
      <c r="L66" s="1185"/>
      <c r="M66" s="1085"/>
      <c r="N66" s="1085"/>
      <c r="O66" s="1085"/>
      <c r="P66" s="1085"/>
      <c r="Q66" s="1085"/>
      <c r="R66" s="1085"/>
      <c r="S66" s="1085"/>
      <c r="T66" s="1085"/>
      <c r="U66" s="1085"/>
      <c r="V66" s="1085"/>
      <c r="W66" s="1085"/>
      <c r="X66" s="1085"/>
      <c r="Y66" s="1085"/>
      <c r="Z66" s="1085"/>
      <c r="AA66" s="1085"/>
    </row>
    <row r="67" spans="1:27" s="1184" customFormat="1" ht="12" customHeight="1">
      <c r="A67" s="1182"/>
      <c r="B67" s="1093" t="s">
        <v>1288</v>
      </c>
      <c r="C67" s="1094"/>
      <c r="D67" s="1094"/>
      <c r="E67" s="1181">
        <v>280</v>
      </c>
      <c r="F67" s="1181">
        <v>1207</v>
      </c>
      <c r="G67" s="1181">
        <v>3058</v>
      </c>
      <c r="H67" s="1181">
        <v>7623</v>
      </c>
      <c r="I67" s="1181">
        <v>9782</v>
      </c>
      <c r="J67" s="1181">
        <v>9717</v>
      </c>
      <c r="K67" s="1181">
        <v>31667</v>
      </c>
      <c r="L67" s="1181"/>
      <c r="M67" s="1085"/>
      <c r="N67" s="1085"/>
      <c r="O67" s="1085"/>
      <c r="P67" s="1085"/>
      <c r="Q67" s="1085"/>
      <c r="R67" s="1085"/>
      <c r="S67" s="1085"/>
      <c r="T67" s="1085"/>
      <c r="U67" s="1085"/>
      <c r="V67" s="1085"/>
      <c r="W67" s="1085"/>
      <c r="X67" s="1085"/>
      <c r="Y67" s="1085"/>
      <c r="Z67" s="1085"/>
      <c r="AA67" s="1085"/>
    </row>
    <row r="68" spans="1:27" s="1184" customFormat="1" ht="12" customHeight="1">
      <c r="A68" s="1183"/>
      <c r="C68" s="1085" t="s">
        <v>1301</v>
      </c>
      <c r="D68" s="1085"/>
      <c r="E68" s="1185">
        <v>248</v>
      </c>
      <c r="F68" s="1185">
        <v>959</v>
      </c>
      <c r="G68" s="1185">
        <v>1917</v>
      </c>
      <c r="H68" s="1185">
        <v>5506</v>
      </c>
      <c r="I68" s="1185">
        <v>7532</v>
      </c>
      <c r="J68" s="1185">
        <v>8063</v>
      </c>
      <c r="K68" s="1185">
        <v>24225</v>
      </c>
      <c r="L68" s="1185"/>
      <c r="M68" s="1085"/>
      <c r="N68" s="1085"/>
      <c r="O68" s="1085"/>
      <c r="P68" s="1085"/>
      <c r="Q68" s="1085"/>
      <c r="R68" s="1085"/>
      <c r="S68" s="1085"/>
      <c r="T68" s="1085"/>
      <c r="U68" s="1085"/>
      <c r="V68" s="1085"/>
      <c r="W68" s="1085"/>
      <c r="X68" s="1085"/>
      <c r="Y68" s="1085"/>
      <c r="Z68" s="1085"/>
      <c r="AA68" s="1085"/>
    </row>
    <row r="69" spans="1:27" s="1184" customFormat="1" ht="12" customHeight="1">
      <c r="A69" s="1183"/>
      <c r="C69" s="1085" t="s">
        <v>1302</v>
      </c>
      <c r="D69" s="1085"/>
      <c r="E69" s="1185">
        <v>32</v>
      </c>
      <c r="F69" s="1185">
        <v>248</v>
      </c>
      <c r="G69" s="1185">
        <v>1141</v>
      </c>
      <c r="H69" s="1185">
        <v>2117</v>
      </c>
      <c r="I69" s="1185">
        <v>2250</v>
      </c>
      <c r="J69" s="1185">
        <v>1654</v>
      </c>
      <c r="K69" s="1185">
        <v>7442</v>
      </c>
      <c r="L69" s="1185"/>
      <c r="M69" s="1085"/>
      <c r="N69" s="1085"/>
      <c r="O69" s="1085"/>
      <c r="P69" s="1085"/>
      <c r="Q69" s="1085"/>
      <c r="R69" s="1085"/>
      <c r="S69" s="1085"/>
      <c r="T69" s="1085"/>
      <c r="U69" s="1085"/>
      <c r="V69" s="1085"/>
      <c r="W69" s="1085"/>
      <c r="X69" s="1085"/>
      <c r="Y69" s="1085"/>
      <c r="Z69" s="1085"/>
      <c r="AA69" s="1085"/>
    </row>
    <row r="70" spans="1:27" s="1184" customFormat="1" ht="12" customHeight="1">
      <c r="A70" s="1183"/>
      <c r="B70" s="1192"/>
      <c r="C70" s="1192" t="s">
        <v>1289</v>
      </c>
      <c r="D70" s="1192"/>
      <c r="E70" s="1185">
        <v>10</v>
      </c>
      <c r="F70" s="1185">
        <v>97</v>
      </c>
      <c r="G70" s="1185">
        <v>530</v>
      </c>
      <c r="H70" s="1185">
        <v>1816</v>
      </c>
      <c r="I70" s="1185">
        <v>3096</v>
      </c>
      <c r="J70" s="1185">
        <v>2189</v>
      </c>
      <c r="K70" s="1185">
        <v>7738</v>
      </c>
      <c r="L70" s="1185"/>
      <c r="M70" s="1085"/>
      <c r="N70" s="1085"/>
      <c r="O70" s="1085"/>
      <c r="P70" s="1085"/>
      <c r="Q70" s="1085"/>
      <c r="R70" s="1085"/>
      <c r="S70" s="1085"/>
      <c r="T70" s="1085"/>
      <c r="U70" s="1085"/>
      <c r="V70" s="1085"/>
      <c r="W70" s="1085"/>
      <c r="X70" s="1085"/>
      <c r="Y70" s="1085"/>
      <c r="Z70" s="1085"/>
      <c r="AA70" s="1085"/>
    </row>
    <row r="71" spans="1:27" s="1184" customFormat="1" ht="12" customHeight="1">
      <c r="A71" s="1183"/>
      <c r="C71" s="1085"/>
      <c r="D71" s="1085" t="s">
        <v>1301</v>
      </c>
      <c r="E71" s="1185">
        <v>4</v>
      </c>
      <c r="F71" s="1185">
        <v>50</v>
      </c>
      <c r="G71" s="1185">
        <v>355</v>
      </c>
      <c r="H71" s="1185">
        <v>1212</v>
      </c>
      <c r="I71" s="1185">
        <v>2193</v>
      </c>
      <c r="J71" s="1185">
        <v>1820</v>
      </c>
      <c r="K71" s="1185">
        <v>5634</v>
      </c>
      <c r="L71" s="1185"/>
      <c r="M71" s="1085"/>
      <c r="N71" s="1085"/>
      <c r="O71" s="1085"/>
      <c r="P71" s="1085"/>
      <c r="Q71" s="1085"/>
      <c r="R71" s="1085"/>
      <c r="S71" s="1085"/>
      <c r="T71" s="1085"/>
      <c r="U71" s="1085"/>
      <c r="V71" s="1085"/>
      <c r="W71" s="1085"/>
      <c r="X71" s="1085"/>
      <c r="Y71" s="1085"/>
      <c r="Z71" s="1085"/>
      <c r="AA71" s="1085"/>
    </row>
    <row r="72" spans="1:27" s="1184" customFormat="1" ht="12" customHeight="1">
      <c r="A72" s="1183"/>
      <c r="C72" s="1085"/>
      <c r="D72" s="1085" t="s">
        <v>1302</v>
      </c>
      <c r="E72" s="1185">
        <v>6</v>
      </c>
      <c r="F72" s="1185">
        <v>47</v>
      </c>
      <c r="G72" s="1185">
        <v>175</v>
      </c>
      <c r="H72" s="1185">
        <v>604</v>
      </c>
      <c r="I72" s="1185">
        <v>903</v>
      </c>
      <c r="J72" s="1185">
        <v>369</v>
      </c>
      <c r="K72" s="1185">
        <v>2104</v>
      </c>
      <c r="L72" s="1185"/>
      <c r="M72" s="1085"/>
      <c r="N72" s="1085"/>
      <c r="O72" s="1085"/>
      <c r="P72" s="1085"/>
      <c r="Q72" s="1085"/>
      <c r="R72" s="1085"/>
      <c r="S72" s="1085"/>
      <c r="T72" s="1085"/>
      <c r="U72" s="1085"/>
      <c r="V72" s="1085"/>
      <c r="W72" s="1085"/>
      <c r="X72" s="1085"/>
      <c r="Y72" s="1085"/>
      <c r="Z72" s="1085"/>
      <c r="AA72" s="1085"/>
    </row>
    <row r="73" spans="1:27" s="1184" customFormat="1" ht="12" customHeight="1">
      <c r="A73" s="1183"/>
      <c r="C73" s="1192" t="s">
        <v>1290</v>
      </c>
      <c r="D73" s="1192"/>
      <c r="E73" s="1185">
        <v>12</v>
      </c>
      <c r="F73" s="1185">
        <v>97</v>
      </c>
      <c r="G73" s="1185">
        <v>71</v>
      </c>
      <c r="H73" s="1185">
        <v>304</v>
      </c>
      <c r="I73" s="1185">
        <v>969</v>
      </c>
      <c r="J73" s="1185">
        <v>968</v>
      </c>
      <c r="K73" s="1185">
        <v>2421</v>
      </c>
      <c r="L73" s="1185"/>
      <c r="M73" s="1085"/>
      <c r="N73" s="1085"/>
      <c r="O73" s="1085"/>
      <c r="P73" s="1085"/>
      <c r="Q73" s="1085"/>
      <c r="R73" s="1085"/>
      <c r="S73" s="1085"/>
      <c r="T73" s="1085"/>
      <c r="U73" s="1085"/>
      <c r="V73" s="1085"/>
      <c r="W73" s="1085"/>
      <c r="X73" s="1085"/>
      <c r="Y73" s="1085"/>
      <c r="Z73" s="1085"/>
      <c r="AA73" s="1085"/>
    </row>
    <row r="74" spans="1:27" s="1184" customFormat="1" ht="12" customHeight="1">
      <c r="A74" s="1183"/>
      <c r="B74" s="1085"/>
      <c r="C74" s="1095"/>
      <c r="D74" s="1085" t="s">
        <v>1301</v>
      </c>
      <c r="E74" s="1185">
        <v>11</v>
      </c>
      <c r="F74" s="1185">
        <v>95</v>
      </c>
      <c r="G74" s="1185">
        <v>69</v>
      </c>
      <c r="H74" s="1185">
        <v>299</v>
      </c>
      <c r="I74" s="1185">
        <v>928</v>
      </c>
      <c r="J74" s="1185">
        <v>956</v>
      </c>
      <c r="K74" s="1185">
        <v>2358</v>
      </c>
      <c r="L74" s="1185"/>
      <c r="M74" s="1085"/>
      <c r="N74" s="1085"/>
      <c r="O74" s="1085"/>
      <c r="P74" s="1085"/>
      <c r="Q74" s="1085"/>
      <c r="R74" s="1085"/>
      <c r="S74" s="1085"/>
      <c r="T74" s="1085"/>
      <c r="U74" s="1085"/>
      <c r="V74" s="1085"/>
      <c r="W74" s="1085"/>
      <c r="X74" s="1085"/>
      <c r="Y74" s="1085"/>
      <c r="Z74" s="1085"/>
      <c r="AA74" s="1085"/>
    </row>
    <row r="75" spans="1:27" s="1184" customFormat="1" ht="12" customHeight="1">
      <c r="A75" s="1183"/>
      <c r="C75" s="1085"/>
      <c r="D75" s="1085" t="s">
        <v>1302</v>
      </c>
      <c r="E75" s="1185">
        <v>1</v>
      </c>
      <c r="F75" s="1185">
        <v>2</v>
      </c>
      <c r="G75" s="1185">
        <v>2</v>
      </c>
      <c r="H75" s="1185">
        <v>5</v>
      </c>
      <c r="I75" s="1185">
        <v>41</v>
      </c>
      <c r="J75" s="1185">
        <v>12</v>
      </c>
      <c r="K75" s="1185">
        <v>63</v>
      </c>
      <c r="L75" s="1185"/>
      <c r="M75" s="1085"/>
      <c r="N75" s="1085"/>
      <c r="O75" s="1085"/>
      <c r="P75" s="1085"/>
      <c r="Q75" s="1085"/>
      <c r="R75" s="1085"/>
      <c r="S75" s="1085"/>
      <c r="T75" s="1085"/>
      <c r="U75" s="1085"/>
      <c r="V75" s="1085"/>
      <c r="W75" s="1085"/>
      <c r="X75" s="1085"/>
      <c r="Y75" s="1085"/>
      <c r="Z75" s="1085"/>
      <c r="AA75" s="1085"/>
    </row>
    <row r="76" spans="1:27" s="1184" customFormat="1" ht="12" customHeight="1">
      <c r="A76" s="1183"/>
      <c r="C76" s="1192" t="s">
        <v>1291</v>
      </c>
      <c r="D76" s="1192"/>
      <c r="E76" s="1185">
        <v>209</v>
      </c>
      <c r="F76" s="1185">
        <v>753</v>
      </c>
      <c r="G76" s="1185">
        <v>611</v>
      </c>
      <c r="H76" s="1185">
        <v>517</v>
      </c>
      <c r="I76" s="1185">
        <v>204</v>
      </c>
      <c r="J76" s="1185">
        <v>38</v>
      </c>
      <c r="K76" s="1185">
        <v>2332</v>
      </c>
      <c r="L76" s="1185"/>
      <c r="M76" s="1085"/>
      <c r="N76" s="1085"/>
      <c r="O76" s="1085"/>
      <c r="P76" s="1085"/>
      <c r="Q76" s="1085"/>
      <c r="R76" s="1085"/>
      <c r="S76" s="1085"/>
      <c r="T76" s="1085"/>
      <c r="U76" s="1085"/>
      <c r="V76" s="1085"/>
      <c r="W76" s="1085"/>
      <c r="X76" s="1085"/>
      <c r="Y76" s="1085"/>
      <c r="Z76" s="1085"/>
      <c r="AA76" s="1085"/>
    </row>
    <row r="77" spans="1:27" s="1184" customFormat="1" ht="12" customHeight="1">
      <c r="A77" s="1183"/>
      <c r="B77" s="1085"/>
      <c r="C77" s="1095"/>
      <c r="D77" s="1085" t="s">
        <v>1301</v>
      </c>
      <c r="E77" s="1185">
        <v>209</v>
      </c>
      <c r="F77" s="1185">
        <v>747</v>
      </c>
      <c r="G77" s="1185">
        <v>609</v>
      </c>
      <c r="H77" s="1185">
        <v>508</v>
      </c>
      <c r="I77" s="1185">
        <v>198</v>
      </c>
      <c r="J77" s="1185">
        <v>37</v>
      </c>
      <c r="K77" s="1185">
        <v>2308</v>
      </c>
      <c r="L77" s="1185"/>
      <c r="M77" s="1085"/>
      <c r="N77" s="1085"/>
      <c r="O77" s="1085"/>
      <c r="P77" s="1085"/>
      <c r="Q77" s="1085"/>
      <c r="R77" s="1085"/>
      <c r="S77" s="1085"/>
      <c r="T77" s="1085"/>
      <c r="U77" s="1085"/>
      <c r="V77" s="1085"/>
      <c r="W77" s="1085"/>
      <c r="X77" s="1085"/>
      <c r="Y77" s="1085"/>
      <c r="Z77" s="1085"/>
      <c r="AA77" s="1085"/>
    </row>
    <row r="78" spans="1:27" s="1184" customFormat="1" ht="12" customHeight="1">
      <c r="A78" s="1183"/>
      <c r="C78" s="1085"/>
      <c r="D78" s="1085" t="s">
        <v>1302</v>
      </c>
      <c r="E78" s="1185">
        <v>0</v>
      </c>
      <c r="F78" s="1185">
        <v>6</v>
      </c>
      <c r="G78" s="1185">
        <v>2</v>
      </c>
      <c r="H78" s="1185">
        <v>9</v>
      </c>
      <c r="I78" s="1185">
        <v>6</v>
      </c>
      <c r="J78" s="1185">
        <v>1</v>
      </c>
      <c r="K78" s="1185">
        <v>24</v>
      </c>
      <c r="L78" s="1185"/>
      <c r="M78" s="1085"/>
      <c r="N78" s="1085"/>
      <c r="O78" s="1085"/>
      <c r="P78" s="1085"/>
      <c r="Q78" s="1085"/>
      <c r="R78" s="1085"/>
      <c r="S78" s="1085"/>
      <c r="T78" s="1085"/>
      <c r="U78" s="1085"/>
      <c r="V78" s="1085"/>
      <c r="W78" s="1085"/>
      <c r="X78" s="1085"/>
      <c r="Y78" s="1085"/>
      <c r="Z78" s="1085"/>
      <c r="AA78" s="1085"/>
    </row>
    <row r="79" spans="1:27" s="1184" customFormat="1" ht="12" customHeight="1">
      <c r="A79" s="1183"/>
      <c r="C79" s="1192" t="s">
        <v>1292</v>
      </c>
      <c r="D79" s="1192"/>
      <c r="E79" s="1185">
        <v>0</v>
      </c>
      <c r="F79" s="1185">
        <v>0</v>
      </c>
      <c r="G79" s="1185">
        <v>0</v>
      </c>
      <c r="H79" s="1185">
        <v>0</v>
      </c>
      <c r="I79" s="1185">
        <v>0</v>
      </c>
      <c r="J79" s="1185">
        <v>102</v>
      </c>
      <c r="K79" s="1185">
        <v>102</v>
      </c>
      <c r="L79" s="1185"/>
      <c r="M79" s="1085"/>
      <c r="N79" s="1085"/>
      <c r="O79" s="1085"/>
      <c r="P79" s="1085"/>
      <c r="Q79" s="1085"/>
      <c r="R79" s="1085"/>
      <c r="S79" s="1085"/>
      <c r="T79" s="1085"/>
      <c r="U79" s="1085"/>
      <c r="V79" s="1085"/>
      <c r="W79" s="1085"/>
      <c r="X79" s="1085"/>
      <c r="Y79" s="1085"/>
      <c r="Z79" s="1085"/>
      <c r="AA79" s="1085"/>
    </row>
    <row r="80" spans="1:27" s="1184" customFormat="1" ht="12" customHeight="1">
      <c r="A80" s="1183"/>
      <c r="B80" s="1085"/>
      <c r="C80" s="1095"/>
      <c r="D80" s="1085" t="s">
        <v>1301</v>
      </c>
      <c r="E80" s="1185">
        <v>0</v>
      </c>
      <c r="F80" s="1185">
        <v>0</v>
      </c>
      <c r="G80" s="1185">
        <v>0</v>
      </c>
      <c r="H80" s="1185">
        <v>0</v>
      </c>
      <c r="I80" s="1185">
        <v>0</v>
      </c>
      <c r="J80" s="1185">
        <v>26</v>
      </c>
      <c r="K80" s="1185">
        <v>26</v>
      </c>
      <c r="L80" s="1185"/>
      <c r="M80" s="1085"/>
      <c r="N80" s="1085"/>
      <c r="O80" s="1085"/>
      <c r="P80" s="1085"/>
      <c r="Q80" s="1085"/>
      <c r="R80" s="1085"/>
      <c r="S80" s="1085"/>
      <c r="T80" s="1085"/>
      <c r="U80" s="1085"/>
      <c r="V80" s="1085"/>
      <c r="W80" s="1085"/>
      <c r="X80" s="1085"/>
      <c r="Y80" s="1085"/>
      <c r="Z80" s="1085"/>
      <c r="AA80" s="1085"/>
    </row>
    <row r="81" spans="1:12" ht="12" customHeight="1">
      <c r="A81" s="1183"/>
      <c r="B81" s="1184"/>
      <c r="D81" s="1085" t="s">
        <v>1302</v>
      </c>
      <c r="E81" s="1185">
        <v>0</v>
      </c>
      <c r="F81" s="1185">
        <v>0</v>
      </c>
      <c r="G81" s="1185">
        <v>0</v>
      </c>
      <c r="H81" s="1185">
        <v>0</v>
      </c>
      <c r="I81" s="1185">
        <v>0</v>
      </c>
      <c r="J81" s="1185">
        <v>76</v>
      </c>
      <c r="K81" s="1185">
        <v>76</v>
      </c>
      <c r="L81" s="1185"/>
    </row>
    <row r="82" spans="1:12" ht="12" customHeight="1">
      <c r="A82" s="1183"/>
      <c r="B82" s="1184"/>
      <c r="C82" s="1192" t="s">
        <v>1293</v>
      </c>
      <c r="E82" s="1185">
        <v>1</v>
      </c>
      <c r="F82" s="1185">
        <v>5</v>
      </c>
      <c r="G82" s="1185">
        <v>9</v>
      </c>
      <c r="H82" s="1185">
        <v>18</v>
      </c>
      <c r="I82" s="1185">
        <v>1170</v>
      </c>
      <c r="J82" s="1185">
        <v>5356</v>
      </c>
      <c r="K82" s="1185">
        <v>6559</v>
      </c>
      <c r="L82" s="1185"/>
    </row>
    <row r="83" spans="1:12" ht="12" customHeight="1">
      <c r="A83" s="1183"/>
      <c r="B83" s="1184"/>
      <c r="D83" s="1085" t="s">
        <v>1301</v>
      </c>
      <c r="E83" s="1185">
        <v>0</v>
      </c>
      <c r="F83" s="1185">
        <v>4</v>
      </c>
      <c r="G83" s="1185">
        <v>3</v>
      </c>
      <c r="H83" s="1185">
        <v>11</v>
      </c>
      <c r="I83" s="1185">
        <v>880</v>
      </c>
      <c r="J83" s="1185">
        <v>4361</v>
      </c>
      <c r="K83" s="1185">
        <v>5259</v>
      </c>
      <c r="L83" s="1185"/>
    </row>
    <row r="84" spans="1:12" ht="12" customHeight="1">
      <c r="A84" s="1183"/>
      <c r="B84" s="1184"/>
      <c r="D84" s="1085" t="s">
        <v>1302</v>
      </c>
      <c r="E84" s="1185">
        <v>1</v>
      </c>
      <c r="F84" s="1185">
        <v>1</v>
      </c>
      <c r="G84" s="1185">
        <v>6</v>
      </c>
      <c r="H84" s="1185">
        <v>7</v>
      </c>
      <c r="I84" s="1185">
        <v>290</v>
      </c>
      <c r="J84" s="1185">
        <v>995</v>
      </c>
      <c r="K84" s="1185">
        <v>1300</v>
      </c>
      <c r="L84" s="1185"/>
    </row>
    <row r="85" spans="1:12" ht="12" customHeight="1">
      <c r="A85" s="1183"/>
      <c r="B85" s="1184"/>
      <c r="C85" s="1085" t="s">
        <v>1294</v>
      </c>
      <c r="E85" s="1185">
        <v>0</v>
      </c>
      <c r="F85" s="1185">
        <v>0</v>
      </c>
      <c r="G85" s="1185">
        <v>0</v>
      </c>
      <c r="H85" s="1185">
        <v>1</v>
      </c>
      <c r="I85" s="1185">
        <v>22</v>
      </c>
      <c r="J85" s="1185">
        <v>32</v>
      </c>
      <c r="K85" s="1185">
        <v>55</v>
      </c>
      <c r="L85" s="1185"/>
    </row>
    <row r="86" spans="1:12" ht="12" customHeight="1">
      <c r="A86" s="1183"/>
      <c r="B86" s="1184"/>
      <c r="D86" s="1085" t="s">
        <v>1301</v>
      </c>
      <c r="E86" s="1185">
        <v>0</v>
      </c>
      <c r="F86" s="1185">
        <v>0</v>
      </c>
      <c r="G86" s="1185">
        <v>0</v>
      </c>
      <c r="H86" s="1185">
        <v>1</v>
      </c>
      <c r="I86" s="1185">
        <v>18</v>
      </c>
      <c r="J86" s="1185">
        <v>25</v>
      </c>
      <c r="K86" s="1185">
        <v>44</v>
      </c>
      <c r="L86" s="1185"/>
    </row>
    <row r="87" spans="1:12" ht="12" customHeight="1">
      <c r="A87" s="1183"/>
      <c r="B87" s="1184"/>
      <c r="D87" s="1085" t="s">
        <v>1302</v>
      </c>
      <c r="E87" s="1185">
        <v>0</v>
      </c>
      <c r="F87" s="1185">
        <v>0</v>
      </c>
      <c r="G87" s="1185">
        <v>0</v>
      </c>
      <c r="H87" s="1185">
        <v>0</v>
      </c>
      <c r="I87" s="1185">
        <v>4</v>
      </c>
      <c r="J87" s="1185">
        <v>7</v>
      </c>
      <c r="K87" s="1185">
        <v>11</v>
      </c>
      <c r="L87" s="1185"/>
    </row>
    <row r="88" spans="1:12" ht="12" customHeight="1">
      <c r="A88" s="1183"/>
      <c r="B88" s="1184"/>
      <c r="C88" s="1085" t="s">
        <v>1295</v>
      </c>
      <c r="E88" s="1185">
        <v>3</v>
      </c>
      <c r="F88" s="1185">
        <v>169</v>
      </c>
      <c r="G88" s="1185">
        <v>1746</v>
      </c>
      <c r="H88" s="1185">
        <v>4940</v>
      </c>
      <c r="I88" s="1185">
        <v>4321</v>
      </c>
      <c r="J88" s="1185">
        <v>1032</v>
      </c>
      <c r="K88" s="1185">
        <v>12211</v>
      </c>
      <c r="L88" s="1185"/>
    </row>
    <row r="89" spans="1:12" ht="12" customHeight="1">
      <c r="A89" s="1183"/>
      <c r="B89" s="1184"/>
      <c r="D89" s="1085" t="s">
        <v>1301</v>
      </c>
      <c r="E89" s="1185">
        <v>1</v>
      </c>
      <c r="F89" s="1185">
        <v>4</v>
      </c>
      <c r="G89" s="1185">
        <v>821</v>
      </c>
      <c r="H89" s="1185">
        <v>3459</v>
      </c>
      <c r="I89" s="1185">
        <v>3315</v>
      </c>
      <c r="J89" s="1185">
        <v>838</v>
      </c>
      <c r="K89" s="1185">
        <v>8438</v>
      </c>
      <c r="L89" s="1185"/>
    </row>
    <row r="90" spans="1:12" ht="12" customHeight="1">
      <c r="A90" s="1183"/>
      <c r="B90" s="1184"/>
      <c r="D90" s="1085" t="s">
        <v>1302</v>
      </c>
      <c r="E90" s="1185">
        <v>2</v>
      </c>
      <c r="F90" s="1185">
        <v>165</v>
      </c>
      <c r="G90" s="1185">
        <v>925</v>
      </c>
      <c r="H90" s="1185">
        <v>1481</v>
      </c>
      <c r="I90" s="1185">
        <v>1006</v>
      </c>
      <c r="J90" s="1185">
        <v>194</v>
      </c>
      <c r="K90" s="1185">
        <v>3773</v>
      </c>
      <c r="L90" s="1185"/>
    </row>
    <row r="91" spans="1:12" ht="12" customHeight="1">
      <c r="A91" s="1183"/>
      <c r="B91" s="1184"/>
      <c r="C91" s="1085" t="s">
        <v>1296</v>
      </c>
      <c r="E91" s="1185">
        <v>45</v>
      </c>
      <c r="F91" s="1185">
        <v>84</v>
      </c>
      <c r="G91" s="1185">
        <v>90</v>
      </c>
      <c r="H91" s="1185">
        <v>26</v>
      </c>
      <c r="I91" s="1185">
        <v>0</v>
      </c>
      <c r="J91" s="1185">
        <v>0</v>
      </c>
      <c r="K91" s="1185">
        <v>245</v>
      </c>
      <c r="L91" s="1185"/>
    </row>
    <row r="92" spans="1:12" ht="12" customHeight="1">
      <c r="A92" s="1183"/>
      <c r="B92" s="1184"/>
      <c r="D92" s="1085" t="s">
        <v>1301</v>
      </c>
      <c r="E92" s="1185">
        <v>23</v>
      </c>
      <c r="F92" s="1185">
        <v>57</v>
      </c>
      <c r="G92" s="1185">
        <v>59</v>
      </c>
      <c r="H92" s="1185">
        <v>15</v>
      </c>
      <c r="I92" s="1185">
        <v>0</v>
      </c>
      <c r="J92" s="1185">
        <v>0</v>
      </c>
      <c r="K92" s="1185">
        <v>154</v>
      </c>
      <c r="L92" s="1185"/>
    </row>
    <row r="93" spans="1:12" ht="12" customHeight="1">
      <c r="A93" s="1183"/>
      <c r="B93" s="1184"/>
      <c r="D93" s="1085" t="s">
        <v>1302</v>
      </c>
      <c r="E93" s="1185">
        <v>22</v>
      </c>
      <c r="F93" s="1185">
        <v>27</v>
      </c>
      <c r="G93" s="1185">
        <v>31</v>
      </c>
      <c r="H93" s="1185">
        <v>11</v>
      </c>
      <c r="I93" s="1185">
        <v>0</v>
      </c>
      <c r="J93" s="1185">
        <v>0</v>
      </c>
      <c r="K93" s="1185">
        <v>91</v>
      </c>
      <c r="L93" s="1185"/>
    </row>
    <row r="94" spans="1:12" ht="12" customHeight="1">
      <c r="A94" s="1183"/>
      <c r="B94" s="1184"/>
      <c r="C94" s="1192" t="s">
        <v>1297</v>
      </c>
      <c r="D94" s="1192"/>
      <c r="E94" s="1185">
        <v>0</v>
      </c>
      <c r="F94" s="1185">
        <v>2</v>
      </c>
      <c r="G94" s="1185">
        <v>1</v>
      </c>
      <c r="H94" s="1185">
        <v>1</v>
      </c>
      <c r="I94" s="1185">
        <v>0</v>
      </c>
      <c r="J94" s="1185">
        <v>0</v>
      </c>
      <c r="K94" s="1185">
        <v>4</v>
      </c>
      <c r="L94" s="1185"/>
    </row>
    <row r="95" spans="1:12" ht="12" customHeight="1">
      <c r="A95" s="1182"/>
      <c r="B95" s="1093"/>
      <c r="C95" s="1094"/>
      <c r="D95" s="1188" t="s">
        <v>1301</v>
      </c>
      <c r="E95" s="1185">
        <v>0</v>
      </c>
      <c r="F95" s="1185">
        <v>2</v>
      </c>
      <c r="G95" s="1185">
        <v>1</v>
      </c>
      <c r="H95" s="1185">
        <v>1</v>
      </c>
      <c r="I95" s="1185">
        <v>0</v>
      </c>
      <c r="J95" s="1185">
        <v>0</v>
      </c>
      <c r="K95" s="1185">
        <v>4</v>
      </c>
      <c r="L95" s="1185"/>
    </row>
    <row r="96" spans="1:12" ht="12" customHeight="1">
      <c r="A96" s="1183"/>
      <c r="B96" s="1184"/>
      <c r="D96" s="1085" t="s">
        <v>1302</v>
      </c>
      <c r="E96" s="1185">
        <v>0</v>
      </c>
      <c r="F96" s="1185">
        <v>0</v>
      </c>
      <c r="G96" s="1185">
        <v>0</v>
      </c>
      <c r="H96" s="1185">
        <v>0</v>
      </c>
      <c r="I96" s="1185">
        <v>0</v>
      </c>
      <c r="J96" s="1185">
        <v>0</v>
      </c>
      <c r="K96" s="1185">
        <v>0</v>
      </c>
      <c r="L96" s="1185"/>
    </row>
    <row r="97" spans="1:12" s="1095" customFormat="1" ht="12" customHeight="1">
      <c r="A97" s="1182"/>
      <c r="B97" s="1093" t="s">
        <v>1298</v>
      </c>
      <c r="C97" s="1094"/>
      <c r="D97" s="1094"/>
      <c r="E97" s="1181">
        <v>0</v>
      </c>
      <c r="F97" s="1181">
        <v>0</v>
      </c>
      <c r="G97" s="1181">
        <v>0</v>
      </c>
      <c r="H97" s="1181">
        <v>0</v>
      </c>
      <c r="I97" s="1181">
        <v>0</v>
      </c>
      <c r="J97" s="1181">
        <v>6969</v>
      </c>
      <c r="K97" s="1181">
        <v>6969</v>
      </c>
      <c r="L97" s="1181"/>
    </row>
    <row r="98" spans="1:12" ht="12" customHeight="1">
      <c r="A98" s="1182"/>
      <c r="C98" s="1085" t="s">
        <v>1301</v>
      </c>
      <c r="E98" s="1185">
        <v>0</v>
      </c>
      <c r="F98" s="1185">
        <v>0</v>
      </c>
      <c r="G98" s="1185">
        <v>0</v>
      </c>
      <c r="H98" s="1185">
        <v>0</v>
      </c>
      <c r="I98" s="1185">
        <v>0</v>
      </c>
      <c r="J98" s="1185">
        <v>5105</v>
      </c>
      <c r="K98" s="1185">
        <v>5105</v>
      </c>
      <c r="L98" s="1185"/>
    </row>
    <row r="99" spans="1:12" ht="12" customHeight="1">
      <c r="A99" s="1183"/>
      <c r="B99" s="1184"/>
      <c r="C99" s="1085" t="s">
        <v>1302</v>
      </c>
      <c r="E99" s="1185">
        <v>0</v>
      </c>
      <c r="F99" s="1185">
        <v>0</v>
      </c>
      <c r="G99" s="1185">
        <v>0</v>
      </c>
      <c r="H99" s="1185">
        <v>0</v>
      </c>
      <c r="I99" s="1185">
        <v>0</v>
      </c>
      <c r="J99" s="1185">
        <v>1864</v>
      </c>
      <c r="K99" s="1185">
        <v>1864</v>
      </c>
      <c r="L99" s="1185"/>
    </row>
    <row r="100" spans="1:12" s="1095" customFormat="1" ht="12" customHeight="1">
      <c r="A100" s="1182"/>
      <c r="B100" s="1093" t="s">
        <v>1299</v>
      </c>
      <c r="C100" s="1094"/>
      <c r="D100" s="1094"/>
      <c r="E100" s="1181">
        <v>0</v>
      </c>
      <c r="F100" s="1181">
        <v>0</v>
      </c>
      <c r="G100" s="1181">
        <v>1</v>
      </c>
      <c r="H100" s="1181">
        <v>125</v>
      </c>
      <c r="I100" s="1181">
        <v>1157</v>
      </c>
      <c r="J100" s="1181">
        <v>1219</v>
      </c>
      <c r="K100" s="1181">
        <v>2502</v>
      </c>
      <c r="L100" s="1181"/>
    </row>
    <row r="101" spans="1:12" ht="12" customHeight="1">
      <c r="A101" s="1183"/>
      <c r="C101" s="1085" t="s">
        <v>1301</v>
      </c>
      <c r="E101" s="1185">
        <v>0</v>
      </c>
      <c r="F101" s="1185">
        <v>0</v>
      </c>
      <c r="G101" s="1185">
        <v>1</v>
      </c>
      <c r="H101" s="1185">
        <v>59</v>
      </c>
      <c r="I101" s="1185">
        <v>762</v>
      </c>
      <c r="J101" s="1185">
        <v>863</v>
      </c>
      <c r="K101" s="1185">
        <v>1685</v>
      </c>
      <c r="L101" s="1185"/>
    </row>
    <row r="102" spans="1:12" ht="12" customHeight="1">
      <c r="A102" s="1193"/>
      <c r="B102" s="1194"/>
      <c r="C102" s="1194" t="s">
        <v>1302</v>
      </c>
      <c r="D102" s="1194"/>
      <c r="E102" s="1195">
        <v>0</v>
      </c>
      <c r="F102" s="1195">
        <v>0</v>
      </c>
      <c r="G102" s="1195">
        <v>0</v>
      </c>
      <c r="H102" s="1195">
        <v>66</v>
      </c>
      <c r="I102" s="1195">
        <v>395</v>
      </c>
      <c r="J102" s="1195">
        <v>356</v>
      </c>
      <c r="K102" s="1195">
        <v>817</v>
      </c>
      <c r="L102" s="1185"/>
    </row>
    <row r="103" spans="1:12" ht="13.8" thickBot="1">
      <c r="A103" s="1196"/>
      <c r="B103" s="1197" t="s">
        <v>294</v>
      </c>
      <c r="C103" s="1198"/>
      <c r="D103" s="1198"/>
      <c r="E103" s="1199">
        <v>285</v>
      </c>
      <c r="F103" s="1199">
        <v>1214</v>
      </c>
      <c r="G103" s="1199">
        <v>3196</v>
      </c>
      <c r="H103" s="1199">
        <v>8590</v>
      </c>
      <c r="I103" s="1199">
        <v>17914</v>
      </c>
      <c r="J103" s="1199">
        <v>41081</v>
      </c>
      <c r="K103" s="1199">
        <v>72280</v>
      </c>
      <c r="L103" s="1181"/>
    </row>
    <row r="104" spans="1:12">
      <c r="A104" s="1182"/>
      <c r="B104" s="1093"/>
      <c r="C104" s="1085" t="s">
        <v>1301</v>
      </c>
      <c r="D104" s="1188"/>
      <c r="E104" s="1185">
        <v>249</v>
      </c>
      <c r="F104" s="1185">
        <v>964</v>
      </c>
      <c r="G104" s="1185">
        <v>2016</v>
      </c>
      <c r="H104" s="1185">
        <v>6152</v>
      </c>
      <c r="I104" s="1185">
        <v>13487</v>
      </c>
      <c r="J104" s="1185">
        <v>32495</v>
      </c>
      <c r="K104" s="1185">
        <v>55363</v>
      </c>
      <c r="L104" s="1185"/>
    </row>
    <row r="105" spans="1:12" ht="13.8" thickBot="1">
      <c r="A105" s="1200"/>
      <c r="B105" s="1201"/>
      <c r="C105" s="1202" t="s">
        <v>1302</v>
      </c>
      <c r="D105" s="1203"/>
      <c r="E105" s="1204">
        <v>36</v>
      </c>
      <c r="F105" s="1204">
        <v>250</v>
      </c>
      <c r="G105" s="1204">
        <v>1180</v>
      </c>
      <c r="H105" s="1204">
        <v>2438</v>
      </c>
      <c r="I105" s="1204">
        <v>4427</v>
      </c>
      <c r="J105" s="1204">
        <v>8586</v>
      </c>
      <c r="K105" s="1204">
        <v>16917</v>
      </c>
      <c r="L105" s="1185"/>
    </row>
    <row r="106" spans="1:12" ht="13.8">
      <c r="A106" s="1084"/>
    </row>
    <row r="107" spans="1:12">
      <c r="B107" s="1095"/>
    </row>
    <row r="108" spans="1:12">
      <c r="B108" s="1205"/>
    </row>
    <row r="221" spans="3:3">
      <c r="C221" s="1085" t="s">
        <v>193</v>
      </c>
    </row>
  </sheetData>
  <mergeCells count="2">
    <mergeCell ref="A5:B6"/>
    <mergeCell ref="K5:K6"/>
  </mergeCells>
  <hyperlinks>
    <hyperlink ref="D1" location="Índice!A1" display="Volver al Índice " xr:uid="{749F7411-DD8C-4451-9EB5-AB47D8E47818}"/>
  </hyperlinks>
  <printOptions horizontalCentered="1" verticalCentered="1"/>
  <pageMargins left="0.98425196850393704" right="0.98425196850393704" top="0.98425196850393704" bottom="0.98425196850393704" header="0.59055118110236227" footer="0.59055118110236227"/>
  <pageSetup paperSize="9" scale="10" orientation="portrait" useFirstPageNumber="1" r:id="rId1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0A94E4-3A5B-406E-8E91-1DB1340A134F}">
  <sheetPr codeName="Hoja58">
    <pageSetUpPr fitToPage="1"/>
  </sheetPr>
  <dimension ref="A1:I79"/>
  <sheetViews>
    <sheetView zoomScaleNormal="100" workbookViewId="0">
      <pane ySplit="4" topLeftCell="A9" activePane="bottomLeft" state="frozen"/>
      <selection activeCell="H17" sqref="H17"/>
      <selection pane="bottomLeft"/>
    </sheetView>
  </sheetViews>
  <sheetFormatPr baseColWidth="10" defaultColWidth="11.44140625" defaultRowHeight="13.2" outlineLevelRow="1"/>
  <cols>
    <col min="1" max="1" width="1.5546875" style="1085" customWidth="1"/>
    <col min="2" max="2" width="2" style="1085" customWidth="1"/>
    <col min="3" max="3" width="39.33203125" style="1085" customWidth="1"/>
    <col min="4" max="4" width="10.5546875" style="1085" customWidth="1"/>
    <col min="5" max="7" width="10.109375" style="1085" customWidth="1"/>
    <col min="8" max="8" width="10" style="1085" customWidth="1"/>
    <col min="9" max="9" width="10.109375" style="1085" customWidth="1"/>
    <col min="10" max="256" width="11.44140625" style="1085"/>
    <col min="257" max="257" width="1.5546875" style="1085" customWidth="1"/>
    <col min="258" max="258" width="2" style="1085" customWidth="1"/>
    <col min="259" max="259" width="39.33203125" style="1085" customWidth="1"/>
    <col min="260" max="260" width="10.5546875" style="1085" customWidth="1"/>
    <col min="261" max="263" width="10.109375" style="1085" customWidth="1"/>
    <col min="264" max="264" width="10" style="1085" customWidth="1"/>
    <col min="265" max="265" width="10.109375" style="1085" customWidth="1"/>
    <col min="266" max="512" width="11.44140625" style="1085"/>
    <col min="513" max="513" width="1.5546875" style="1085" customWidth="1"/>
    <col min="514" max="514" width="2" style="1085" customWidth="1"/>
    <col min="515" max="515" width="39.33203125" style="1085" customWidth="1"/>
    <col min="516" max="516" width="10.5546875" style="1085" customWidth="1"/>
    <col min="517" max="519" width="10.109375" style="1085" customWidth="1"/>
    <col min="520" max="520" width="10" style="1085" customWidth="1"/>
    <col min="521" max="521" width="10.109375" style="1085" customWidth="1"/>
    <col min="522" max="768" width="11.44140625" style="1085"/>
    <col min="769" max="769" width="1.5546875" style="1085" customWidth="1"/>
    <col min="770" max="770" width="2" style="1085" customWidth="1"/>
    <col min="771" max="771" width="39.33203125" style="1085" customWidth="1"/>
    <col min="772" max="772" width="10.5546875" style="1085" customWidth="1"/>
    <col min="773" max="775" width="10.109375" style="1085" customWidth="1"/>
    <col min="776" max="776" width="10" style="1085" customWidth="1"/>
    <col min="777" max="777" width="10.109375" style="1085" customWidth="1"/>
    <col min="778" max="1024" width="11.44140625" style="1085"/>
    <col min="1025" max="1025" width="1.5546875" style="1085" customWidth="1"/>
    <col min="1026" max="1026" width="2" style="1085" customWidth="1"/>
    <col min="1027" max="1027" width="39.33203125" style="1085" customWidth="1"/>
    <col min="1028" max="1028" width="10.5546875" style="1085" customWidth="1"/>
    <col min="1029" max="1031" width="10.109375" style="1085" customWidth="1"/>
    <col min="1032" max="1032" width="10" style="1085" customWidth="1"/>
    <col min="1033" max="1033" width="10.109375" style="1085" customWidth="1"/>
    <col min="1034" max="1280" width="11.44140625" style="1085"/>
    <col min="1281" max="1281" width="1.5546875" style="1085" customWidth="1"/>
    <col min="1282" max="1282" width="2" style="1085" customWidth="1"/>
    <col min="1283" max="1283" width="39.33203125" style="1085" customWidth="1"/>
    <col min="1284" max="1284" width="10.5546875" style="1085" customWidth="1"/>
    <col min="1285" max="1287" width="10.109375" style="1085" customWidth="1"/>
    <col min="1288" max="1288" width="10" style="1085" customWidth="1"/>
    <col min="1289" max="1289" width="10.109375" style="1085" customWidth="1"/>
    <col min="1290" max="1536" width="11.44140625" style="1085"/>
    <col min="1537" max="1537" width="1.5546875" style="1085" customWidth="1"/>
    <col min="1538" max="1538" width="2" style="1085" customWidth="1"/>
    <col min="1539" max="1539" width="39.33203125" style="1085" customWidth="1"/>
    <col min="1540" max="1540" width="10.5546875" style="1085" customWidth="1"/>
    <col min="1541" max="1543" width="10.109375" style="1085" customWidth="1"/>
    <col min="1544" max="1544" width="10" style="1085" customWidth="1"/>
    <col min="1545" max="1545" width="10.109375" style="1085" customWidth="1"/>
    <col min="1546" max="1792" width="11.44140625" style="1085"/>
    <col min="1793" max="1793" width="1.5546875" style="1085" customWidth="1"/>
    <col min="1794" max="1794" width="2" style="1085" customWidth="1"/>
    <col min="1795" max="1795" width="39.33203125" style="1085" customWidth="1"/>
    <col min="1796" max="1796" width="10.5546875" style="1085" customWidth="1"/>
    <col min="1797" max="1799" width="10.109375" style="1085" customWidth="1"/>
    <col min="1800" max="1800" width="10" style="1085" customWidth="1"/>
    <col min="1801" max="1801" width="10.109375" style="1085" customWidth="1"/>
    <col min="1802" max="2048" width="11.44140625" style="1085"/>
    <col min="2049" max="2049" width="1.5546875" style="1085" customWidth="1"/>
    <col min="2050" max="2050" width="2" style="1085" customWidth="1"/>
    <col min="2051" max="2051" width="39.33203125" style="1085" customWidth="1"/>
    <col min="2052" max="2052" width="10.5546875" style="1085" customWidth="1"/>
    <col min="2053" max="2055" width="10.109375" style="1085" customWidth="1"/>
    <col min="2056" max="2056" width="10" style="1085" customWidth="1"/>
    <col min="2057" max="2057" width="10.109375" style="1085" customWidth="1"/>
    <col min="2058" max="2304" width="11.44140625" style="1085"/>
    <col min="2305" max="2305" width="1.5546875" style="1085" customWidth="1"/>
    <col min="2306" max="2306" width="2" style="1085" customWidth="1"/>
    <col min="2307" max="2307" width="39.33203125" style="1085" customWidth="1"/>
    <col min="2308" max="2308" width="10.5546875" style="1085" customWidth="1"/>
    <col min="2309" max="2311" width="10.109375" style="1085" customWidth="1"/>
    <col min="2312" max="2312" width="10" style="1085" customWidth="1"/>
    <col min="2313" max="2313" width="10.109375" style="1085" customWidth="1"/>
    <col min="2314" max="2560" width="11.44140625" style="1085"/>
    <col min="2561" max="2561" width="1.5546875" style="1085" customWidth="1"/>
    <col min="2562" max="2562" width="2" style="1085" customWidth="1"/>
    <col min="2563" max="2563" width="39.33203125" style="1085" customWidth="1"/>
    <col min="2564" max="2564" width="10.5546875" style="1085" customWidth="1"/>
    <col min="2565" max="2567" width="10.109375" style="1085" customWidth="1"/>
    <col min="2568" max="2568" width="10" style="1085" customWidth="1"/>
    <col min="2569" max="2569" width="10.109375" style="1085" customWidth="1"/>
    <col min="2570" max="2816" width="11.44140625" style="1085"/>
    <col min="2817" max="2817" width="1.5546875" style="1085" customWidth="1"/>
    <col min="2818" max="2818" width="2" style="1085" customWidth="1"/>
    <col min="2819" max="2819" width="39.33203125" style="1085" customWidth="1"/>
    <col min="2820" max="2820" width="10.5546875" style="1085" customWidth="1"/>
    <col min="2821" max="2823" width="10.109375" style="1085" customWidth="1"/>
    <col min="2824" max="2824" width="10" style="1085" customWidth="1"/>
    <col min="2825" max="2825" width="10.109375" style="1085" customWidth="1"/>
    <col min="2826" max="3072" width="11.44140625" style="1085"/>
    <col min="3073" max="3073" width="1.5546875" style="1085" customWidth="1"/>
    <col min="3074" max="3074" width="2" style="1085" customWidth="1"/>
    <col min="3075" max="3075" width="39.33203125" style="1085" customWidth="1"/>
    <col min="3076" max="3076" width="10.5546875" style="1085" customWidth="1"/>
    <col min="3077" max="3079" width="10.109375" style="1085" customWidth="1"/>
    <col min="3080" max="3080" width="10" style="1085" customWidth="1"/>
    <col min="3081" max="3081" width="10.109375" style="1085" customWidth="1"/>
    <col min="3082" max="3328" width="11.44140625" style="1085"/>
    <col min="3329" max="3329" width="1.5546875" style="1085" customWidth="1"/>
    <col min="3330" max="3330" width="2" style="1085" customWidth="1"/>
    <col min="3331" max="3331" width="39.33203125" style="1085" customWidth="1"/>
    <col min="3332" max="3332" width="10.5546875" style="1085" customWidth="1"/>
    <col min="3333" max="3335" width="10.109375" style="1085" customWidth="1"/>
    <col min="3336" max="3336" width="10" style="1085" customWidth="1"/>
    <col min="3337" max="3337" width="10.109375" style="1085" customWidth="1"/>
    <col min="3338" max="3584" width="11.44140625" style="1085"/>
    <col min="3585" max="3585" width="1.5546875" style="1085" customWidth="1"/>
    <col min="3586" max="3586" width="2" style="1085" customWidth="1"/>
    <col min="3587" max="3587" width="39.33203125" style="1085" customWidth="1"/>
    <col min="3588" max="3588" width="10.5546875" style="1085" customWidth="1"/>
    <col min="3589" max="3591" width="10.109375" style="1085" customWidth="1"/>
    <col min="3592" max="3592" width="10" style="1085" customWidth="1"/>
    <col min="3593" max="3593" width="10.109375" style="1085" customWidth="1"/>
    <col min="3594" max="3840" width="11.44140625" style="1085"/>
    <col min="3841" max="3841" width="1.5546875" style="1085" customWidth="1"/>
    <col min="3842" max="3842" width="2" style="1085" customWidth="1"/>
    <col min="3843" max="3843" width="39.33203125" style="1085" customWidth="1"/>
    <col min="3844" max="3844" width="10.5546875" style="1085" customWidth="1"/>
    <col min="3845" max="3847" width="10.109375" style="1085" customWidth="1"/>
    <col min="3848" max="3848" width="10" style="1085" customWidth="1"/>
    <col min="3849" max="3849" width="10.109375" style="1085" customWidth="1"/>
    <col min="3850" max="4096" width="11.44140625" style="1085"/>
    <col min="4097" max="4097" width="1.5546875" style="1085" customWidth="1"/>
    <col min="4098" max="4098" width="2" style="1085" customWidth="1"/>
    <col min="4099" max="4099" width="39.33203125" style="1085" customWidth="1"/>
    <col min="4100" max="4100" width="10.5546875" style="1085" customWidth="1"/>
    <col min="4101" max="4103" width="10.109375" style="1085" customWidth="1"/>
    <col min="4104" max="4104" width="10" style="1085" customWidth="1"/>
    <col min="4105" max="4105" width="10.109375" style="1085" customWidth="1"/>
    <col min="4106" max="4352" width="11.44140625" style="1085"/>
    <col min="4353" max="4353" width="1.5546875" style="1085" customWidth="1"/>
    <col min="4354" max="4354" width="2" style="1085" customWidth="1"/>
    <col min="4355" max="4355" width="39.33203125" style="1085" customWidth="1"/>
    <col min="4356" max="4356" width="10.5546875" style="1085" customWidth="1"/>
    <col min="4357" max="4359" width="10.109375" style="1085" customWidth="1"/>
    <col min="4360" max="4360" width="10" style="1085" customWidth="1"/>
    <col min="4361" max="4361" width="10.109375" style="1085" customWidth="1"/>
    <col min="4362" max="4608" width="11.44140625" style="1085"/>
    <col min="4609" max="4609" width="1.5546875" style="1085" customWidth="1"/>
    <col min="4610" max="4610" width="2" style="1085" customWidth="1"/>
    <col min="4611" max="4611" width="39.33203125" style="1085" customWidth="1"/>
    <col min="4612" max="4612" width="10.5546875" style="1085" customWidth="1"/>
    <col min="4613" max="4615" width="10.109375" style="1085" customWidth="1"/>
    <col min="4616" max="4616" width="10" style="1085" customWidth="1"/>
    <col min="4617" max="4617" width="10.109375" style="1085" customWidth="1"/>
    <col min="4618" max="4864" width="11.44140625" style="1085"/>
    <col min="4865" max="4865" width="1.5546875" style="1085" customWidth="1"/>
    <col min="4866" max="4866" width="2" style="1085" customWidth="1"/>
    <col min="4867" max="4867" width="39.33203125" style="1085" customWidth="1"/>
    <col min="4868" max="4868" width="10.5546875" style="1085" customWidth="1"/>
    <col min="4869" max="4871" width="10.109375" style="1085" customWidth="1"/>
    <col min="4872" max="4872" width="10" style="1085" customWidth="1"/>
    <col min="4873" max="4873" width="10.109375" style="1085" customWidth="1"/>
    <col min="4874" max="5120" width="11.44140625" style="1085"/>
    <col min="5121" max="5121" width="1.5546875" style="1085" customWidth="1"/>
    <col min="5122" max="5122" width="2" style="1085" customWidth="1"/>
    <col min="5123" max="5123" width="39.33203125" style="1085" customWidth="1"/>
    <col min="5124" max="5124" width="10.5546875" style="1085" customWidth="1"/>
    <col min="5125" max="5127" width="10.109375" style="1085" customWidth="1"/>
    <col min="5128" max="5128" width="10" style="1085" customWidth="1"/>
    <col min="5129" max="5129" width="10.109375" style="1085" customWidth="1"/>
    <col min="5130" max="5376" width="11.44140625" style="1085"/>
    <col min="5377" max="5377" width="1.5546875" style="1085" customWidth="1"/>
    <col min="5378" max="5378" width="2" style="1085" customWidth="1"/>
    <col min="5379" max="5379" width="39.33203125" style="1085" customWidth="1"/>
    <col min="5380" max="5380" width="10.5546875" style="1085" customWidth="1"/>
    <col min="5381" max="5383" width="10.109375" style="1085" customWidth="1"/>
    <col min="5384" max="5384" width="10" style="1085" customWidth="1"/>
    <col min="5385" max="5385" width="10.109375" style="1085" customWidth="1"/>
    <col min="5386" max="5632" width="11.44140625" style="1085"/>
    <col min="5633" max="5633" width="1.5546875" style="1085" customWidth="1"/>
    <col min="5634" max="5634" width="2" style="1085" customWidth="1"/>
    <col min="5635" max="5635" width="39.33203125" style="1085" customWidth="1"/>
    <col min="5636" max="5636" width="10.5546875" style="1085" customWidth="1"/>
    <col min="5637" max="5639" width="10.109375" style="1085" customWidth="1"/>
    <col min="5640" max="5640" width="10" style="1085" customWidth="1"/>
    <col min="5641" max="5641" width="10.109375" style="1085" customWidth="1"/>
    <col min="5642" max="5888" width="11.44140625" style="1085"/>
    <col min="5889" max="5889" width="1.5546875" style="1085" customWidth="1"/>
    <col min="5890" max="5890" width="2" style="1085" customWidth="1"/>
    <col min="5891" max="5891" width="39.33203125" style="1085" customWidth="1"/>
    <col min="5892" max="5892" width="10.5546875" style="1085" customWidth="1"/>
    <col min="5893" max="5895" width="10.109375" style="1085" customWidth="1"/>
    <col min="5896" max="5896" width="10" style="1085" customWidth="1"/>
    <col min="5897" max="5897" width="10.109375" style="1085" customWidth="1"/>
    <col min="5898" max="6144" width="11.44140625" style="1085"/>
    <col min="6145" max="6145" width="1.5546875" style="1085" customWidth="1"/>
    <col min="6146" max="6146" width="2" style="1085" customWidth="1"/>
    <col min="6147" max="6147" width="39.33203125" style="1085" customWidth="1"/>
    <col min="6148" max="6148" width="10.5546875" style="1085" customWidth="1"/>
    <col min="6149" max="6151" width="10.109375" style="1085" customWidth="1"/>
    <col min="6152" max="6152" width="10" style="1085" customWidth="1"/>
    <col min="6153" max="6153" width="10.109375" style="1085" customWidth="1"/>
    <col min="6154" max="6400" width="11.44140625" style="1085"/>
    <col min="6401" max="6401" width="1.5546875" style="1085" customWidth="1"/>
    <col min="6402" max="6402" width="2" style="1085" customWidth="1"/>
    <col min="6403" max="6403" width="39.33203125" style="1085" customWidth="1"/>
    <col min="6404" max="6404" width="10.5546875" style="1085" customWidth="1"/>
    <col min="6405" max="6407" width="10.109375" style="1085" customWidth="1"/>
    <col min="6408" max="6408" width="10" style="1085" customWidth="1"/>
    <col min="6409" max="6409" width="10.109375" style="1085" customWidth="1"/>
    <col min="6410" max="6656" width="11.44140625" style="1085"/>
    <col min="6657" max="6657" width="1.5546875" style="1085" customWidth="1"/>
    <col min="6658" max="6658" width="2" style="1085" customWidth="1"/>
    <col min="6659" max="6659" width="39.33203125" style="1085" customWidth="1"/>
    <col min="6660" max="6660" width="10.5546875" style="1085" customWidth="1"/>
    <col min="6661" max="6663" width="10.109375" style="1085" customWidth="1"/>
    <col min="6664" max="6664" width="10" style="1085" customWidth="1"/>
    <col min="6665" max="6665" width="10.109375" style="1085" customWidth="1"/>
    <col min="6666" max="6912" width="11.44140625" style="1085"/>
    <col min="6913" max="6913" width="1.5546875" style="1085" customWidth="1"/>
    <col min="6914" max="6914" width="2" style="1085" customWidth="1"/>
    <col min="6915" max="6915" width="39.33203125" style="1085" customWidth="1"/>
    <col min="6916" max="6916" width="10.5546875" style="1085" customWidth="1"/>
    <col min="6917" max="6919" width="10.109375" style="1085" customWidth="1"/>
    <col min="6920" max="6920" width="10" style="1085" customWidth="1"/>
    <col min="6921" max="6921" width="10.109375" style="1085" customWidth="1"/>
    <col min="6922" max="7168" width="11.44140625" style="1085"/>
    <col min="7169" max="7169" width="1.5546875" style="1085" customWidth="1"/>
    <col min="7170" max="7170" width="2" style="1085" customWidth="1"/>
    <col min="7171" max="7171" width="39.33203125" style="1085" customWidth="1"/>
    <col min="7172" max="7172" width="10.5546875" style="1085" customWidth="1"/>
    <col min="7173" max="7175" width="10.109375" style="1085" customWidth="1"/>
    <col min="7176" max="7176" width="10" style="1085" customWidth="1"/>
    <col min="7177" max="7177" width="10.109375" style="1085" customWidth="1"/>
    <col min="7178" max="7424" width="11.44140625" style="1085"/>
    <col min="7425" max="7425" width="1.5546875" style="1085" customWidth="1"/>
    <col min="7426" max="7426" width="2" style="1085" customWidth="1"/>
    <col min="7427" max="7427" width="39.33203125" style="1085" customWidth="1"/>
    <col min="7428" max="7428" width="10.5546875" style="1085" customWidth="1"/>
    <col min="7429" max="7431" width="10.109375" style="1085" customWidth="1"/>
    <col min="7432" max="7432" width="10" style="1085" customWidth="1"/>
    <col min="7433" max="7433" width="10.109375" style="1085" customWidth="1"/>
    <col min="7434" max="7680" width="11.44140625" style="1085"/>
    <col min="7681" max="7681" width="1.5546875" style="1085" customWidth="1"/>
    <col min="7682" max="7682" width="2" style="1085" customWidth="1"/>
    <col min="7683" max="7683" width="39.33203125" style="1085" customWidth="1"/>
    <col min="7684" max="7684" width="10.5546875" style="1085" customWidth="1"/>
    <col min="7685" max="7687" width="10.109375" style="1085" customWidth="1"/>
    <col min="7688" max="7688" width="10" style="1085" customWidth="1"/>
    <col min="7689" max="7689" width="10.109375" style="1085" customWidth="1"/>
    <col min="7690" max="7936" width="11.44140625" style="1085"/>
    <col min="7937" max="7937" width="1.5546875" style="1085" customWidth="1"/>
    <col min="7938" max="7938" width="2" style="1085" customWidth="1"/>
    <col min="7939" max="7939" width="39.33203125" style="1085" customWidth="1"/>
    <col min="7940" max="7940" width="10.5546875" style="1085" customWidth="1"/>
    <col min="7941" max="7943" width="10.109375" style="1085" customWidth="1"/>
    <col min="7944" max="7944" width="10" style="1085" customWidth="1"/>
    <col min="7945" max="7945" width="10.109375" style="1085" customWidth="1"/>
    <col min="7946" max="8192" width="11.44140625" style="1085"/>
    <col min="8193" max="8193" width="1.5546875" style="1085" customWidth="1"/>
    <col min="8194" max="8194" width="2" style="1085" customWidth="1"/>
    <col min="8195" max="8195" width="39.33203125" style="1085" customWidth="1"/>
    <col min="8196" max="8196" width="10.5546875" style="1085" customWidth="1"/>
    <col min="8197" max="8199" width="10.109375" style="1085" customWidth="1"/>
    <col min="8200" max="8200" width="10" style="1085" customWidth="1"/>
    <col min="8201" max="8201" width="10.109375" style="1085" customWidth="1"/>
    <col min="8202" max="8448" width="11.44140625" style="1085"/>
    <col min="8449" max="8449" width="1.5546875" style="1085" customWidth="1"/>
    <col min="8450" max="8450" width="2" style="1085" customWidth="1"/>
    <col min="8451" max="8451" width="39.33203125" style="1085" customWidth="1"/>
    <col min="8452" max="8452" width="10.5546875" style="1085" customWidth="1"/>
    <col min="8453" max="8455" width="10.109375" style="1085" customWidth="1"/>
    <col min="8456" max="8456" width="10" style="1085" customWidth="1"/>
    <col min="8457" max="8457" width="10.109375" style="1085" customWidth="1"/>
    <col min="8458" max="8704" width="11.44140625" style="1085"/>
    <col min="8705" max="8705" width="1.5546875" style="1085" customWidth="1"/>
    <col min="8706" max="8706" width="2" style="1085" customWidth="1"/>
    <col min="8707" max="8707" width="39.33203125" style="1085" customWidth="1"/>
    <col min="8708" max="8708" width="10.5546875" style="1085" customWidth="1"/>
    <col min="8709" max="8711" width="10.109375" style="1085" customWidth="1"/>
    <col min="8712" max="8712" width="10" style="1085" customWidth="1"/>
    <col min="8713" max="8713" width="10.109375" style="1085" customWidth="1"/>
    <col min="8714" max="8960" width="11.44140625" style="1085"/>
    <col min="8961" max="8961" width="1.5546875" style="1085" customWidth="1"/>
    <col min="8962" max="8962" width="2" style="1085" customWidth="1"/>
    <col min="8963" max="8963" width="39.33203125" style="1085" customWidth="1"/>
    <col min="8964" max="8964" width="10.5546875" style="1085" customWidth="1"/>
    <col min="8965" max="8967" width="10.109375" style="1085" customWidth="1"/>
    <col min="8968" max="8968" width="10" style="1085" customWidth="1"/>
    <col min="8969" max="8969" width="10.109375" style="1085" customWidth="1"/>
    <col min="8970" max="9216" width="11.44140625" style="1085"/>
    <col min="9217" max="9217" width="1.5546875" style="1085" customWidth="1"/>
    <col min="9218" max="9218" width="2" style="1085" customWidth="1"/>
    <col min="9219" max="9219" width="39.33203125" style="1085" customWidth="1"/>
    <col min="9220" max="9220" width="10.5546875" style="1085" customWidth="1"/>
    <col min="9221" max="9223" width="10.109375" style="1085" customWidth="1"/>
    <col min="9224" max="9224" width="10" style="1085" customWidth="1"/>
    <col min="9225" max="9225" width="10.109375" style="1085" customWidth="1"/>
    <col min="9226" max="9472" width="11.44140625" style="1085"/>
    <col min="9473" max="9473" width="1.5546875" style="1085" customWidth="1"/>
    <col min="9474" max="9474" width="2" style="1085" customWidth="1"/>
    <col min="9475" max="9475" width="39.33203125" style="1085" customWidth="1"/>
    <col min="9476" max="9476" width="10.5546875" style="1085" customWidth="1"/>
    <col min="9477" max="9479" width="10.109375" style="1085" customWidth="1"/>
    <col min="9480" max="9480" width="10" style="1085" customWidth="1"/>
    <col min="9481" max="9481" width="10.109375" style="1085" customWidth="1"/>
    <col min="9482" max="9728" width="11.44140625" style="1085"/>
    <col min="9729" max="9729" width="1.5546875" style="1085" customWidth="1"/>
    <col min="9730" max="9730" width="2" style="1085" customWidth="1"/>
    <col min="9731" max="9731" width="39.33203125" style="1085" customWidth="1"/>
    <col min="9732" max="9732" width="10.5546875" style="1085" customWidth="1"/>
    <col min="9733" max="9735" width="10.109375" style="1085" customWidth="1"/>
    <col min="9736" max="9736" width="10" style="1085" customWidth="1"/>
    <col min="9737" max="9737" width="10.109375" style="1085" customWidth="1"/>
    <col min="9738" max="9984" width="11.44140625" style="1085"/>
    <col min="9985" max="9985" width="1.5546875" style="1085" customWidth="1"/>
    <col min="9986" max="9986" width="2" style="1085" customWidth="1"/>
    <col min="9987" max="9987" width="39.33203125" style="1085" customWidth="1"/>
    <col min="9988" max="9988" width="10.5546875" style="1085" customWidth="1"/>
    <col min="9989" max="9991" width="10.109375" style="1085" customWidth="1"/>
    <col min="9992" max="9992" width="10" style="1085" customWidth="1"/>
    <col min="9993" max="9993" width="10.109375" style="1085" customWidth="1"/>
    <col min="9994" max="10240" width="11.44140625" style="1085"/>
    <col min="10241" max="10241" width="1.5546875" style="1085" customWidth="1"/>
    <col min="10242" max="10242" width="2" style="1085" customWidth="1"/>
    <col min="10243" max="10243" width="39.33203125" style="1085" customWidth="1"/>
    <col min="10244" max="10244" width="10.5546875" style="1085" customWidth="1"/>
    <col min="10245" max="10247" width="10.109375" style="1085" customWidth="1"/>
    <col min="10248" max="10248" width="10" style="1085" customWidth="1"/>
    <col min="10249" max="10249" width="10.109375" style="1085" customWidth="1"/>
    <col min="10250" max="10496" width="11.44140625" style="1085"/>
    <col min="10497" max="10497" width="1.5546875" style="1085" customWidth="1"/>
    <col min="10498" max="10498" width="2" style="1085" customWidth="1"/>
    <col min="10499" max="10499" width="39.33203125" style="1085" customWidth="1"/>
    <col min="10500" max="10500" width="10.5546875" style="1085" customWidth="1"/>
    <col min="10501" max="10503" width="10.109375" style="1085" customWidth="1"/>
    <col min="10504" max="10504" width="10" style="1085" customWidth="1"/>
    <col min="10505" max="10505" width="10.109375" style="1085" customWidth="1"/>
    <col min="10506" max="10752" width="11.44140625" style="1085"/>
    <col min="10753" max="10753" width="1.5546875" style="1085" customWidth="1"/>
    <col min="10754" max="10754" width="2" style="1085" customWidth="1"/>
    <col min="10755" max="10755" width="39.33203125" style="1085" customWidth="1"/>
    <col min="10756" max="10756" width="10.5546875" style="1085" customWidth="1"/>
    <col min="10757" max="10759" width="10.109375" style="1085" customWidth="1"/>
    <col min="10760" max="10760" width="10" style="1085" customWidth="1"/>
    <col min="10761" max="10761" width="10.109375" style="1085" customWidth="1"/>
    <col min="10762" max="11008" width="11.44140625" style="1085"/>
    <col min="11009" max="11009" width="1.5546875" style="1085" customWidth="1"/>
    <col min="11010" max="11010" width="2" style="1085" customWidth="1"/>
    <col min="11011" max="11011" width="39.33203125" style="1085" customWidth="1"/>
    <col min="11012" max="11012" width="10.5546875" style="1085" customWidth="1"/>
    <col min="11013" max="11015" width="10.109375" style="1085" customWidth="1"/>
    <col min="11016" max="11016" width="10" style="1085" customWidth="1"/>
    <col min="11017" max="11017" width="10.109375" style="1085" customWidth="1"/>
    <col min="11018" max="11264" width="11.44140625" style="1085"/>
    <col min="11265" max="11265" width="1.5546875" style="1085" customWidth="1"/>
    <col min="11266" max="11266" width="2" style="1085" customWidth="1"/>
    <col min="11267" max="11267" width="39.33203125" style="1085" customWidth="1"/>
    <col min="11268" max="11268" width="10.5546875" style="1085" customWidth="1"/>
    <col min="11269" max="11271" width="10.109375" style="1085" customWidth="1"/>
    <col min="11272" max="11272" width="10" style="1085" customWidth="1"/>
    <col min="11273" max="11273" width="10.109375" style="1085" customWidth="1"/>
    <col min="11274" max="11520" width="11.44140625" style="1085"/>
    <col min="11521" max="11521" width="1.5546875" style="1085" customWidth="1"/>
    <col min="11522" max="11522" width="2" style="1085" customWidth="1"/>
    <col min="11523" max="11523" width="39.33203125" style="1085" customWidth="1"/>
    <col min="11524" max="11524" width="10.5546875" style="1085" customWidth="1"/>
    <col min="11525" max="11527" width="10.109375" style="1085" customWidth="1"/>
    <col min="11528" max="11528" width="10" style="1085" customWidth="1"/>
    <col min="11529" max="11529" width="10.109375" style="1085" customWidth="1"/>
    <col min="11530" max="11776" width="11.44140625" style="1085"/>
    <col min="11777" max="11777" width="1.5546875" style="1085" customWidth="1"/>
    <col min="11778" max="11778" width="2" style="1085" customWidth="1"/>
    <col min="11779" max="11779" width="39.33203125" style="1085" customWidth="1"/>
    <col min="11780" max="11780" width="10.5546875" style="1085" customWidth="1"/>
    <col min="11781" max="11783" width="10.109375" style="1085" customWidth="1"/>
    <col min="11784" max="11784" width="10" style="1085" customWidth="1"/>
    <col min="11785" max="11785" width="10.109375" style="1085" customWidth="1"/>
    <col min="11786" max="12032" width="11.44140625" style="1085"/>
    <col min="12033" max="12033" width="1.5546875" style="1085" customWidth="1"/>
    <col min="12034" max="12034" width="2" style="1085" customWidth="1"/>
    <col min="12035" max="12035" width="39.33203125" style="1085" customWidth="1"/>
    <col min="12036" max="12036" width="10.5546875" style="1085" customWidth="1"/>
    <col min="12037" max="12039" width="10.109375" style="1085" customWidth="1"/>
    <col min="12040" max="12040" width="10" style="1085" customWidth="1"/>
    <col min="12041" max="12041" width="10.109375" style="1085" customWidth="1"/>
    <col min="12042" max="12288" width="11.44140625" style="1085"/>
    <col min="12289" max="12289" width="1.5546875" style="1085" customWidth="1"/>
    <col min="12290" max="12290" width="2" style="1085" customWidth="1"/>
    <col min="12291" max="12291" width="39.33203125" style="1085" customWidth="1"/>
    <col min="12292" max="12292" width="10.5546875" style="1085" customWidth="1"/>
    <col min="12293" max="12295" width="10.109375" style="1085" customWidth="1"/>
    <col min="12296" max="12296" width="10" style="1085" customWidth="1"/>
    <col min="12297" max="12297" width="10.109375" style="1085" customWidth="1"/>
    <col min="12298" max="12544" width="11.44140625" style="1085"/>
    <col min="12545" max="12545" width="1.5546875" style="1085" customWidth="1"/>
    <col min="12546" max="12546" width="2" style="1085" customWidth="1"/>
    <col min="12547" max="12547" width="39.33203125" style="1085" customWidth="1"/>
    <col min="12548" max="12548" width="10.5546875" style="1085" customWidth="1"/>
    <col min="12549" max="12551" width="10.109375" style="1085" customWidth="1"/>
    <col min="12552" max="12552" width="10" style="1085" customWidth="1"/>
    <col min="12553" max="12553" width="10.109375" style="1085" customWidth="1"/>
    <col min="12554" max="12800" width="11.44140625" style="1085"/>
    <col min="12801" max="12801" width="1.5546875" style="1085" customWidth="1"/>
    <col min="12802" max="12802" width="2" style="1085" customWidth="1"/>
    <col min="12803" max="12803" width="39.33203125" style="1085" customWidth="1"/>
    <col min="12804" max="12804" width="10.5546875" style="1085" customWidth="1"/>
    <col min="12805" max="12807" width="10.109375" style="1085" customWidth="1"/>
    <col min="12808" max="12808" width="10" style="1085" customWidth="1"/>
    <col min="12809" max="12809" width="10.109375" style="1085" customWidth="1"/>
    <col min="12810" max="13056" width="11.44140625" style="1085"/>
    <col min="13057" max="13057" width="1.5546875" style="1085" customWidth="1"/>
    <col min="13058" max="13058" width="2" style="1085" customWidth="1"/>
    <col min="13059" max="13059" width="39.33203125" style="1085" customWidth="1"/>
    <col min="13060" max="13060" width="10.5546875" style="1085" customWidth="1"/>
    <col min="13061" max="13063" width="10.109375" style="1085" customWidth="1"/>
    <col min="13064" max="13064" width="10" style="1085" customWidth="1"/>
    <col min="13065" max="13065" width="10.109375" style="1085" customWidth="1"/>
    <col min="13066" max="13312" width="11.44140625" style="1085"/>
    <col min="13313" max="13313" width="1.5546875" style="1085" customWidth="1"/>
    <col min="13314" max="13314" width="2" style="1085" customWidth="1"/>
    <col min="13315" max="13315" width="39.33203125" style="1085" customWidth="1"/>
    <col min="13316" max="13316" width="10.5546875" style="1085" customWidth="1"/>
    <col min="13317" max="13319" width="10.109375" style="1085" customWidth="1"/>
    <col min="13320" max="13320" width="10" style="1085" customWidth="1"/>
    <col min="13321" max="13321" width="10.109375" style="1085" customWidth="1"/>
    <col min="13322" max="13568" width="11.44140625" style="1085"/>
    <col min="13569" max="13569" width="1.5546875" style="1085" customWidth="1"/>
    <col min="13570" max="13570" width="2" style="1085" customWidth="1"/>
    <col min="13571" max="13571" width="39.33203125" style="1085" customWidth="1"/>
    <col min="13572" max="13572" width="10.5546875" style="1085" customWidth="1"/>
    <col min="13573" max="13575" width="10.109375" style="1085" customWidth="1"/>
    <col min="13576" max="13576" width="10" style="1085" customWidth="1"/>
    <col min="13577" max="13577" width="10.109375" style="1085" customWidth="1"/>
    <col min="13578" max="13824" width="11.44140625" style="1085"/>
    <col min="13825" max="13825" width="1.5546875" style="1085" customWidth="1"/>
    <col min="13826" max="13826" width="2" style="1085" customWidth="1"/>
    <col min="13827" max="13827" width="39.33203125" style="1085" customWidth="1"/>
    <col min="13828" max="13828" width="10.5546875" style="1085" customWidth="1"/>
    <col min="13829" max="13831" width="10.109375" style="1085" customWidth="1"/>
    <col min="13832" max="13832" width="10" style="1085" customWidth="1"/>
    <col min="13833" max="13833" width="10.109375" style="1085" customWidth="1"/>
    <col min="13834" max="14080" width="11.44140625" style="1085"/>
    <col min="14081" max="14081" width="1.5546875" style="1085" customWidth="1"/>
    <col min="14082" max="14082" width="2" style="1085" customWidth="1"/>
    <col min="14083" max="14083" width="39.33203125" style="1085" customWidth="1"/>
    <col min="14084" max="14084" width="10.5546875" style="1085" customWidth="1"/>
    <col min="14085" max="14087" width="10.109375" style="1085" customWidth="1"/>
    <col min="14088" max="14088" width="10" style="1085" customWidth="1"/>
    <col min="14089" max="14089" width="10.109375" style="1085" customWidth="1"/>
    <col min="14090" max="14336" width="11.44140625" style="1085"/>
    <col min="14337" max="14337" width="1.5546875" style="1085" customWidth="1"/>
    <col min="14338" max="14338" width="2" style="1085" customWidth="1"/>
    <col min="14339" max="14339" width="39.33203125" style="1085" customWidth="1"/>
    <col min="14340" max="14340" width="10.5546875" style="1085" customWidth="1"/>
    <col min="14341" max="14343" width="10.109375" style="1085" customWidth="1"/>
    <col min="14344" max="14344" width="10" style="1085" customWidth="1"/>
    <col min="14345" max="14345" width="10.109375" style="1085" customWidth="1"/>
    <col min="14346" max="14592" width="11.44140625" style="1085"/>
    <col min="14593" max="14593" width="1.5546875" style="1085" customWidth="1"/>
    <col min="14594" max="14594" width="2" style="1085" customWidth="1"/>
    <col min="14595" max="14595" width="39.33203125" style="1085" customWidth="1"/>
    <col min="14596" max="14596" width="10.5546875" style="1085" customWidth="1"/>
    <col min="14597" max="14599" width="10.109375" style="1085" customWidth="1"/>
    <col min="14600" max="14600" width="10" style="1085" customWidth="1"/>
    <col min="14601" max="14601" width="10.109375" style="1085" customWidth="1"/>
    <col min="14602" max="14848" width="11.44140625" style="1085"/>
    <col min="14849" max="14849" width="1.5546875" style="1085" customWidth="1"/>
    <col min="14850" max="14850" width="2" style="1085" customWidth="1"/>
    <col min="14851" max="14851" width="39.33203125" style="1085" customWidth="1"/>
    <col min="14852" max="14852" width="10.5546875" style="1085" customWidth="1"/>
    <col min="14853" max="14855" width="10.109375" style="1085" customWidth="1"/>
    <col min="14856" max="14856" width="10" style="1085" customWidth="1"/>
    <col min="14857" max="14857" width="10.109375" style="1085" customWidth="1"/>
    <col min="14858" max="15104" width="11.44140625" style="1085"/>
    <col min="15105" max="15105" width="1.5546875" style="1085" customWidth="1"/>
    <col min="15106" max="15106" width="2" style="1085" customWidth="1"/>
    <col min="15107" max="15107" width="39.33203125" style="1085" customWidth="1"/>
    <col min="15108" max="15108" width="10.5546875" style="1085" customWidth="1"/>
    <col min="15109" max="15111" width="10.109375" style="1085" customWidth="1"/>
    <col min="15112" max="15112" width="10" style="1085" customWidth="1"/>
    <col min="15113" max="15113" width="10.109375" style="1085" customWidth="1"/>
    <col min="15114" max="15360" width="11.44140625" style="1085"/>
    <col min="15361" max="15361" width="1.5546875" style="1085" customWidth="1"/>
    <col min="15362" max="15362" width="2" style="1085" customWidth="1"/>
    <col min="15363" max="15363" width="39.33203125" style="1085" customWidth="1"/>
    <col min="15364" max="15364" width="10.5546875" style="1085" customWidth="1"/>
    <col min="15365" max="15367" width="10.109375" style="1085" customWidth="1"/>
    <col min="15368" max="15368" width="10" style="1085" customWidth="1"/>
    <col min="15369" max="15369" width="10.109375" style="1085" customWidth="1"/>
    <col min="15370" max="15616" width="11.44140625" style="1085"/>
    <col min="15617" max="15617" width="1.5546875" style="1085" customWidth="1"/>
    <col min="15618" max="15618" width="2" style="1085" customWidth="1"/>
    <col min="15619" max="15619" width="39.33203125" style="1085" customWidth="1"/>
    <col min="15620" max="15620" width="10.5546875" style="1085" customWidth="1"/>
    <col min="15621" max="15623" width="10.109375" style="1085" customWidth="1"/>
    <col min="15624" max="15624" width="10" style="1085" customWidth="1"/>
    <col min="15625" max="15625" width="10.109375" style="1085" customWidth="1"/>
    <col min="15626" max="15872" width="11.44140625" style="1085"/>
    <col min="15873" max="15873" width="1.5546875" style="1085" customWidth="1"/>
    <col min="15874" max="15874" width="2" style="1085" customWidth="1"/>
    <col min="15875" max="15875" width="39.33203125" style="1085" customWidth="1"/>
    <col min="15876" max="15876" width="10.5546875" style="1085" customWidth="1"/>
    <col min="15877" max="15879" width="10.109375" style="1085" customWidth="1"/>
    <col min="15880" max="15880" width="10" style="1085" customWidth="1"/>
    <col min="15881" max="15881" width="10.109375" style="1085" customWidth="1"/>
    <col min="15882" max="16128" width="11.44140625" style="1085"/>
    <col min="16129" max="16129" width="1.5546875" style="1085" customWidth="1"/>
    <col min="16130" max="16130" width="2" style="1085" customWidth="1"/>
    <col min="16131" max="16131" width="39.33203125" style="1085" customWidth="1"/>
    <col min="16132" max="16132" width="10.5546875" style="1085" customWidth="1"/>
    <col min="16133" max="16135" width="10.109375" style="1085" customWidth="1"/>
    <col min="16136" max="16136" width="10" style="1085" customWidth="1"/>
    <col min="16137" max="16137" width="10.109375" style="1085" customWidth="1"/>
    <col min="16138" max="16384" width="11.44140625" style="1085"/>
  </cols>
  <sheetData>
    <row r="1" spans="1:9" ht="19.5" customHeight="1">
      <c r="A1" s="1119"/>
      <c r="B1" s="1147"/>
      <c r="C1" s="1119" t="s">
        <v>125</v>
      </c>
      <c r="D1" s="1146"/>
    </row>
    <row r="2" spans="1:9" ht="55.5" customHeight="1">
      <c r="A2" s="1148" t="s">
        <v>67</v>
      </c>
      <c r="B2" s="1206"/>
      <c r="C2" s="1206"/>
      <c r="D2" s="1206"/>
      <c r="E2" s="1206"/>
      <c r="F2" s="1206"/>
      <c r="G2" s="1206"/>
      <c r="H2" s="1206"/>
      <c r="I2" s="1206"/>
    </row>
    <row r="3" spans="1:9" ht="7.5" customHeight="1" thickBot="1">
      <c r="A3" s="1202"/>
      <c r="B3" s="1207"/>
      <c r="C3" s="1208"/>
      <c r="D3" s="1209"/>
      <c r="E3" s="1210"/>
      <c r="F3" s="1210"/>
      <c r="G3" s="1210"/>
      <c r="H3" s="1210"/>
      <c r="I3" s="1210"/>
    </row>
    <row r="4" spans="1:9" ht="15.75" customHeight="1">
      <c r="A4" s="1211"/>
      <c r="B4" s="1914"/>
      <c r="C4" s="1914"/>
      <c r="D4" s="1212">
        <v>45412</v>
      </c>
      <c r="E4" s="1212">
        <v>45443</v>
      </c>
      <c r="F4" s="1212">
        <v>45473</v>
      </c>
      <c r="G4" s="1212">
        <v>45504</v>
      </c>
      <c r="H4" s="1212">
        <v>45535</v>
      </c>
      <c r="I4" s="1213">
        <v>45565</v>
      </c>
    </row>
    <row r="5" spans="1:9" outlineLevel="1">
      <c r="A5" s="1182" t="s">
        <v>114</v>
      </c>
      <c r="C5" s="1093"/>
      <c r="D5" s="1093">
        <v>6</v>
      </c>
      <c r="E5" s="1093">
        <v>10</v>
      </c>
      <c r="F5" s="1093">
        <v>11</v>
      </c>
      <c r="G5" s="1093">
        <v>15</v>
      </c>
      <c r="H5" s="1093">
        <v>11</v>
      </c>
      <c r="I5" s="1093">
        <v>24</v>
      </c>
    </row>
    <row r="6" spans="1:9" s="1095" customFormat="1" outlineLevel="1">
      <c r="A6" s="1182"/>
      <c r="B6" s="1093" t="s">
        <v>1287</v>
      </c>
      <c r="C6" s="1093"/>
      <c r="D6" s="1093">
        <v>3</v>
      </c>
      <c r="E6" s="1093">
        <v>7</v>
      </c>
      <c r="F6" s="1093">
        <v>9</v>
      </c>
      <c r="G6" s="1093">
        <v>12</v>
      </c>
      <c r="H6" s="1093">
        <v>7</v>
      </c>
      <c r="I6" s="1093">
        <v>19</v>
      </c>
    </row>
    <row r="7" spans="1:9" s="1095" customFormat="1" outlineLevel="1">
      <c r="A7" s="1182"/>
      <c r="B7" s="1093" t="s">
        <v>1288</v>
      </c>
      <c r="C7" s="1093"/>
      <c r="D7" s="1093">
        <v>3</v>
      </c>
      <c r="E7" s="1093">
        <v>3</v>
      </c>
      <c r="F7" s="1093">
        <v>2</v>
      </c>
      <c r="G7" s="1093">
        <v>3</v>
      </c>
      <c r="H7" s="1093">
        <v>4</v>
      </c>
      <c r="I7" s="1093">
        <v>5</v>
      </c>
    </row>
    <row r="8" spans="1:9" outlineLevel="1">
      <c r="A8" s="1183"/>
      <c r="C8" s="1192" t="s">
        <v>1289</v>
      </c>
      <c r="D8" s="1192">
        <v>0</v>
      </c>
      <c r="E8" s="1192">
        <v>0</v>
      </c>
      <c r="F8" s="1192">
        <v>0</v>
      </c>
      <c r="G8" s="1192">
        <v>0</v>
      </c>
      <c r="H8" s="1192">
        <v>0</v>
      </c>
      <c r="I8" s="1192">
        <v>0</v>
      </c>
    </row>
    <row r="9" spans="1:9" outlineLevel="1">
      <c r="A9" s="1183"/>
      <c r="B9" s="1192"/>
      <c r="C9" s="1192" t="s">
        <v>1290</v>
      </c>
      <c r="D9" s="1192">
        <v>0</v>
      </c>
      <c r="E9" s="1192">
        <v>0</v>
      </c>
      <c r="F9" s="1192">
        <v>0</v>
      </c>
      <c r="G9" s="1192">
        <v>0</v>
      </c>
      <c r="H9" s="1192">
        <v>0</v>
      </c>
      <c r="I9" s="1192">
        <v>0</v>
      </c>
    </row>
    <row r="10" spans="1:9" outlineLevel="1">
      <c r="A10" s="1183"/>
      <c r="B10" s="1192"/>
      <c r="C10" s="1192" t="s">
        <v>1291</v>
      </c>
      <c r="D10" s="1192">
        <v>3</v>
      </c>
      <c r="E10" s="1192">
        <v>2</v>
      </c>
      <c r="F10" s="1192">
        <v>2</v>
      </c>
      <c r="G10" s="1192">
        <v>2</v>
      </c>
      <c r="H10" s="1192">
        <v>3</v>
      </c>
      <c r="I10" s="1192">
        <v>4</v>
      </c>
    </row>
    <row r="11" spans="1:9" outlineLevel="1">
      <c r="A11" s="1183"/>
      <c r="B11" s="1192"/>
      <c r="C11" s="1192" t="s">
        <v>1292</v>
      </c>
      <c r="D11" s="1192">
        <v>0</v>
      </c>
      <c r="E11" s="1192">
        <v>0</v>
      </c>
      <c r="F11" s="1192">
        <v>0</v>
      </c>
      <c r="G11" s="1192">
        <v>0</v>
      </c>
      <c r="H11" s="1192">
        <v>0</v>
      </c>
      <c r="I11" s="1192">
        <v>0</v>
      </c>
    </row>
    <row r="12" spans="1:9" outlineLevel="1">
      <c r="A12" s="1183"/>
      <c r="B12" s="1192"/>
      <c r="C12" s="1192" t="s">
        <v>1300</v>
      </c>
      <c r="D12" s="1192">
        <v>0</v>
      </c>
      <c r="E12" s="1192">
        <v>0</v>
      </c>
      <c r="F12" s="1192">
        <v>0</v>
      </c>
      <c r="G12" s="1192">
        <v>0</v>
      </c>
      <c r="H12" s="1192">
        <v>0</v>
      </c>
      <c r="I12" s="1192">
        <v>0</v>
      </c>
    </row>
    <row r="13" spans="1:9" outlineLevel="1">
      <c r="A13" s="1183"/>
      <c r="B13" s="1192"/>
      <c r="C13" s="1085" t="s">
        <v>1294</v>
      </c>
      <c r="D13" s="1192">
        <v>0</v>
      </c>
      <c r="E13" s="1192">
        <v>0</v>
      </c>
      <c r="F13" s="1192">
        <v>0</v>
      </c>
      <c r="G13" s="1192">
        <v>0</v>
      </c>
      <c r="H13" s="1192">
        <v>0</v>
      </c>
      <c r="I13" s="1192">
        <v>0</v>
      </c>
    </row>
    <row r="14" spans="1:9" outlineLevel="1">
      <c r="A14" s="1183"/>
      <c r="B14" s="1192"/>
      <c r="C14" s="1085" t="s">
        <v>1295</v>
      </c>
      <c r="D14" s="1192">
        <v>0</v>
      </c>
      <c r="E14" s="1192">
        <v>0</v>
      </c>
      <c r="F14" s="1192">
        <v>0</v>
      </c>
      <c r="G14" s="1192">
        <v>0</v>
      </c>
      <c r="H14" s="1192">
        <v>0</v>
      </c>
      <c r="I14" s="1192">
        <v>0</v>
      </c>
    </row>
    <row r="15" spans="1:9" outlineLevel="1">
      <c r="A15" s="1183"/>
      <c r="B15" s="1192"/>
      <c r="C15" s="1085" t="s">
        <v>1296</v>
      </c>
      <c r="D15" s="1192">
        <v>0</v>
      </c>
      <c r="E15" s="1192">
        <v>1</v>
      </c>
      <c r="F15" s="1192">
        <v>0</v>
      </c>
      <c r="G15" s="1192">
        <v>1</v>
      </c>
      <c r="H15" s="1192">
        <v>1</v>
      </c>
      <c r="I15" s="1192">
        <v>1</v>
      </c>
    </row>
    <row r="16" spans="1:9" outlineLevel="1">
      <c r="C16" s="1192" t="s">
        <v>1297</v>
      </c>
      <c r="D16" s="1192">
        <v>0</v>
      </c>
      <c r="E16" s="1192">
        <v>0</v>
      </c>
      <c r="F16" s="1192">
        <v>0</v>
      </c>
      <c r="G16" s="1192">
        <v>0</v>
      </c>
      <c r="H16" s="1192">
        <v>0</v>
      </c>
      <c r="I16" s="1192">
        <v>0</v>
      </c>
    </row>
    <row r="17" spans="1:9" outlineLevel="1">
      <c r="A17" s="1183"/>
      <c r="B17" s="1093" t="s">
        <v>1298</v>
      </c>
      <c r="C17" s="1093"/>
      <c r="D17" s="1093">
        <v>0</v>
      </c>
      <c r="E17" s="1093">
        <v>0</v>
      </c>
      <c r="F17" s="1093">
        <v>0</v>
      </c>
      <c r="G17" s="1093">
        <v>0</v>
      </c>
      <c r="H17" s="1093">
        <v>0</v>
      </c>
      <c r="I17" s="1093">
        <v>0</v>
      </c>
    </row>
    <row r="18" spans="1:9" s="1095" customFormat="1" outlineLevel="1">
      <c r="A18" s="1214"/>
      <c r="B18" s="1215" t="s">
        <v>1299</v>
      </c>
      <c r="C18" s="1215"/>
      <c r="D18" s="1215">
        <v>0</v>
      </c>
      <c r="E18" s="1215">
        <v>0</v>
      </c>
      <c r="F18" s="1215">
        <v>0</v>
      </c>
      <c r="G18" s="1215">
        <v>0</v>
      </c>
      <c r="H18" s="1215">
        <v>0</v>
      </c>
      <c r="I18" s="1215">
        <v>0</v>
      </c>
    </row>
    <row r="19" spans="1:9" outlineLevel="1">
      <c r="A19" s="1182" t="s">
        <v>117</v>
      </c>
      <c r="B19" s="1095"/>
      <c r="C19" s="1093"/>
      <c r="D19" s="1093">
        <v>39</v>
      </c>
      <c r="E19" s="1093">
        <v>45</v>
      </c>
      <c r="F19" s="1093">
        <v>33</v>
      </c>
      <c r="G19" s="1093">
        <v>45</v>
      </c>
      <c r="H19" s="1093">
        <v>53</v>
      </c>
      <c r="I19" s="1093">
        <v>60</v>
      </c>
    </row>
    <row r="20" spans="1:9" ht="12" customHeight="1" outlineLevel="1">
      <c r="A20" s="1182"/>
      <c r="B20" s="1093" t="s">
        <v>1287</v>
      </c>
      <c r="C20" s="1093"/>
      <c r="D20" s="1093">
        <v>9</v>
      </c>
      <c r="E20" s="1093">
        <v>12</v>
      </c>
      <c r="F20" s="1093">
        <v>6</v>
      </c>
      <c r="G20" s="1093">
        <v>11</v>
      </c>
      <c r="H20" s="1093">
        <v>10</v>
      </c>
      <c r="I20" s="1093">
        <v>12</v>
      </c>
    </row>
    <row r="21" spans="1:9" ht="12" customHeight="1" outlineLevel="1">
      <c r="A21" s="1182"/>
      <c r="B21" s="1093" t="s">
        <v>1288</v>
      </c>
      <c r="C21" s="1093"/>
      <c r="D21" s="1093">
        <v>30</v>
      </c>
      <c r="E21" s="1093">
        <v>29</v>
      </c>
      <c r="F21" s="1093">
        <v>23</v>
      </c>
      <c r="G21" s="1093">
        <v>34</v>
      </c>
      <c r="H21" s="1093">
        <v>41</v>
      </c>
      <c r="I21" s="1093">
        <v>47</v>
      </c>
    </row>
    <row r="22" spans="1:9" ht="12" customHeight="1" outlineLevel="1">
      <c r="A22" s="1183"/>
      <c r="C22" s="1192" t="s">
        <v>1289</v>
      </c>
      <c r="D22" s="1192">
        <v>0</v>
      </c>
      <c r="E22" s="1192">
        <v>1</v>
      </c>
      <c r="F22" s="1192">
        <v>0</v>
      </c>
      <c r="G22" s="1192">
        <v>1</v>
      </c>
      <c r="H22" s="1192">
        <v>1</v>
      </c>
      <c r="I22" s="1192">
        <v>1</v>
      </c>
    </row>
    <row r="23" spans="1:9" ht="12" customHeight="1" outlineLevel="1">
      <c r="A23" s="1183"/>
      <c r="B23" s="1192"/>
      <c r="C23" s="1192" t="s">
        <v>1290</v>
      </c>
      <c r="D23" s="1192">
        <v>0</v>
      </c>
      <c r="E23" s="1192">
        <v>2</v>
      </c>
      <c r="F23" s="1192">
        <v>0</v>
      </c>
      <c r="G23" s="1192">
        <v>0</v>
      </c>
      <c r="H23" s="1192">
        <v>0</v>
      </c>
      <c r="I23" s="1192">
        <v>1</v>
      </c>
    </row>
    <row r="24" spans="1:9" ht="12" customHeight="1" outlineLevel="1">
      <c r="A24" s="1183"/>
      <c r="B24" s="1192"/>
      <c r="C24" s="1192" t="s">
        <v>1291</v>
      </c>
      <c r="D24" s="1192">
        <v>28</v>
      </c>
      <c r="E24" s="1192">
        <v>21</v>
      </c>
      <c r="F24" s="1192">
        <v>22</v>
      </c>
      <c r="G24" s="1192">
        <v>31</v>
      </c>
      <c r="H24" s="1192">
        <v>34</v>
      </c>
      <c r="I24" s="1192">
        <v>40</v>
      </c>
    </row>
    <row r="25" spans="1:9" ht="12" customHeight="1" outlineLevel="1">
      <c r="A25" s="1183"/>
      <c r="B25" s="1192"/>
      <c r="C25" s="1192" t="s">
        <v>1292</v>
      </c>
      <c r="D25" s="1192">
        <v>0</v>
      </c>
      <c r="E25" s="1192">
        <v>0</v>
      </c>
      <c r="F25" s="1192">
        <v>0</v>
      </c>
      <c r="G25" s="1192">
        <v>0</v>
      </c>
      <c r="H25" s="1192">
        <v>0</v>
      </c>
      <c r="I25" s="1192">
        <v>0</v>
      </c>
    </row>
    <row r="26" spans="1:9" ht="12" customHeight="1" outlineLevel="1">
      <c r="A26" s="1183"/>
      <c r="B26" s="1192"/>
      <c r="C26" s="1192" t="s">
        <v>1300</v>
      </c>
      <c r="D26" s="1192">
        <v>1</v>
      </c>
      <c r="E26" s="1192">
        <v>0</v>
      </c>
      <c r="F26" s="1192">
        <v>0</v>
      </c>
      <c r="G26" s="1192">
        <v>0</v>
      </c>
      <c r="H26" s="1192">
        <v>0</v>
      </c>
      <c r="I26" s="1192">
        <v>0</v>
      </c>
    </row>
    <row r="27" spans="1:9" ht="12" customHeight="1" outlineLevel="1">
      <c r="A27" s="1183"/>
      <c r="B27" s="1192"/>
      <c r="C27" s="1085" t="s">
        <v>1294</v>
      </c>
      <c r="D27" s="1192">
        <v>0</v>
      </c>
      <c r="E27" s="1192">
        <v>0</v>
      </c>
      <c r="F27" s="1192">
        <v>0</v>
      </c>
      <c r="G27" s="1192">
        <v>0</v>
      </c>
      <c r="H27" s="1192">
        <v>0</v>
      </c>
      <c r="I27" s="1192">
        <v>0</v>
      </c>
    </row>
    <row r="28" spans="1:9" ht="12" customHeight="1" outlineLevel="1">
      <c r="A28" s="1183"/>
      <c r="B28" s="1192"/>
      <c r="C28" s="1085" t="s">
        <v>1295</v>
      </c>
      <c r="D28" s="1192">
        <v>0</v>
      </c>
      <c r="E28" s="1192">
        <v>0</v>
      </c>
      <c r="F28" s="1192">
        <v>0</v>
      </c>
      <c r="G28" s="1192">
        <v>0</v>
      </c>
      <c r="H28" s="1192">
        <v>0</v>
      </c>
      <c r="I28" s="1192">
        <v>0</v>
      </c>
    </row>
    <row r="29" spans="1:9" ht="12" customHeight="1" outlineLevel="1">
      <c r="A29" s="1183"/>
      <c r="B29" s="1192"/>
      <c r="C29" s="1085" t="s">
        <v>1296</v>
      </c>
      <c r="D29" s="1192">
        <v>1</v>
      </c>
      <c r="E29" s="1192">
        <v>5</v>
      </c>
      <c r="F29" s="1192">
        <v>1</v>
      </c>
      <c r="G29" s="1192">
        <v>2</v>
      </c>
      <c r="H29" s="1192">
        <v>6</v>
      </c>
      <c r="I29" s="1192">
        <v>5</v>
      </c>
    </row>
    <row r="30" spans="1:9" ht="12" customHeight="1" outlineLevel="1">
      <c r="C30" s="1192" t="s">
        <v>1297</v>
      </c>
      <c r="D30" s="1192">
        <v>0</v>
      </c>
      <c r="E30" s="1192">
        <v>0</v>
      </c>
      <c r="F30" s="1192">
        <v>0</v>
      </c>
      <c r="G30" s="1192">
        <v>0</v>
      </c>
      <c r="H30" s="1192">
        <v>0</v>
      </c>
      <c r="I30" s="1192">
        <v>0</v>
      </c>
    </row>
    <row r="31" spans="1:9" ht="12" customHeight="1" outlineLevel="1">
      <c r="A31" s="1182"/>
      <c r="B31" s="1093" t="s">
        <v>1298</v>
      </c>
      <c r="C31" s="1093"/>
      <c r="D31" s="1093">
        <v>0</v>
      </c>
      <c r="E31" s="1093">
        <v>1</v>
      </c>
      <c r="F31" s="1093">
        <v>3</v>
      </c>
      <c r="G31" s="1093">
        <v>0</v>
      </c>
      <c r="H31" s="1093">
        <v>1</v>
      </c>
      <c r="I31" s="1093">
        <v>0</v>
      </c>
    </row>
    <row r="32" spans="1:9" ht="12" customHeight="1" outlineLevel="1">
      <c r="A32" s="1214"/>
      <c r="B32" s="1215" t="s">
        <v>1299</v>
      </c>
      <c r="C32" s="1215"/>
      <c r="D32" s="1215">
        <v>0</v>
      </c>
      <c r="E32" s="1215">
        <v>3</v>
      </c>
      <c r="F32" s="1215">
        <v>1</v>
      </c>
      <c r="G32" s="1215">
        <v>0</v>
      </c>
      <c r="H32" s="1215">
        <v>1</v>
      </c>
      <c r="I32" s="1215">
        <v>1</v>
      </c>
    </row>
    <row r="33" spans="1:9" ht="12" customHeight="1" outlineLevel="1">
      <c r="A33" s="1182" t="s">
        <v>118</v>
      </c>
      <c r="C33" s="1093"/>
      <c r="D33" s="1093">
        <v>12</v>
      </c>
      <c r="E33" s="1093">
        <v>14</v>
      </c>
      <c r="F33" s="1093">
        <v>16</v>
      </c>
      <c r="G33" s="1093">
        <v>29</v>
      </c>
      <c r="H33" s="1093">
        <v>15</v>
      </c>
      <c r="I33" s="1093">
        <v>23</v>
      </c>
    </row>
    <row r="34" spans="1:9" ht="12" customHeight="1" outlineLevel="1">
      <c r="A34" s="1183"/>
      <c r="B34" s="1093" t="s">
        <v>1287</v>
      </c>
      <c r="C34" s="1093"/>
      <c r="D34" s="1093">
        <v>3</v>
      </c>
      <c r="E34" s="1093">
        <v>7</v>
      </c>
      <c r="F34" s="1093">
        <v>6</v>
      </c>
      <c r="G34" s="1093">
        <v>6</v>
      </c>
      <c r="H34" s="1093">
        <v>3</v>
      </c>
      <c r="I34" s="1093">
        <v>5</v>
      </c>
    </row>
    <row r="35" spans="1:9" ht="12" customHeight="1" outlineLevel="1">
      <c r="A35" s="1183"/>
      <c r="B35" s="1093" t="s">
        <v>1288</v>
      </c>
      <c r="C35" s="1093"/>
      <c r="D35" s="1093">
        <v>9</v>
      </c>
      <c r="E35" s="1093">
        <v>6</v>
      </c>
      <c r="F35" s="1093">
        <v>10</v>
      </c>
      <c r="G35" s="1093">
        <v>22</v>
      </c>
      <c r="H35" s="1093">
        <v>11</v>
      </c>
      <c r="I35" s="1093">
        <v>18</v>
      </c>
    </row>
    <row r="36" spans="1:9" ht="12" customHeight="1" outlineLevel="1">
      <c r="A36" s="1183"/>
      <c r="C36" s="1192" t="s">
        <v>1289</v>
      </c>
      <c r="D36" s="1192">
        <v>0</v>
      </c>
      <c r="E36" s="1192">
        <v>0</v>
      </c>
      <c r="F36" s="1192">
        <v>0</v>
      </c>
      <c r="G36" s="1192">
        <v>0</v>
      </c>
      <c r="H36" s="1192">
        <v>0</v>
      </c>
      <c r="I36" s="1192">
        <v>0</v>
      </c>
    </row>
    <row r="37" spans="1:9" ht="12" customHeight="1" outlineLevel="1">
      <c r="A37" s="1183"/>
      <c r="B37" s="1192"/>
      <c r="C37" s="1192" t="s">
        <v>1290</v>
      </c>
      <c r="D37" s="1192">
        <v>0</v>
      </c>
      <c r="E37" s="1192">
        <v>0</v>
      </c>
      <c r="F37" s="1192">
        <v>0</v>
      </c>
      <c r="G37" s="1192">
        <v>0</v>
      </c>
      <c r="H37" s="1192">
        <v>1</v>
      </c>
      <c r="I37" s="1192">
        <v>1</v>
      </c>
    </row>
    <row r="38" spans="1:9" ht="12" customHeight="1" outlineLevel="1">
      <c r="A38" s="1183"/>
      <c r="B38" s="1192"/>
      <c r="C38" s="1192" t="s">
        <v>1291</v>
      </c>
      <c r="D38" s="1192">
        <v>8</v>
      </c>
      <c r="E38" s="1192">
        <v>5</v>
      </c>
      <c r="F38" s="1192">
        <v>10</v>
      </c>
      <c r="G38" s="1192">
        <v>19</v>
      </c>
      <c r="H38" s="1192">
        <v>9</v>
      </c>
      <c r="I38" s="1192">
        <v>16</v>
      </c>
    </row>
    <row r="39" spans="1:9" ht="12" customHeight="1" outlineLevel="1">
      <c r="A39" s="1183"/>
      <c r="B39" s="1192"/>
      <c r="C39" s="1192" t="s">
        <v>1292</v>
      </c>
      <c r="D39" s="1192">
        <v>0</v>
      </c>
      <c r="E39" s="1192">
        <v>0</v>
      </c>
      <c r="F39" s="1192">
        <v>0</v>
      </c>
      <c r="G39" s="1192">
        <v>0</v>
      </c>
      <c r="H39" s="1192">
        <v>0</v>
      </c>
      <c r="I39" s="1192">
        <v>0</v>
      </c>
    </row>
    <row r="40" spans="1:9" ht="12" customHeight="1" outlineLevel="1">
      <c r="A40" s="1183"/>
      <c r="B40" s="1192"/>
      <c r="C40" s="1192" t="s">
        <v>1300</v>
      </c>
      <c r="D40" s="1192">
        <v>0</v>
      </c>
      <c r="E40" s="1192">
        <v>0</v>
      </c>
      <c r="F40" s="1192">
        <v>0</v>
      </c>
      <c r="G40" s="1192">
        <v>0</v>
      </c>
      <c r="H40" s="1192">
        <v>0</v>
      </c>
      <c r="I40" s="1192">
        <v>0</v>
      </c>
    </row>
    <row r="41" spans="1:9" ht="12" customHeight="1" outlineLevel="1">
      <c r="A41" s="1183"/>
      <c r="B41" s="1192"/>
      <c r="C41" s="1085" t="s">
        <v>1294</v>
      </c>
      <c r="D41" s="1192">
        <v>0</v>
      </c>
      <c r="E41" s="1192">
        <v>0</v>
      </c>
      <c r="F41" s="1192">
        <v>0</v>
      </c>
      <c r="G41" s="1192">
        <v>0</v>
      </c>
      <c r="H41" s="1192">
        <v>0</v>
      </c>
      <c r="I41" s="1192">
        <v>0</v>
      </c>
    </row>
    <row r="42" spans="1:9" ht="12" customHeight="1" outlineLevel="1">
      <c r="A42" s="1183"/>
      <c r="B42" s="1192"/>
      <c r="C42" s="1085" t="s">
        <v>1295</v>
      </c>
      <c r="D42" s="1192">
        <v>0</v>
      </c>
      <c r="E42" s="1192">
        <v>0</v>
      </c>
      <c r="F42" s="1192">
        <v>0</v>
      </c>
      <c r="G42" s="1192">
        <v>0</v>
      </c>
      <c r="H42" s="1192">
        <v>0</v>
      </c>
      <c r="I42" s="1192">
        <v>0</v>
      </c>
    </row>
    <row r="43" spans="1:9" ht="12" customHeight="1" outlineLevel="1">
      <c r="A43" s="1183"/>
      <c r="B43" s="1192"/>
      <c r="C43" s="1085" t="s">
        <v>1296</v>
      </c>
      <c r="D43" s="1192">
        <v>1</v>
      </c>
      <c r="E43" s="1192">
        <v>1</v>
      </c>
      <c r="F43" s="1192">
        <v>0</v>
      </c>
      <c r="G43" s="1192">
        <v>3</v>
      </c>
      <c r="H43" s="1192">
        <v>1</v>
      </c>
      <c r="I43" s="1192">
        <v>1</v>
      </c>
    </row>
    <row r="44" spans="1:9" ht="12" customHeight="1" outlineLevel="1">
      <c r="C44" s="1192" t="s">
        <v>1297</v>
      </c>
      <c r="D44" s="1192">
        <v>0</v>
      </c>
      <c r="E44" s="1192">
        <v>0</v>
      </c>
      <c r="F44" s="1192">
        <v>0</v>
      </c>
      <c r="G44" s="1192">
        <v>0</v>
      </c>
      <c r="H44" s="1192">
        <v>0</v>
      </c>
      <c r="I44" s="1192">
        <v>0</v>
      </c>
    </row>
    <row r="45" spans="1:9" s="1095" customFormat="1" ht="12" customHeight="1" outlineLevel="1">
      <c r="A45" s="1182"/>
      <c r="B45" s="1093" t="s">
        <v>1298</v>
      </c>
      <c r="C45" s="1093"/>
      <c r="D45" s="1093">
        <v>0</v>
      </c>
      <c r="E45" s="1093">
        <v>1</v>
      </c>
      <c r="F45" s="1093">
        <v>0</v>
      </c>
      <c r="G45" s="1093">
        <v>0</v>
      </c>
      <c r="H45" s="1093">
        <v>0</v>
      </c>
      <c r="I45" s="1093">
        <v>0</v>
      </c>
    </row>
    <row r="46" spans="1:9" s="1095" customFormat="1" ht="12" customHeight="1" outlineLevel="1">
      <c r="A46" s="1214"/>
      <c r="B46" s="1215" t="s">
        <v>1299</v>
      </c>
      <c r="C46" s="1215"/>
      <c r="D46" s="1215">
        <v>0</v>
      </c>
      <c r="E46" s="1215">
        <v>0</v>
      </c>
      <c r="F46" s="1215">
        <v>0</v>
      </c>
      <c r="G46" s="1215">
        <v>1</v>
      </c>
      <c r="H46" s="1215">
        <v>1</v>
      </c>
      <c r="I46" s="1215">
        <v>0</v>
      </c>
    </row>
    <row r="47" spans="1:9" outlineLevel="1">
      <c r="A47" s="1182" t="s">
        <v>119</v>
      </c>
      <c r="C47" s="1093"/>
      <c r="D47" s="1093">
        <v>12</v>
      </c>
      <c r="E47" s="1093">
        <v>22</v>
      </c>
      <c r="F47" s="1093">
        <v>27</v>
      </c>
      <c r="G47" s="1093">
        <v>22</v>
      </c>
      <c r="H47" s="1093">
        <v>15</v>
      </c>
      <c r="I47" s="1093">
        <v>33</v>
      </c>
    </row>
    <row r="48" spans="1:9" s="1095" customFormat="1" ht="12" customHeight="1" outlineLevel="1">
      <c r="A48" s="1182"/>
      <c r="B48" s="1093" t="s">
        <v>1287</v>
      </c>
      <c r="C48" s="1093"/>
      <c r="D48" s="1093">
        <v>6</v>
      </c>
      <c r="E48" s="1093">
        <v>8</v>
      </c>
      <c r="F48" s="1093">
        <v>16</v>
      </c>
      <c r="G48" s="1093">
        <v>10</v>
      </c>
      <c r="H48" s="1093">
        <v>9</v>
      </c>
      <c r="I48" s="1093">
        <v>18</v>
      </c>
    </row>
    <row r="49" spans="1:9" s="1095" customFormat="1" ht="12" customHeight="1" outlineLevel="1">
      <c r="A49" s="1182"/>
      <c r="B49" s="1093" t="s">
        <v>1288</v>
      </c>
      <c r="C49" s="1093"/>
      <c r="D49" s="1093">
        <v>6</v>
      </c>
      <c r="E49" s="1093">
        <v>13</v>
      </c>
      <c r="F49" s="1093">
        <v>8</v>
      </c>
      <c r="G49" s="1093">
        <v>9</v>
      </c>
      <c r="H49" s="1093">
        <v>5</v>
      </c>
      <c r="I49" s="1093">
        <v>13</v>
      </c>
    </row>
    <row r="50" spans="1:9" ht="12" customHeight="1" outlineLevel="1">
      <c r="A50" s="1183"/>
      <c r="C50" s="1192" t="s">
        <v>1289</v>
      </c>
      <c r="D50" s="1192">
        <v>0</v>
      </c>
      <c r="E50" s="1192">
        <v>0</v>
      </c>
      <c r="F50" s="1192">
        <v>0</v>
      </c>
      <c r="G50" s="1192">
        <v>0</v>
      </c>
      <c r="H50" s="1192">
        <v>0</v>
      </c>
      <c r="I50" s="1192">
        <v>0</v>
      </c>
    </row>
    <row r="51" spans="1:9" ht="12" customHeight="1" outlineLevel="1">
      <c r="A51" s="1183"/>
      <c r="B51" s="1192"/>
      <c r="C51" s="1192" t="s">
        <v>1290</v>
      </c>
      <c r="D51" s="1192">
        <v>0</v>
      </c>
      <c r="E51" s="1192">
        <v>0</v>
      </c>
      <c r="F51" s="1192">
        <v>0</v>
      </c>
      <c r="G51" s="1192">
        <v>0</v>
      </c>
      <c r="H51" s="1192">
        <v>0</v>
      </c>
      <c r="I51" s="1192">
        <v>0</v>
      </c>
    </row>
    <row r="52" spans="1:9" ht="12" customHeight="1" outlineLevel="1">
      <c r="A52" s="1183"/>
      <c r="B52" s="1192"/>
      <c r="C52" s="1192" t="s">
        <v>1291</v>
      </c>
      <c r="D52" s="1192">
        <v>6</v>
      </c>
      <c r="E52" s="1192">
        <v>11</v>
      </c>
      <c r="F52" s="1192">
        <v>8</v>
      </c>
      <c r="G52" s="1192">
        <v>8</v>
      </c>
      <c r="H52" s="1192">
        <v>5</v>
      </c>
      <c r="I52" s="1192">
        <v>13</v>
      </c>
    </row>
    <row r="53" spans="1:9" ht="12" customHeight="1" outlineLevel="1">
      <c r="A53" s="1183"/>
      <c r="B53" s="1192"/>
      <c r="C53" s="1192" t="s">
        <v>1292</v>
      </c>
      <c r="D53" s="1192">
        <v>0</v>
      </c>
      <c r="E53" s="1192">
        <v>0</v>
      </c>
      <c r="F53" s="1192">
        <v>0</v>
      </c>
      <c r="G53" s="1192">
        <v>0</v>
      </c>
      <c r="H53" s="1192">
        <v>0</v>
      </c>
      <c r="I53" s="1192">
        <v>0</v>
      </c>
    </row>
    <row r="54" spans="1:9" ht="12" customHeight="1" outlineLevel="1">
      <c r="A54" s="1183"/>
      <c r="B54" s="1192"/>
      <c r="C54" s="1192" t="s">
        <v>1300</v>
      </c>
      <c r="D54" s="1192">
        <v>0</v>
      </c>
      <c r="E54" s="1192">
        <v>0</v>
      </c>
      <c r="F54" s="1192">
        <v>0</v>
      </c>
      <c r="G54" s="1192">
        <v>0</v>
      </c>
      <c r="H54" s="1192">
        <v>0</v>
      </c>
      <c r="I54" s="1192">
        <v>0</v>
      </c>
    </row>
    <row r="55" spans="1:9" ht="12" customHeight="1" outlineLevel="1">
      <c r="A55" s="1183"/>
      <c r="B55" s="1192"/>
      <c r="C55" s="1085" t="s">
        <v>1294</v>
      </c>
      <c r="D55" s="1192">
        <v>0</v>
      </c>
      <c r="E55" s="1192">
        <v>0</v>
      </c>
      <c r="F55" s="1192">
        <v>0</v>
      </c>
      <c r="G55" s="1192">
        <v>0</v>
      </c>
      <c r="H55" s="1192">
        <v>0</v>
      </c>
      <c r="I55" s="1192">
        <v>0</v>
      </c>
    </row>
    <row r="56" spans="1:9" ht="12" customHeight="1" outlineLevel="1">
      <c r="A56" s="1183"/>
      <c r="B56" s="1192"/>
      <c r="C56" s="1085" t="s">
        <v>1295</v>
      </c>
      <c r="D56" s="1192">
        <v>0</v>
      </c>
      <c r="E56" s="1192">
        <v>2</v>
      </c>
      <c r="F56" s="1192">
        <v>0</v>
      </c>
      <c r="G56" s="1192">
        <v>0</v>
      </c>
      <c r="H56" s="1192">
        <v>0</v>
      </c>
      <c r="I56" s="1192">
        <v>0</v>
      </c>
    </row>
    <row r="57" spans="1:9" ht="12" customHeight="1" outlineLevel="1">
      <c r="A57" s="1183"/>
      <c r="B57" s="1192"/>
      <c r="C57" s="1085" t="s">
        <v>1296</v>
      </c>
      <c r="D57" s="1192">
        <v>0</v>
      </c>
      <c r="E57" s="1192">
        <v>0</v>
      </c>
      <c r="F57" s="1192">
        <v>0</v>
      </c>
      <c r="G57" s="1192">
        <v>1</v>
      </c>
      <c r="H57" s="1192">
        <v>0</v>
      </c>
      <c r="I57" s="1192">
        <v>0</v>
      </c>
    </row>
    <row r="58" spans="1:9" ht="12" customHeight="1" outlineLevel="1">
      <c r="C58" s="1192" t="s">
        <v>1297</v>
      </c>
      <c r="D58" s="1192">
        <v>0</v>
      </c>
      <c r="E58" s="1192">
        <v>0</v>
      </c>
      <c r="F58" s="1192">
        <v>0</v>
      </c>
      <c r="G58" s="1192">
        <v>0</v>
      </c>
      <c r="H58" s="1192">
        <v>0</v>
      </c>
      <c r="I58" s="1192">
        <v>0</v>
      </c>
    </row>
    <row r="59" spans="1:9" s="1095" customFormat="1" ht="12" customHeight="1" outlineLevel="1">
      <c r="A59" s="1182"/>
      <c r="B59" s="1093" t="s">
        <v>1298</v>
      </c>
      <c r="C59" s="1093"/>
      <c r="D59" s="1093">
        <v>0</v>
      </c>
      <c r="E59" s="1093">
        <v>0</v>
      </c>
      <c r="F59" s="1093">
        <v>2</v>
      </c>
      <c r="G59" s="1093">
        <v>0</v>
      </c>
      <c r="H59" s="1093">
        <v>0</v>
      </c>
      <c r="I59" s="1093">
        <v>0</v>
      </c>
    </row>
    <row r="60" spans="1:9" s="1095" customFormat="1" ht="12" customHeight="1" outlineLevel="1">
      <c r="A60" s="1214"/>
      <c r="B60" s="1215" t="s">
        <v>1299</v>
      </c>
      <c r="C60" s="1215"/>
      <c r="D60" s="1093">
        <v>0</v>
      </c>
      <c r="E60" s="1093">
        <v>1</v>
      </c>
      <c r="F60" s="1093">
        <v>1</v>
      </c>
      <c r="G60" s="1093">
        <v>3</v>
      </c>
      <c r="H60" s="1093">
        <v>1</v>
      </c>
      <c r="I60" s="1093">
        <v>2</v>
      </c>
    </row>
    <row r="61" spans="1:9">
      <c r="A61" s="1216" t="s">
        <v>120</v>
      </c>
      <c r="B61" s="1217"/>
      <c r="C61" s="1217"/>
      <c r="D61" s="1217">
        <v>69</v>
      </c>
      <c r="E61" s="1217">
        <v>91</v>
      </c>
      <c r="F61" s="1217">
        <v>87</v>
      </c>
      <c r="G61" s="1217">
        <v>111</v>
      </c>
      <c r="H61" s="1217">
        <v>94</v>
      </c>
      <c r="I61" s="1217">
        <v>140</v>
      </c>
    </row>
    <row r="62" spans="1:9" s="1095" customFormat="1" ht="12" customHeight="1">
      <c r="B62" s="1093" t="s">
        <v>1287</v>
      </c>
      <c r="C62" s="1093"/>
      <c r="D62" s="1093">
        <v>21</v>
      </c>
      <c r="E62" s="1093">
        <v>34</v>
      </c>
      <c r="F62" s="1093">
        <v>37</v>
      </c>
      <c r="G62" s="1093">
        <v>39</v>
      </c>
      <c r="H62" s="1093">
        <v>29</v>
      </c>
      <c r="I62" s="1093">
        <v>54</v>
      </c>
    </row>
    <row r="63" spans="1:9" s="1095" customFormat="1" ht="12" customHeight="1">
      <c r="A63" s="1216"/>
      <c r="B63" s="1093" t="s">
        <v>1288</v>
      </c>
      <c r="C63" s="1093"/>
      <c r="D63" s="1093">
        <v>48</v>
      </c>
      <c r="E63" s="1093">
        <v>51</v>
      </c>
      <c r="F63" s="1093">
        <v>43</v>
      </c>
      <c r="G63" s="1093">
        <v>68</v>
      </c>
      <c r="H63" s="1093">
        <v>61</v>
      </c>
      <c r="I63" s="1093">
        <v>83</v>
      </c>
    </row>
    <row r="64" spans="1:9" ht="12" customHeight="1">
      <c r="A64" s="1183"/>
      <c r="B64" s="1192"/>
      <c r="C64" s="1192" t="s">
        <v>1289</v>
      </c>
      <c r="D64" s="1192">
        <v>0</v>
      </c>
      <c r="E64" s="1192">
        <v>1</v>
      </c>
      <c r="F64" s="1192">
        <v>0</v>
      </c>
      <c r="G64" s="1192">
        <v>1</v>
      </c>
      <c r="H64" s="1192">
        <v>1</v>
      </c>
      <c r="I64" s="1192">
        <v>1</v>
      </c>
    </row>
    <row r="65" spans="1:9" ht="12" customHeight="1">
      <c r="A65" s="1183"/>
      <c r="B65" s="1192"/>
      <c r="C65" s="1192" t="s">
        <v>1290</v>
      </c>
      <c r="D65" s="1192">
        <v>0</v>
      </c>
      <c r="E65" s="1192">
        <v>2</v>
      </c>
      <c r="F65" s="1192">
        <v>0</v>
      </c>
      <c r="G65" s="1192">
        <v>0</v>
      </c>
      <c r="H65" s="1192">
        <v>1</v>
      </c>
      <c r="I65" s="1192">
        <v>2</v>
      </c>
    </row>
    <row r="66" spans="1:9" ht="12" customHeight="1">
      <c r="A66" s="1183"/>
      <c r="B66" s="1192"/>
      <c r="C66" s="1192" t="s">
        <v>1291</v>
      </c>
      <c r="D66" s="1192">
        <v>45</v>
      </c>
      <c r="E66" s="1192">
        <v>39</v>
      </c>
      <c r="F66" s="1192">
        <v>42</v>
      </c>
      <c r="G66" s="1192">
        <v>60</v>
      </c>
      <c r="H66" s="1192">
        <v>51</v>
      </c>
      <c r="I66" s="1192">
        <v>73</v>
      </c>
    </row>
    <row r="67" spans="1:9" ht="12" customHeight="1">
      <c r="A67" s="1183"/>
      <c r="B67" s="1192"/>
      <c r="C67" s="1192" t="s">
        <v>1292</v>
      </c>
      <c r="D67" s="1192">
        <v>0</v>
      </c>
      <c r="E67" s="1192">
        <v>0</v>
      </c>
      <c r="F67" s="1192">
        <v>0</v>
      </c>
      <c r="G67" s="1192">
        <v>0</v>
      </c>
      <c r="H67" s="1192">
        <v>0</v>
      </c>
      <c r="I67" s="1192">
        <v>0</v>
      </c>
    </row>
    <row r="68" spans="1:9" ht="12" customHeight="1">
      <c r="A68" s="1183"/>
      <c r="B68" s="1192"/>
      <c r="C68" s="1192" t="s">
        <v>1300</v>
      </c>
      <c r="D68" s="1192">
        <v>1</v>
      </c>
      <c r="E68" s="1192">
        <v>0</v>
      </c>
      <c r="F68" s="1192">
        <v>0</v>
      </c>
      <c r="G68" s="1192">
        <v>0</v>
      </c>
      <c r="H68" s="1192">
        <v>0</v>
      </c>
      <c r="I68" s="1192">
        <v>0</v>
      </c>
    </row>
    <row r="69" spans="1:9" ht="12" customHeight="1">
      <c r="A69" s="1183"/>
      <c r="B69" s="1192"/>
      <c r="C69" s="1085" t="s">
        <v>1294</v>
      </c>
      <c r="D69" s="1192">
        <v>0</v>
      </c>
      <c r="E69" s="1192">
        <v>0</v>
      </c>
      <c r="F69" s="1192">
        <v>0</v>
      </c>
      <c r="G69" s="1192">
        <v>0</v>
      </c>
      <c r="H69" s="1192">
        <v>0</v>
      </c>
      <c r="I69" s="1192">
        <v>0</v>
      </c>
    </row>
    <row r="70" spans="1:9" ht="12" customHeight="1">
      <c r="A70" s="1183"/>
      <c r="B70" s="1192"/>
      <c r="C70" s="1085" t="s">
        <v>1295</v>
      </c>
      <c r="D70" s="1192">
        <v>0</v>
      </c>
      <c r="E70" s="1192">
        <v>2</v>
      </c>
      <c r="F70" s="1192">
        <v>0</v>
      </c>
      <c r="G70" s="1192">
        <v>0</v>
      </c>
      <c r="H70" s="1192">
        <v>0</v>
      </c>
      <c r="I70" s="1192">
        <v>0</v>
      </c>
    </row>
    <row r="71" spans="1:9" ht="12" customHeight="1">
      <c r="A71" s="1183"/>
      <c r="B71" s="1192"/>
      <c r="C71" s="1085" t="s">
        <v>1296</v>
      </c>
      <c r="D71" s="1192">
        <v>2</v>
      </c>
      <c r="E71" s="1192">
        <v>7</v>
      </c>
      <c r="F71" s="1192">
        <v>1</v>
      </c>
      <c r="G71" s="1192">
        <v>7</v>
      </c>
      <c r="H71" s="1192">
        <v>8</v>
      </c>
      <c r="I71" s="1192">
        <v>7</v>
      </c>
    </row>
    <row r="72" spans="1:9" ht="12" customHeight="1">
      <c r="A72" s="1183"/>
      <c r="C72" s="1085" t="s">
        <v>1297</v>
      </c>
      <c r="D72" s="1192">
        <v>0</v>
      </c>
      <c r="E72" s="1192">
        <v>0</v>
      </c>
      <c r="F72" s="1192">
        <v>0</v>
      </c>
      <c r="G72" s="1192">
        <v>0</v>
      </c>
      <c r="H72" s="1192">
        <v>0</v>
      </c>
      <c r="I72" s="1192">
        <v>0</v>
      </c>
    </row>
    <row r="73" spans="1:9" s="1095" customFormat="1" ht="12" customHeight="1">
      <c r="A73" s="1182"/>
      <c r="B73" s="1093" t="s">
        <v>1298</v>
      </c>
      <c r="C73" s="1093"/>
      <c r="D73" s="1093">
        <v>0</v>
      </c>
      <c r="E73" s="1093">
        <v>2</v>
      </c>
      <c r="F73" s="1093">
        <v>5</v>
      </c>
      <c r="G73" s="1093">
        <v>0</v>
      </c>
      <c r="H73" s="1093">
        <v>1</v>
      </c>
      <c r="I73" s="1093">
        <v>0</v>
      </c>
    </row>
    <row r="74" spans="1:9" s="1095" customFormat="1" ht="12" customHeight="1">
      <c r="A74" s="1182"/>
      <c r="B74" s="1095" t="s">
        <v>1299</v>
      </c>
      <c r="D74" s="1093">
        <v>0</v>
      </c>
      <c r="E74" s="1093">
        <v>4</v>
      </c>
      <c r="F74" s="1093">
        <v>2</v>
      </c>
      <c r="G74" s="1093">
        <v>4</v>
      </c>
      <c r="H74" s="1093">
        <v>3</v>
      </c>
      <c r="I74" s="1093">
        <v>3</v>
      </c>
    </row>
    <row r="75" spans="1:9" ht="5.25" customHeight="1" thickBot="1">
      <c r="A75" s="1218"/>
      <c r="B75" s="1218"/>
      <c r="C75" s="1218"/>
      <c r="D75" s="1219"/>
      <c r="E75" s="1219"/>
      <c r="F75" s="1219"/>
      <c r="G75" s="1219"/>
      <c r="H75" s="1219"/>
      <c r="I75" s="1219"/>
    </row>
    <row r="76" spans="1:9">
      <c r="A76" s="1095"/>
    </row>
    <row r="77" spans="1:9" ht="13.8">
      <c r="A77" s="1220"/>
      <c r="B77" s="1221"/>
      <c r="C77" s="1222"/>
      <c r="D77" s="1223"/>
      <c r="E77" s="1224"/>
      <c r="F77" s="1224"/>
      <c r="G77" s="1224"/>
      <c r="H77" s="1224"/>
      <c r="I77" s="1224"/>
    </row>
    <row r="78" spans="1:9">
      <c r="B78" s="1221"/>
      <c r="E78" s="1224"/>
      <c r="F78" s="1224"/>
      <c r="G78" s="1224"/>
      <c r="H78" s="1224"/>
      <c r="I78" s="1224"/>
    </row>
    <row r="79" spans="1:9" ht="24.75" customHeight="1">
      <c r="C79" s="1225"/>
      <c r="D79" s="1226"/>
      <c r="E79" s="1227"/>
      <c r="F79" s="1227"/>
      <c r="G79" s="1227"/>
      <c r="H79" s="1227"/>
      <c r="I79" s="1227"/>
    </row>
  </sheetData>
  <mergeCells count="1">
    <mergeCell ref="B4:C4"/>
  </mergeCells>
  <hyperlinks>
    <hyperlink ref="C1" location="Índice!A1" display="Volver al Índice " xr:uid="{7021A719-C13A-453A-AA91-EA69944E177E}"/>
  </hyperlinks>
  <printOptions horizontalCentered="1" verticalCentered="1"/>
  <pageMargins left="0.98425196850393704" right="0.98425196850393704" top="0.98425196850393704" bottom="0.98425196850393704" header="0.59055118110236227" footer="0.59055118110236227"/>
  <pageSetup paperSize="9" scale="10" orientation="portrait" useFirstPageNumber="1" r:id="rId1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05E0BE-CFED-44FE-9B23-1833E3FAFD2B}">
  <sheetPr codeName="Hoja59">
    <pageSetUpPr fitToPage="1"/>
  </sheetPr>
  <dimension ref="A1:Z70"/>
  <sheetViews>
    <sheetView showGridLines="0" zoomScaleNormal="100" workbookViewId="0">
      <pane ySplit="5" topLeftCell="A28" activePane="bottomLeft" state="frozen"/>
      <selection activeCell="U2" sqref="U2"/>
      <selection pane="bottomLeft"/>
    </sheetView>
  </sheetViews>
  <sheetFormatPr baseColWidth="10" defaultColWidth="11.44140625" defaultRowHeight="13.2" outlineLevelRow="1"/>
  <cols>
    <col min="1" max="2" width="1.88671875" style="80" customWidth="1"/>
    <col min="3" max="3" width="30.44140625" style="80" customWidth="1"/>
    <col min="4" max="4" width="8.88671875" style="80" customWidth="1"/>
    <col min="5" max="5" width="10" style="80" customWidth="1"/>
    <col min="6" max="6" width="1.6640625" style="80" customWidth="1"/>
    <col min="7" max="7" width="8.5546875" style="80" customWidth="1"/>
    <col min="8" max="8" width="10.44140625" style="80" customWidth="1"/>
    <col min="9" max="9" width="1.6640625" style="80" customWidth="1"/>
    <col min="10" max="10" width="8.5546875" style="80" customWidth="1"/>
    <col min="11" max="11" width="10.33203125" style="80" customWidth="1"/>
    <col min="12" max="256" width="11.44140625" style="80"/>
    <col min="257" max="258" width="1.88671875" style="80" customWidth="1"/>
    <col min="259" max="259" width="30.44140625" style="80" customWidth="1"/>
    <col min="260" max="260" width="8.88671875" style="80" customWidth="1"/>
    <col min="261" max="261" width="10" style="80" customWidth="1"/>
    <col min="262" max="262" width="1.6640625" style="80" customWidth="1"/>
    <col min="263" max="263" width="8.5546875" style="80" customWidth="1"/>
    <col min="264" max="264" width="10.44140625" style="80" customWidth="1"/>
    <col min="265" max="265" width="1.6640625" style="80" customWidth="1"/>
    <col min="266" max="266" width="8.5546875" style="80" customWidth="1"/>
    <col min="267" max="267" width="10.33203125" style="80" customWidth="1"/>
    <col min="268" max="512" width="11.44140625" style="80"/>
    <col min="513" max="514" width="1.88671875" style="80" customWidth="1"/>
    <col min="515" max="515" width="30.44140625" style="80" customWidth="1"/>
    <col min="516" max="516" width="8.88671875" style="80" customWidth="1"/>
    <col min="517" max="517" width="10" style="80" customWidth="1"/>
    <col min="518" max="518" width="1.6640625" style="80" customWidth="1"/>
    <col min="519" max="519" width="8.5546875" style="80" customWidth="1"/>
    <col min="520" max="520" width="10.44140625" style="80" customWidth="1"/>
    <col min="521" max="521" width="1.6640625" style="80" customWidth="1"/>
    <col min="522" max="522" width="8.5546875" style="80" customWidth="1"/>
    <col min="523" max="523" width="10.33203125" style="80" customWidth="1"/>
    <col min="524" max="768" width="11.44140625" style="80"/>
    <col min="769" max="770" width="1.88671875" style="80" customWidth="1"/>
    <col min="771" max="771" width="30.44140625" style="80" customWidth="1"/>
    <col min="772" max="772" width="8.88671875" style="80" customWidth="1"/>
    <col min="773" max="773" width="10" style="80" customWidth="1"/>
    <col min="774" max="774" width="1.6640625" style="80" customWidth="1"/>
    <col min="775" max="775" width="8.5546875" style="80" customWidth="1"/>
    <col min="776" max="776" width="10.44140625" style="80" customWidth="1"/>
    <col min="777" max="777" width="1.6640625" style="80" customWidth="1"/>
    <col min="778" max="778" width="8.5546875" style="80" customWidth="1"/>
    <col min="779" max="779" width="10.33203125" style="80" customWidth="1"/>
    <col min="780" max="1024" width="11.44140625" style="80"/>
    <col min="1025" max="1026" width="1.88671875" style="80" customWidth="1"/>
    <col min="1027" max="1027" width="30.44140625" style="80" customWidth="1"/>
    <col min="1028" max="1028" width="8.88671875" style="80" customWidth="1"/>
    <col min="1029" max="1029" width="10" style="80" customWidth="1"/>
    <col min="1030" max="1030" width="1.6640625" style="80" customWidth="1"/>
    <col min="1031" max="1031" width="8.5546875" style="80" customWidth="1"/>
    <col min="1032" max="1032" width="10.44140625" style="80" customWidth="1"/>
    <col min="1033" max="1033" width="1.6640625" style="80" customWidth="1"/>
    <col min="1034" max="1034" width="8.5546875" style="80" customWidth="1"/>
    <col min="1035" max="1035" width="10.33203125" style="80" customWidth="1"/>
    <col min="1036" max="1280" width="11.44140625" style="80"/>
    <col min="1281" max="1282" width="1.88671875" style="80" customWidth="1"/>
    <col min="1283" max="1283" width="30.44140625" style="80" customWidth="1"/>
    <col min="1284" max="1284" width="8.88671875" style="80" customWidth="1"/>
    <col min="1285" max="1285" width="10" style="80" customWidth="1"/>
    <col min="1286" max="1286" width="1.6640625" style="80" customWidth="1"/>
    <col min="1287" max="1287" width="8.5546875" style="80" customWidth="1"/>
    <col min="1288" max="1288" width="10.44140625" style="80" customWidth="1"/>
    <col min="1289" max="1289" width="1.6640625" style="80" customWidth="1"/>
    <col min="1290" max="1290" width="8.5546875" style="80" customWidth="1"/>
    <col min="1291" max="1291" width="10.33203125" style="80" customWidth="1"/>
    <col min="1292" max="1536" width="11.44140625" style="80"/>
    <col min="1537" max="1538" width="1.88671875" style="80" customWidth="1"/>
    <col min="1539" max="1539" width="30.44140625" style="80" customWidth="1"/>
    <col min="1540" max="1540" width="8.88671875" style="80" customWidth="1"/>
    <col min="1541" max="1541" width="10" style="80" customWidth="1"/>
    <col min="1542" max="1542" width="1.6640625" style="80" customWidth="1"/>
    <col min="1543" max="1543" width="8.5546875" style="80" customWidth="1"/>
    <col min="1544" max="1544" width="10.44140625" style="80" customWidth="1"/>
    <col min="1545" max="1545" width="1.6640625" style="80" customWidth="1"/>
    <col min="1546" max="1546" width="8.5546875" style="80" customWidth="1"/>
    <col min="1547" max="1547" width="10.33203125" style="80" customWidth="1"/>
    <col min="1548" max="1792" width="11.44140625" style="80"/>
    <col min="1793" max="1794" width="1.88671875" style="80" customWidth="1"/>
    <col min="1795" max="1795" width="30.44140625" style="80" customWidth="1"/>
    <col min="1796" max="1796" width="8.88671875" style="80" customWidth="1"/>
    <col min="1797" max="1797" width="10" style="80" customWidth="1"/>
    <col min="1798" max="1798" width="1.6640625" style="80" customWidth="1"/>
    <col min="1799" max="1799" width="8.5546875" style="80" customWidth="1"/>
    <col min="1800" max="1800" width="10.44140625" style="80" customWidth="1"/>
    <col min="1801" max="1801" width="1.6640625" style="80" customWidth="1"/>
    <col min="1802" max="1802" width="8.5546875" style="80" customWidth="1"/>
    <col min="1803" max="1803" width="10.33203125" style="80" customWidth="1"/>
    <col min="1804" max="2048" width="11.44140625" style="80"/>
    <col min="2049" max="2050" width="1.88671875" style="80" customWidth="1"/>
    <col min="2051" max="2051" width="30.44140625" style="80" customWidth="1"/>
    <col min="2052" max="2052" width="8.88671875" style="80" customWidth="1"/>
    <col min="2053" max="2053" width="10" style="80" customWidth="1"/>
    <col min="2054" max="2054" width="1.6640625" style="80" customWidth="1"/>
    <col min="2055" max="2055" width="8.5546875" style="80" customWidth="1"/>
    <col min="2056" max="2056" width="10.44140625" style="80" customWidth="1"/>
    <col min="2057" max="2057" width="1.6640625" style="80" customWidth="1"/>
    <col min="2058" max="2058" width="8.5546875" style="80" customWidth="1"/>
    <col min="2059" max="2059" width="10.33203125" style="80" customWidth="1"/>
    <col min="2060" max="2304" width="11.44140625" style="80"/>
    <col min="2305" max="2306" width="1.88671875" style="80" customWidth="1"/>
    <col min="2307" max="2307" width="30.44140625" style="80" customWidth="1"/>
    <col min="2308" max="2308" width="8.88671875" style="80" customWidth="1"/>
    <col min="2309" max="2309" width="10" style="80" customWidth="1"/>
    <col min="2310" max="2310" width="1.6640625" style="80" customWidth="1"/>
    <col min="2311" max="2311" width="8.5546875" style="80" customWidth="1"/>
    <col min="2312" max="2312" width="10.44140625" style="80" customWidth="1"/>
    <col min="2313" max="2313" width="1.6640625" style="80" customWidth="1"/>
    <col min="2314" max="2314" width="8.5546875" style="80" customWidth="1"/>
    <col min="2315" max="2315" width="10.33203125" style="80" customWidth="1"/>
    <col min="2316" max="2560" width="11.44140625" style="80"/>
    <col min="2561" max="2562" width="1.88671875" style="80" customWidth="1"/>
    <col min="2563" max="2563" width="30.44140625" style="80" customWidth="1"/>
    <col min="2564" max="2564" width="8.88671875" style="80" customWidth="1"/>
    <col min="2565" max="2565" width="10" style="80" customWidth="1"/>
    <col min="2566" max="2566" width="1.6640625" style="80" customWidth="1"/>
    <col min="2567" max="2567" width="8.5546875" style="80" customWidth="1"/>
    <col min="2568" max="2568" width="10.44140625" style="80" customWidth="1"/>
    <col min="2569" max="2569" width="1.6640625" style="80" customWidth="1"/>
    <col min="2570" max="2570" width="8.5546875" style="80" customWidth="1"/>
    <col min="2571" max="2571" width="10.33203125" style="80" customWidth="1"/>
    <col min="2572" max="2816" width="11.44140625" style="80"/>
    <col min="2817" max="2818" width="1.88671875" style="80" customWidth="1"/>
    <col min="2819" max="2819" width="30.44140625" style="80" customWidth="1"/>
    <col min="2820" max="2820" width="8.88671875" style="80" customWidth="1"/>
    <col min="2821" max="2821" width="10" style="80" customWidth="1"/>
    <col min="2822" max="2822" width="1.6640625" style="80" customWidth="1"/>
    <col min="2823" max="2823" width="8.5546875" style="80" customWidth="1"/>
    <col min="2824" max="2824" width="10.44140625" style="80" customWidth="1"/>
    <col min="2825" max="2825" width="1.6640625" style="80" customWidth="1"/>
    <col min="2826" max="2826" width="8.5546875" style="80" customWidth="1"/>
    <col min="2827" max="2827" width="10.33203125" style="80" customWidth="1"/>
    <col min="2828" max="3072" width="11.44140625" style="80"/>
    <col min="3073" max="3074" width="1.88671875" style="80" customWidth="1"/>
    <col min="3075" max="3075" width="30.44140625" style="80" customWidth="1"/>
    <col min="3076" max="3076" width="8.88671875" style="80" customWidth="1"/>
    <col min="3077" max="3077" width="10" style="80" customWidth="1"/>
    <col min="3078" max="3078" width="1.6640625" style="80" customWidth="1"/>
    <col min="3079" max="3079" width="8.5546875" style="80" customWidth="1"/>
    <col min="3080" max="3080" width="10.44140625" style="80" customWidth="1"/>
    <col min="3081" max="3081" width="1.6640625" style="80" customWidth="1"/>
    <col min="3082" max="3082" width="8.5546875" style="80" customWidth="1"/>
    <col min="3083" max="3083" width="10.33203125" style="80" customWidth="1"/>
    <col min="3084" max="3328" width="11.44140625" style="80"/>
    <col min="3329" max="3330" width="1.88671875" style="80" customWidth="1"/>
    <col min="3331" max="3331" width="30.44140625" style="80" customWidth="1"/>
    <col min="3332" max="3332" width="8.88671875" style="80" customWidth="1"/>
    <col min="3333" max="3333" width="10" style="80" customWidth="1"/>
    <col min="3334" max="3334" width="1.6640625" style="80" customWidth="1"/>
    <col min="3335" max="3335" width="8.5546875" style="80" customWidth="1"/>
    <col min="3336" max="3336" width="10.44140625" style="80" customWidth="1"/>
    <col min="3337" max="3337" width="1.6640625" style="80" customWidth="1"/>
    <col min="3338" max="3338" width="8.5546875" style="80" customWidth="1"/>
    <col min="3339" max="3339" width="10.33203125" style="80" customWidth="1"/>
    <col min="3340" max="3584" width="11.44140625" style="80"/>
    <col min="3585" max="3586" width="1.88671875" style="80" customWidth="1"/>
    <col min="3587" max="3587" width="30.44140625" style="80" customWidth="1"/>
    <col min="3588" max="3588" width="8.88671875" style="80" customWidth="1"/>
    <col min="3589" max="3589" width="10" style="80" customWidth="1"/>
    <col min="3590" max="3590" width="1.6640625" style="80" customWidth="1"/>
    <col min="3591" max="3591" width="8.5546875" style="80" customWidth="1"/>
    <col min="3592" max="3592" width="10.44140625" style="80" customWidth="1"/>
    <col min="3593" max="3593" width="1.6640625" style="80" customWidth="1"/>
    <col min="3594" max="3594" width="8.5546875" style="80" customWidth="1"/>
    <col min="3595" max="3595" width="10.33203125" style="80" customWidth="1"/>
    <col min="3596" max="3840" width="11.44140625" style="80"/>
    <col min="3841" max="3842" width="1.88671875" style="80" customWidth="1"/>
    <col min="3843" max="3843" width="30.44140625" style="80" customWidth="1"/>
    <col min="3844" max="3844" width="8.88671875" style="80" customWidth="1"/>
    <col min="3845" max="3845" width="10" style="80" customWidth="1"/>
    <col min="3846" max="3846" width="1.6640625" style="80" customWidth="1"/>
    <col min="3847" max="3847" width="8.5546875" style="80" customWidth="1"/>
    <col min="3848" max="3848" width="10.44140625" style="80" customWidth="1"/>
    <col min="3849" max="3849" width="1.6640625" style="80" customWidth="1"/>
    <col min="3850" max="3850" width="8.5546875" style="80" customWidth="1"/>
    <col min="3851" max="3851" width="10.33203125" style="80" customWidth="1"/>
    <col min="3852" max="4096" width="11.44140625" style="80"/>
    <col min="4097" max="4098" width="1.88671875" style="80" customWidth="1"/>
    <col min="4099" max="4099" width="30.44140625" style="80" customWidth="1"/>
    <col min="4100" max="4100" width="8.88671875" style="80" customWidth="1"/>
    <col min="4101" max="4101" width="10" style="80" customWidth="1"/>
    <col min="4102" max="4102" width="1.6640625" style="80" customWidth="1"/>
    <col min="4103" max="4103" width="8.5546875" style="80" customWidth="1"/>
    <col min="4104" max="4104" width="10.44140625" style="80" customWidth="1"/>
    <col min="4105" max="4105" width="1.6640625" style="80" customWidth="1"/>
    <col min="4106" max="4106" width="8.5546875" style="80" customWidth="1"/>
    <col min="4107" max="4107" width="10.33203125" style="80" customWidth="1"/>
    <col min="4108" max="4352" width="11.44140625" style="80"/>
    <col min="4353" max="4354" width="1.88671875" style="80" customWidth="1"/>
    <col min="4355" max="4355" width="30.44140625" style="80" customWidth="1"/>
    <col min="4356" max="4356" width="8.88671875" style="80" customWidth="1"/>
    <col min="4357" max="4357" width="10" style="80" customWidth="1"/>
    <col min="4358" max="4358" width="1.6640625" style="80" customWidth="1"/>
    <col min="4359" max="4359" width="8.5546875" style="80" customWidth="1"/>
    <col min="4360" max="4360" width="10.44140625" style="80" customWidth="1"/>
    <col min="4361" max="4361" width="1.6640625" style="80" customWidth="1"/>
    <col min="4362" max="4362" width="8.5546875" style="80" customWidth="1"/>
    <col min="4363" max="4363" width="10.33203125" style="80" customWidth="1"/>
    <col min="4364" max="4608" width="11.44140625" style="80"/>
    <col min="4609" max="4610" width="1.88671875" style="80" customWidth="1"/>
    <col min="4611" max="4611" width="30.44140625" style="80" customWidth="1"/>
    <col min="4612" max="4612" width="8.88671875" style="80" customWidth="1"/>
    <col min="4613" max="4613" width="10" style="80" customWidth="1"/>
    <col min="4614" max="4614" width="1.6640625" style="80" customWidth="1"/>
    <col min="4615" max="4615" width="8.5546875" style="80" customWidth="1"/>
    <col min="4616" max="4616" width="10.44140625" style="80" customWidth="1"/>
    <col min="4617" max="4617" width="1.6640625" style="80" customWidth="1"/>
    <col min="4618" max="4618" width="8.5546875" style="80" customWidth="1"/>
    <col min="4619" max="4619" width="10.33203125" style="80" customWidth="1"/>
    <col min="4620" max="4864" width="11.44140625" style="80"/>
    <col min="4865" max="4866" width="1.88671875" style="80" customWidth="1"/>
    <col min="4867" max="4867" width="30.44140625" style="80" customWidth="1"/>
    <col min="4868" max="4868" width="8.88671875" style="80" customWidth="1"/>
    <col min="4869" max="4869" width="10" style="80" customWidth="1"/>
    <col min="4870" max="4870" width="1.6640625" style="80" customWidth="1"/>
    <col min="4871" max="4871" width="8.5546875" style="80" customWidth="1"/>
    <col min="4872" max="4872" width="10.44140625" style="80" customWidth="1"/>
    <col min="4873" max="4873" width="1.6640625" style="80" customWidth="1"/>
    <col min="4874" max="4874" width="8.5546875" style="80" customWidth="1"/>
    <col min="4875" max="4875" width="10.33203125" style="80" customWidth="1"/>
    <col min="4876" max="5120" width="11.44140625" style="80"/>
    <col min="5121" max="5122" width="1.88671875" style="80" customWidth="1"/>
    <col min="5123" max="5123" width="30.44140625" style="80" customWidth="1"/>
    <col min="5124" max="5124" width="8.88671875" style="80" customWidth="1"/>
    <col min="5125" max="5125" width="10" style="80" customWidth="1"/>
    <col min="5126" max="5126" width="1.6640625" style="80" customWidth="1"/>
    <col min="5127" max="5127" width="8.5546875" style="80" customWidth="1"/>
    <col min="5128" max="5128" width="10.44140625" style="80" customWidth="1"/>
    <col min="5129" max="5129" width="1.6640625" style="80" customWidth="1"/>
    <col min="5130" max="5130" width="8.5546875" style="80" customWidth="1"/>
    <col min="5131" max="5131" width="10.33203125" style="80" customWidth="1"/>
    <col min="5132" max="5376" width="11.44140625" style="80"/>
    <col min="5377" max="5378" width="1.88671875" style="80" customWidth="1"/>
    <col min="5379" max="5379" width="30.44140625" style="80" customWidth="1"/>
    <col min="5380" max="5380" width="8.88671875" style="80" customWidth="1"/>
    <col min="5381" max="5381" width="10" style="80" customWidth="1"/>
    <col min="5382" max="5382" width="1.6640625" style="80" customWidth="1"/>
    <col min="5383" max="5383" width="8.5546875" style="80" customWidth="1"/>
    <col min="5384" max="5384" width="10.44140625" style="80" customWidth="1"/>
    <col min="5385" max="5385" width="1.6640625" style="80" customWidth="1"/>
    <col min="5386" max="5386" width="8.5546875" style="80" customWidth="1"/>
    <col min="5387" max="5387" width="10.33203125" style="80" customWidth="1"/>
    <col min="5388" max="5632" width="11.44140625" style="80"/>
    <col min="5633" max="5634" width="1.88671875" style="80" customWidth="1"/>
    <col min="5635" max="5635" width="30.44140625" style="80" customWidth="1"/>
    <col min="5636" max="5636" width="8.88671875" style="80" customWidth="1"/>
    <col min="5637" max="5637" width="10" style="80" customWidth="1"/>
    <col min="5638" max="5638" width="1.6640625" style="80" customWidth="1"/>
    <col min="5639" max="5639" width="8.5546875" style="80" customWidth="1"/>
    <col min="5640" max="5640" width="10.44140625" style="80" customWidth="1"/>
    <col min="5641" max="5641" width="1.6640625" style="80" customWidth="1"/>
    <col min="5642" max="5642" width="8.5546875" style="80" customWidth="1"/>
    <col min="5643" max="5643" width="10.33203125" style="80" customWidth="1"/>
    <col min="5644" max="5888" width="11.44140625" style="80"/>
    <col min="5889" max="5890" width="1.88671875" style="80" customWidth="1"/>
    <col min="5891" max="5891" width="30.44140625" style="80" customWidth="1"/>
    <col min="5892" max="5892" width="8.88671875" style="80" customWidth="1"/>
    <col min="5893" max="5893" width="10" style="80" customWidth="1"/>
    <col min="5894" max="5894" width="1.6640625" style="80" customWidth="1"/>
    <col min="5895" max="5895" width="8.5546875" style="80" customWidth="1"/>
    <col min="5896" max="5896" width="10.44140625" style="80" customWidth="1"/>
    <col min="5897" max="5897" width="1.6640625" style="80" customWidth="1"/>
    <col min="5898" max="5898" width="8.5546875" style="80" customWidth="1"/>
    <col min="5899" max="5899" width="10.33203125" style="80" customWidth="1"/>
    <col min="5900" max="6144" width="11.44140625" style="80"/>
    <col min="6145" max="6146" width="1.88671875" style="80" customWidth="1"/>
    <col min="6147" max="6147" width="30.44140625" style="80" customWidth="1"/>
    <col min="6148" max="6148" width="8.88671875" style="80" customWidth="1"/>
    <col min="6149" max="6149" width="10" style="80" customWidth="1"/>
    <col min="6150" max="6150" width="1.6640625" style="80" customWidth="1"/>
    <col min="6151" max="6151" width="8.5546875" style="80" customWidth="1"/>
    <col min="6152" max="6152" width="10.44140625" style="80" customWidth="1"/>
    <col min="6153" max="6153" width="1.6640625" style="80" customWidth="1"/>
    <col min="6154" max="6154" width="8.5546875" style="80" customWidth="1"/>
    <col min="6155" max="6155" width="10.33203125" style="80" customWidth="1"/>
    <col min="6156" max="6400" width="11.44140625" style="80"/>
    <col min="6401" max="6402" width="1.88671875" style="80" customWidth="1"/>
    <col min="6403" max="6403" width="30.44140625" style="80" customWidth="1"/>
    <col min="6404" max="6404" width="8.88671875" style="80" customWidth="1"/>
    <col min="6405" max="6405" width="10" style="80" customWidth="1"/>
    <col min="6406" max="6406" width="1.6640625" style="80" customWidth="1"/>
    <col min="6407" max="6407" width="8.5546875" style="80" customWidth="1"/>
    <col min="6408" max="6408" width="10.44140625" style="80" customWidth="1"/>
    <col min="6409" max="6409" width="1.6640625" style="80" customWidth="1"/>
    <col min="6410" max="6410" width="8.5546875" style="80" customWidth="1"/>
    <col min="6411" max="6411" width="10.33203125" style="80" customWidth="1"/>
    <col min="6412" max="6656" width="11.44140625" style="80"/>
    <col min="6657" max="6658" width="1.88671875" style="80" customWidth="1"/>
    <col min="6659" max="6659" width="30.44140625" style="80" customWidth="1"/>
    <col min="6660" max="6660" width="8.88671875" style="80" customWidth="1"/>
    <col min="6661" max="6661" width="10" style="80" customWidth="1"/>
    <col min="6662" max="6662" width="1.6640625" style="80" customWidth="1"/>
    <col min="6663" max="6663" width="8.5546875" style="80" customWidth="1"/>
    <col min="6664" max="6664" width="10.44140625" style="80" customWidth="1"/>
    <col min="6665" max="6665" width="1.6640625" style="80" customWidth="1"/>
    <col min="6666" max="6666" width="8.5546875" style="80" customWidth="1"/>
    <col min="6667" max="6667" width="10.33203125" style="80" customWidth="1"/>
    <col min="6668" max="6912" width="11.44140625" style="80"/>
    <col min="6913" max="6914" width="1.88671875" style="80" customWidth="1"/>
    <col min="6915" max="6915" width="30.44140625" style="80" customWidth="1"/>
    <col min="6916" max="6916" width="8.88671875" style="80" customWidth="1"/>
    <col min="6917" max="6917" width="10" style="80" customWidth="1"/>
    <col min="6918" max="6918" width="1.6640625" style="80" customWidth="1"/>
    <col min="6919" max="6919" width="8.5546875" style="80" customWidth="1"/>
    <col min="6920" max="6920" width="10.44140625" style="80" customWidth="1"/>
    <col min="6921" max="6921" width="1.6640625" style="80" customWidth="1"/>
    <col min="6922" max="6922" width="8.5546875" style="80" customWidth="1"/>
    <col min="6923" max="6923" width="10.33203125" style="80" customWidth="1"/>
    <col min="6924" max="7168" width="11.44140625" style="80"/>
    <col min="7169" max="7170" width="1.88671875" style="80" customWidth="1"/>
    <col min="7171" max="7171" width="30.44140625" style="80" customWidth="1"/>
    <col min="7172" max="7172" width="8.88671875" style="80" customWidth="1"/>
    <col min="7173" max="7173" width="10" style="80" customWidth="1"/>
    <col min="7174" max="7174" width="1.6640625" style="80" customWidth="1"/>
    <col min="7175" max="7175" width="8.5546875" style="80" customWidth="1"/>
    <col min="7176" max="7176" width="10.44140625" style="80" customWidth="1"/>
    <col min="7177" max="7177" width="1.6640625" style="80" customWidth="1"/>
    <col min="7178" max="7178" width="8.5546875" style="80" customWidth="1"/>
    <col min="7179" max="7179" width="10.33203125" style="80" customWidth="1"/>
    <col min="7180" max="7424" width="11.44140625" style="80"/>
    <col min="7425" max="7426" width="1.88671875" style="80" customWidth="1"/>
    <col min="7427" max="7427" width="30.44140625" style="80" customWidth="1"/>
    <col min="7428" max="7428" width="8.88671875" style="80" customWidth="1"/>
    <col min="7429" max="7429" width="10" style="80" customWidth="1"/>
    <col min="7430" max="7430" width="1.6640625" style="80" customWidth="1"/>
    <col min="7431" max="7431" width="8.5546875" style="80" customWidth="1"/>
    <col min="7432" max="7432" width="10.44140625" style="80" customWidth="1"/>
    <col min="7433" max="7433" width="1.6640625" style="80" customWidth="1"/>
    <col min="7434" max="7434" width="8.5546875" style="80" customWidth="1"/>
    <col min="7435" max="7435" width="10.33203125" style="80" customWidth="1"/>
    <col min="7436" max="7680" width="11.44140625" style="80"/>
    <col min="7681" max="7682" width="1.88671875" style="80" customWidth="1"/>
    <col min="7683" max="7683" width="30.44140625" style="80" customWidth="1"/>
    <col min="7684" max="7684" width="8.88671875" style="80" customWidth="1"/>
    <col min="7685" max="7685" width="10" style="80" customWidth="1"/>
    <col min="7686" max="7686" width="1.6640625" style="80" customWidth="1"/>
    <col min="7687" max="7687" width="8.5546875" style="80" customWidth="1"/>
    <col min="7688" max="7688" width="10.44140625" style="80" customWidth="1"/>
    <col min="7689" max="7689" width="1.6640625" style="80" customWidth="1"/>
    <col min="7690" max="7690" width="8.5546875" style="80" customWidth="1"/>
    <col min="7691" max="7691" width="10.33203125" style="80" customWidth="1"/>
    <col min="7692" max="7936" width="11.44140625" style="80"/>
    <col min="7937" max="7938" width="1.88671875" style="80" customWidth="1"/>
    <col min="7939" max="7939" width="30.44140625" style="80" customWidth="1"/>
    <col min="7940" max="7940" width="8.88671875" style="80" customWidth="1"/>
    <col min="7941" max="7941" width="10" style="80" customWidth="1"/>
    <col min="7942" max="7942" width="1.6640625" style="80" customWidth="1"/>
    <col min="7943" max="7943" width="8.5546875" style="80" customWidth="1"/>
    <col min="7944" max="7944" width="10.44140625" style="80" customWidth="1"/>
    <col min="7945" max="7945" width="1.6640625" style="80" customWidth="1"/>
    <col min="7946" max="7946" width="8.5546875" style="80" customWidth="1"/>
    <col min="7947" max="7947" width="10.33203125" style="80" customWidth="1"/>
    <col min="7948" max="8192" width="11.44140625" style="80"/>
    <col min="8193" max="8194" width="1.88671875" style="80" customWidth="1"/>
    <col min="8195" max="8195" width="30.44140625" style="80" customWidth="1"/>
    <col min="8196" max="8196" width="8.88671875" style="80" customWidth="1"/>
    <col min="8197" max="8197" width="10" style="80" customWidth="1"/>
    <col min="8198" max="8198" width="1.6640625" style="80" customWidth="1"/>
    <col min="8199" max="8199" width="8.5546875" style="80" customWidth="1"/>
    <col min="8200" max="8200" width="10.44140625" style="80" customWidth="1"/>
    <col min="8201" max="8201" width="1.6640625" style="80" customWidth="1"/>
    <col min="8202" max="8202" width="8.5546875" style="80" customWidth="1"/>
    <col min="8203" max="8203" width="10.33203125" style="80" customWidth="1"/>
    <col min="8204" max="8448" width="11.44140625" style="80"/>
    <col min="8449" max="8450" width="1.88671875" style="80" customWidth="1"/>
    <col min="8451" max="8451" width="30.44140625" style="80" customWidth="1"/>
    <col min="8452" max="8452" width="8.88671875" style="80" customWidth="1"/>
    <col min="8453" max="8453" width="10" style="80" customWidth="1"/>
    <col min="8454" max="8454" width="1.6640625" style="80" customWidth="1"/>
    <col min="8455" max="8455" width="8.5546875" style="80" customWidth="1"/>
    <col min="8456" max="8456" width="10.44140625" style="80" customWidth="1"/>
    <col min="8457" max="8457" width="1.6640625" style="80" customWidth="1"/>
    <col min="8458" max="8458" width="8.5546875" style="80" customWidth="1"/>
    <col min="8459" max="8459" width="10.33203125" style="80" customWidth="1"/>
    <col min="8460" max="8704" width="11.44140625" style="80"/>
    <col min="8705" max="8706" width="1.88671875" style="80" customWidth="1"/>
    <col min="8707" max="8707" width="30.44140625" style="80" customWidth="1"/>
    <col min="8708" max="8708" width="8.88671875" style="80" customWidth="1"/>
    <col min="8709" max="8709" width="10" style="80" customWidth="1"/>
    <col min="8710" max="8710" width="1.6640625" style="80" customWidth="1"/>
    <col min="8711" max="8711" width="8.5546875" style="80" customWidth="1"/>
    <col min="8712" max="8712" width="10.44140625" style="80" customWidth="1"/>
    <col min="8713" max="8713" width="1.6640625" style="80" customWidth="1"/>
    <col min="8714" max="8714" width="8.5546875" style="80" customWidth="1"/>
    <col min="8715" max="8715" width="10.33203125" style="80" customWidth="1"/>
    <col min="8716" max="8960" width="11.44140625" style="80"/>
    <col min="8961" max="8962" width="1.88671875" style="80" customWidth="1"/>
    <col min="8963" max="8963" width="30.44140625" style="80" customWidth="1"/>
    <col min="8964" max="8964" width="8.88671875" style="80" customWidth="1"/>
    <col min="8965" max="8965" width="10" style="80" customWidth="1"/>
    <col min="8966" max="8966" width="1.6640625" style="80" customWidth="1"/>
    <col min="8967" max="8967" width="8.5546875" style="80" customWidth="1"/>
    <col min="8968" max="8968" width="10.44140625" style="80" customWidth="1"/>
    <col min="8969" max="8969" width="1.6640625" style="80" customWidth="1"/>
    <col min="8970" max="8970" width="8.5546875" style="80" customWidth="1"/>
    <col min="8971" max="8971" width="10.33203125" style="80" customWidth="1"/>
    <col min="8972" max="9216" width="11.44140625" style="80"/>
    <col min="9217" max="9218" width="1.88671875" style="80" customWidth="1"/>
    <col min="9219" max="9219" width="30.44140625" style="80" customWidth="1"/>
    <col min="9220" max="9220" width="8.88671875" style="80" customWidth="1"/>
    <col min="9221" max="9221" width="10" style="80" customWidth="1"/>
    <col min="9222" max="9222" width="1.6640625" style="80" customWidth="1"/>
    <col min="9223" max="9223" width="8.5546875" style="80" customWidth="1"/>
    <col min="9224" max="9224" width="10.44140625" style="80" customWidth="1"/>
    <col min="9225" max="9225" width="1.6640625" style="80" customWidth="1"/>
    <col min="9226" max="9226" width="8.5546875" style="80" customWidth="1"/>
    <col min="9227" max="9227" width="10.33203125" style="80" customWidth="1"/>
    <col min="9228" max="9472" width="11.44140625" style="80"/>
    <col min="9473" max="9474" width="1.88671875" style="80" customWidth="1"/>
    <col min="9475" max="9475" width="30.44140625" style="80" customWidth="1"/>
    <col min="9476" max="9476" width="8.88671875" style="80" customWidth="1"/>
    <col min="9477" max="9477" width="10" style="80" customWidth="1"/>
    <col min="9478" max="9478" width="1.6640625" style="80" customWidth="1"/>
    <col min="9479" max="9479" width="8.5546875" style="80" customWidth="1"/>
    <col min="9480" max="9480" width="10.44140625" style="80" customWidth="1"/>
    <col min="9481" max="9481" width="1.6640625" style="80" customWidth="1"/>
    <col min="9482" max="9482" width="8.5546875" style="80" customWidth="1"/>
    <col min="9483" max="9483" width="10.33203125" style="80" customWidth="1"/>
    <col min="9484" max="9728" width="11.44140625" style="80"/>
    <col min="9729" max="9730" width="1.88671875" style="80" customWidth="1"/>
    <col min="9731" max="9731" width="30.44140625" style="80" customWidth="1"/>
    <col min="9732" max="9732" width="8.88671875" style="80" customWidth="1"/>
    <col min="9733" max="9733" width="10" style="80" customWidth="1"/>
    <col min="9734" max="9734" width="1.6640625" style="80" customWidth="1"/>
    <col min="9735" max="9735" width="8.5546875" style="80" customWidth="1"/>
    <col min="9736" max="9736" width="10.44140625" style="80" customWidth="1"/>
    <col min="9737" max="9737" width="1.6640625" style="80" customWidth="1"/>
    <col min="9738" max="9738" width="8.5546875" style="80" customWidth="1"/>
    <col min="9739" max="9739" width="10.33203125" style="80" customWidth="1"/>
    <col min="9740" max="9984" width="11.44140625" style="80"/>
    <col min="9985" max="9986" width="1.88671875" style="80" customWidth="1"/>
    <col min="9987" max="9987" width="30.44140625" style="80" customWidth="1"/>
    <col min="9988" max="9988" width="8.88671875" style="80" customWidth="1"/>
    <col min="9989" max="9989" width="10" style="80" customWidth="1"/>
    <col min="9990" max="9990" width="1.6640625" style="80" customWidth="1"/>
    <col min="9991" max="9991" width="8.5546875" style="80" customWidth="1"/>
    <col min="9992" max="9992" width="10.44140625" style="80" customWidth="1"/>
    <col min="9993" max="9993" width="1.6640625" style="80" customWidth="1"/>
    <col min="9994" max="9994" width="8.5546875" style="80" customWidth="1"/>
    <col min="9995" max="9995" width="10.33203125" style="80" customWidth="1"/>
    <col min="9996" max="10240" width="11.44140625" style="80"/>
    <col min="10241" max="10242" width="1.88671875" style="80" customWidth="1"/>
    <col min="10243" max="10243" width="30.44140625" style="80" customWidth="1"/>
    <col min="10244" max="10244" width="8.88671875" style="80" customWidth="1"/>
    <col min="10245" max="10245" width="10" style="80" customWidth="1"/>
    <col min="10246" max="10246" width="1.6640625" style="80" customWidth="1"/>
    <col min="10247" max="10247" width="8.5546875" style="80" customWidth="1"/>
    <col min="10248" max="10248" width="10.44140625" style="80" customWidth="1"/>
    <col min="10249" max="10249" width="1.6640625" style="80" customWidth="1"/>
    <col min="10250" max="10250" width="8.5546875" style="80" customWidth="1"/>
    <col min="10251" max="10251" width="10.33203125" style="80" customWidth="1"/>
    <col min="10252" max="10496" width="11.44140625" style="80"/>
    <col min="10497" max="10498" width="1.88671875" style="80" customWidth="1"/>
    <col min="10499" max="10499" width="30.44140625" style="80" customWidth="1"/>
    <col min="10500" max="10500" width="8.88671875" style="80" customWidth="1"/>
    <col min="10501" max="10501" width="10" style="80" customWidth="1"/>
    <col min="10502" max="10502" width="1.6640625" style="80" customWidth="1"/>
    <col min="10503" max="10503" width="8.5546875" style="80" customWidth="1"/>
    <col min="10504" max="10504" width="10.44140625" style="80" customWidth="1"/>
    <col min="10505" max="10505" width="1.6640625" style="80" customWidth="1"/>
    <col min="10506" max="10506" width="8.5546875" style="80" customWidth="1"/>
    <col min="10507" max="10507" width="10.33203125" style="80" customWidth="1"/>
    <col min="10508" max="10752" width="11.44140625" style="80"/>
    <col min="10753" max="10754" width="1.88671875" style="80" customWidth="1"/>
    <col min="10755" max="10755" width="30.44140625" style="80" customWidth="1"/>
    <col min="10756" max="10756" width="8.88671875" style="80" customWidth="1"/>
    <col min="10757" max="10757" width="10" style="80" customWidth="1"/>
    <col min="10758" max="10758" width="1.6640625" style="80" customWidth="1"/>
    <col min="10759" max="10759" width="8.5546875" style="80" customWidth="1"/>
    <col min="10760" max="10760" width="10.44140625" style="80" customWidth="1"/>
    <col min="10761" max="10761" width="1.6640625" style="80" customWidth="1"/>
    <col min="10762" max="10762" width="8.5546875" style="80" customWidth="1"/>
    <col min="10763" max="10763" width="10.33203125" style="80" customWidth="1"/>
    <col min="10764" max="11008" width="11.44140625" style="80"/>
    <col min="11009" max="11010" width="1.88671875" style="80" customWidth="1"/>
    <col min="11011" max="11011" width="30.44140625" style="80" customWidth="1"/>
    <col min="11012" max="11012" width="8.88671875" style="80" customWidth="1"/>
    <col min="11013" max="11013" width="10" style="80" customWidth="1"/>
    <col min="11014" max="11014" width="1.6640625" style="80" customWidth="1"/>
    <col min="11015" max="11015" width="8.5546875" style="80" customWidth="1"/>
    <col min="11016" max="11016" width="10.44140625" style="80" customWidth="1"/>
    <col min="11017" max="11017" width="1.6640625" style="80" customWidth="1"/>
    <col min="11018" max="11018" width="8.5546875" style="80" customWidth="1"/>
    <col min="11019" max="11019" width="10.33203125" style="80" customWidth="1"/>
    <col min="11020" max="11264" width="11.44140625" style="80"/>
    <col min="11265" max="11266" width="1.88671875" style="80" customWidth="1"/>
    <col min="11267" max="11267" width="30.44140625" style="80" customWidth="1"/>
    <col min="11268" max="11268" width="8.88671875" style="80" customWidth="1"/>
    <col min="11269" max="11269" width="10" style="80" customWidth="1"/>
    <col min="11270" max="11270" width="1.6640625" style="80" customWidth="1"/>
    <col min="11271" max="11271" width="8.5546875" style="80" customWidth="1"/>
    <col min="11272" max="11272" width="10.44140625" style="80" customWidth="1"/>
    <col min="11273" max="11273" width="1.6640625" style="80" customWidth="1"/>
    <col min="11274" max="11274" width="8.5546875" style="80" customWidth="1"/>
    <col min="11275" max="11275" width="10.33203125" style="80" customWidth="1"/>
    <col min="11276" max="11520" width="11.44140625" style="80"/>
    <col min="11521" max="11522" width="1.88671875" style="80" customWidth="1"/>
    <col min="11523" max="11523" width="30.44140625" style="80" customWidth="1"/>
    <col min="11524" max="11524" width="8.88671875" style="80" customWidth="1"/>
    <col min="11525" max="11525" width="10" style="80" customWidth="1"/>
    <col min="11526" max="11526" width="1.6640625" style="80" customWidth="1"/>
    <col min="11527" max="11527" width="8.5546875" style="80" customWidth="1"/>
    <col min="11528" max="11528" width="10.44140625" style="80" customWidth="1"/>
    <col min="11529" max="11529" width="1.6640625" style="80" customWidth="1"/>
    <col min="11530" max="11530" width="8.5546875" style="80" customWidth="1"/>
    <col min="11531" max="11531" width="10.33203125" style="80" customWidth="1"/>
    <col min="11532" max="11776" width="11.44140625" style="80"/>
    <col min="11777" max="11778" width="1.88671875" style="80" customWidth="1"/>
    <col min="11779" max="11779" width="30.44140625" style="80" customWidth="1"/>
    <col min="11780" max="11780" width="8.88671875" style="80" customWidth="1"/>
    <col min="11781" max="11781" width="10" style="80" customWidth="1"/>
    <col min="11782" max="11782" width="1.6640625" style="80" customWidth="1"/>
    <col min="11783" max="11783" width="8.5546875" style="80" customWidth="1"/>
    <col min="11784" max="11784" width="10.44140625" style="80" customWidth="1"/>
    <col min="11785" max="11785" width="1.6640625" style="80" customWidth="1"/>
    <col min="11786" max="11786" width="8.5546875" style="80" customWidth="1"/>
    <col min="11787" max="11787" width="10.33203125" style="80" customWidth="1"/>
    <col min="11788" max="12032" width="11.44140625" style="80"/>
    <col min="12033" max="12034" width="1.88671875" style="80" customWidth="1"/>
    <col min="12035" max="12035" width="30.44140625" style="80" customWidth="1"/>
    <col min="12036" max="12036" width="8.88671875" style="80" customWidth="1"/>
    <col min="12037" max="12037" width="10" style="80" customWidth="1"/>
    <col min="12038" max="12038" width="1.6640625" style="80" customWidth="1"/>
    <col min="12039" max="12039" width="8.5546875" style="80" customWidth="1"/>
    <col min="12040" max="12040" width="10.44140625" style="80" customWidth="1"/>
    <col min="12041" max="12041" width="1.6640625" style="80" customWidth="1"/>
    <col min="12042" max="12042" width="8.5546875" style="80" customWidth="1"/>
    <col min="12043" max="12043" width="10.33203125" style="80" customWidth="1"/>
    <col min="12044" max="12288" width="11.44140625" style="80"/>
    <col min="12289" max="12290" width="1.88671875" style="80" customWidth="1"/>
    <col min="12291" max="12291" width="30.44140625" style="80" customWidth="1"/>
    <col min="12292" max="12292" width="8.88671875" style="80" customWidth="1"/>
    <col min="12293" max="12293" width="10" style="80" customWidth="1"/>
    <col min="12294" max="12294" width="1.6640625" style="80" customWidth="1"/>
    <col min="12295" max="12295" width="8.5546875" style="80" customWidth="1"/>
    <col min="12296" max="12296" width="10.44140625" style="80" customWidth="1"/>
    <col min="12297" max="12297" width="1.6640625" style="80" customWidth="1"/>
    <col min="12298" max="12298" width="8.5546875" style="80" customWidth="1"/>
    <col min="12299" max="12299" width="10.33203125" style="80" customWidth="1"/>
    <col min="12300" max="12544" width="11.44140625" style="80"/>
    <col min="12545" max="12546" width="1.88671875" style="80" customWidth="1"/>
    <col min="12547" max="12547" width="30.44140625" style="80" customWidth="1"/>
    <col min="12548" max="12548" width="8.88671875" style="80" customWidth="1"/>
    <col min="12549" max="12549" width="10" style="80" customWidth="1"/>
    <col min="12550" max="12550" width="1.6640625" style="80" customWidth="1"/>
    <col min="12551" max="12551" width="8.5546875" style="80" customWidth="1"/>
    <col min="12552" max="12552" width="10.44140625" style="80" customWidth="1"/>
    <col min="12553" max="12553" width="1.6640625" style="80" customWidth="1"/>
    <col min="12554" max="12554" width="8.5546875" style="80" customWidth="1"/>
    <col min="12555" max="12555" width="10.33203125" style="80" customWidth="1"/>
    <col min="12556" max="12800" width="11.44140625" style="80"/>
    <col min="12801" max="12802" width="1.88671875" style="80" customWidth="1"/>
    <col min="12803" max="12803" width="30.44140625" style="80" customWidth="1"/>
    <col min="12804" max="12804" width="8.88671875" style="80" customWidth="1"/>
    <col min="12805" max="12805" width="10" style="80" customWidth="1"/>
    <col min="12806" max="12806" width="1.6640625" style="80" customWidth="1"/>
    <col min="12807" max="12807" width="8.5546875" style="80" customWidth="1"/>
    <col min="12808" max="12808" width="10.44140625" style="80" customWidth="1"/>
    <col min="12809" max="12809" width="1.6640625" style="80" customWidth="1"/>
    <col min="12810" max="12810" width="8.5546875" style="80" customWidth="1"/>
    <col min="12811" max="12811" width="10.33203125" style="80" customWidth="1"/>
    <col min="12812" max="13056" width="11.44140625" style="80"/>
    <col min="13057" max="13058" width="1.88671875" style="80" customWidth="1"/>
    <col min="13059" max="13059" width="30.44140625" style="80" customWidth="1"/>
    <col min="13060" max="13060" width="8.88671875" style="80" customWidth="1"/>
    <col min="13061" max="13061" width="10" style="80" customWidth="1"/>
    <col min="13062" max="13062" width="1.6640625" style="80" customWidth="1"/>
    <col min="13063" max="13063" width="8.5546875" style="80" customWidth="1"/>
    <col min="13064" max="13064" width="10.44140625" style="80" customWidth="1"/>
    <col min="13065" max="13065" width="1.6640625" style="80" customWidth="1"/>
    <col min="13066" max="13066" width="8.5546875" style="80" customWidth="1"/>
    <col min="13067" max="13067" width="10.33203125" style="80" customWidth="1"/>
    <col min="13068" max="13312" width="11.44140625" style="80"/>
    <col min="13313" max="13314" width="1.88671875" style="80" customWidth="1"/>
    <col min="13315" max="13315" width="30.44140625" style="80" customWidth="1"/>
    <col min="13316" max="13316" width="8.88671875" style="80" customWidth="1"/>
    <col min="13317" max="13317" width="10" style="80" customWidth="1"/>
    <col min="13318" max="13318" width="1.6640625" style="80" customWidth="1"/>
    <col min="13319" max="13319" width="8.5546875" style="80" customWidth="1"/>
    <col min="13320" max="13320" width="10.44140625" style="80" customWidth="1"/>
    <col min="13321" max="13321" width="1.6640625" style="80" customWidth="1"/>
    <col min="13322" max="13322" width="8.5546875" style="80" customWidth="1"/>
    <col min="13323" max="13323" width="10.33203125" style="80" customWidth="1"/>
    <col min="13324" max="13568" width="11.44140625" style="80"/>
    <col min="13569" max="13570" width="1.88671875" style="80" customWidth="1"/>
    <col min="13571" max="13571" width="30.44140625" style="80" customWidth="1"/>
    <col min="13572" max="13572" width="8.88671875" style="80" customWidth="1"/>
    <col min="13573" max="13573" width="10" style="80" customWidth="1"/>
    <col min="13574" max="13574" width="1.6640625" style="80" customWidth="1"/>
    <col min="13575" max="13575" width="8.5546875" style="80" customWidth="1"/>
    <col min="13576" max="13576" width="10.44140625" style="80" customWidth="1"/>
    <col min="13577" max="13577" width="1.6640625" style="80" customWidth="1"/>
    <col min="13578" max="13578" width="8.5546875" style="80" customWidth="1"/>
    <col min="13579" max="13579" width="10.33203125" style="80" customWidth="1"/>
    <col min="13580" max="13824" width="11.44140625" style="80"/>
    <col min="13825" max="13826" width="1.88671875" style="80" customWidth="1"/>
    <col min="13827" max="13827" width="30.44140625" style="80" customWidth="1"/>
    <col min="13828" max="13828" width="8.88671875" style="80" customWidth="1"/>
    <col min="13829" max="13829" width="10" style="80" customWidth="1"/>
    <col min="13830" max="13830" width="1.6640625" style="80" customWidth="1"/>
    <col min="13831" max="13831" width="8.5546875" style="80" customWidth="1"/>
    <col min="13832" max="13832" width="10.44140625" style="80" customWidth="1"/>
    <col min="13833" max="13833" width="1.6640625" style="80" customWidth="1"/>
    <col min="13834" max="13834" width="8.5546875" style="80" customWidth="1"/>
    <col min="13835" max="13835" width="10.33203125" style="80" customWidth="1"/>
    <col min="13836" max="14080" width="11.44140625" style="80"/>
    <col min="14081" max="14082" width="1.88671875" style="80" customWidth="1"/>
    <col min="14083" max="14083" width="30.44140625" style="80" customWidth="1"/>
    <col min="14084" max="14084" width="8.88671875" style="80" customWidth="1"/>
    <col min="14085" max="14085" width="10" style="80" customWidth="1"/>
    <col min="14086" max="14086" width="1.6640625" style="80" customWidth="1"/>
    <col min="14087" max="14087" width="8.5546875" style="80" customWidth="1"/>
    <col min="14088" max="14088" width="10.44140625" style="80" customWidth="1"/>
    <col min="14089" max="14089" width="1.6640625" style="80" customWidth="1"/>
    <col min="14090" max="14090" width="8.5546875" style="80" customWidth="1"/>
    <col min="14091" max="14091" width="10.33203125" style="80" customWidth="1"/>
    <col min="14092" max="14336" width="11.44140625" style="80"/>
    <col min="14337" max="14338" width="1.88671875" style="80" customWidth="1"/>
    <col min="14339" max="14339" width="30.44140625" style="80" customWidth="1"/>
    <col min="14340" max="14340" width="8.88671875" style="80" customWidth="1"/>
    <col min="14341" max="14341" width="10" style="80" customWidth="1"/>
    <col min="14342" max="14342" width="1.6640625" style="80" customWidth="1"/>
    <col min="14343" max="14343" width="8.5546875" style="80" customWidth="1"/>
    <col min="14344" max="14344" width="10.44140625" style="80" customWidth="1"/>
    <col min="14345" max="14345" width="1.6640625" style="80" customWidth="1"/>
    <col min="14346" max="14346" width="8.5546875" style="80" customWidth="1"/>
    <col min="14347" max="14347" width="10.33203125" style="80" customWidth="1"/>
    <col min="14348" max="14592" width="11.44140625" style="80"/>
    <col min="14593" max="14594" width="1.88671875" style="80" customWidth="1"/>
    <col min="14595" max="14595" width="30.44140625" style="80" customWidth="1"/>
    <col min="14596" max="14596" width="8.88671875" style="80" customWidth="1"/>
    <col min="14597" max="14597" width="10" style="80" customWidth="1"/>
    <col min="14598" max="14598" width="1.6640625" style="80" customWidth="1"/>
    <col min="14599" max="14599" width="8.5546875" style="80" customWidth="1"/>
    <col min="14600" max="14600" width="10.44140625" style="80" customWidth="1"/>
    <col min="14601" max="14601" width="1.6640625" style="80" customWidth="1"/>
    <col min="14602" max="14602" width="8.5546875" style="80" customWidth="1"/>
    <col min="14603" max="14603" width="10.33203125" style="80" customWidth="1"/>
    <col min="14604" max="14848" width="11.44140625" style="80"/>
    <col min="14849" max="14850" width="1.88671875" style="80" customWidth="1"/>
    <col min="14851" max="14851" width="30.44140625" style="80" customWidth="1"/>
    <col min="14852" max="14852" width="8.88671875" style="80" customWidth="1"/>
    <col min="14853" max="14853" width="10" style="80" customWidth="1"/>
    <col min="14854" max="14854" width="1.6640625" style="80" customWidth="1"/>
    <col min="14855" max="14855" width="8.5546875" style="80" customWidth="1"/>
    <col min="14856" max="14856" width="10.44140625" style="80" customWidth="1"/>
    <col min="14857" max="14857" width="1.6640625" style="80" customWidth="1"/>
    <col min="14858" max="14858" width="8.5546875" style="80" customWidth="1"/>
    <col min="14859" max="14859" width="10.33203125" style="80" customWidth="1"/>
    <col min="14860" max="15104" width="11.44140625" style="80"/>
    <col min="15105" max="15106" width="1.88671875" style="80" customWidth="1"/>
    <col min="15107" max="15107" width="30.44140625" style="80" customWidth="1"/>
    <col min="15108" max="15108" width="8.88671875" style="80" customWidth="1"/>
    <col min="15109" max="15109" width="10" style="80" customWidth="1"/>
    <col min="15110" max="15110" width="1.6640625" style="80" customWidth="1"/>
    <col min="15111" max="15111" width="8.5546875" style="80" customWidth="1"/>
    <col min="15112" max="15112" width="10.44140625" style="80" customWidth="1"/>
    <col min="15113" max="15113" width="1.6640625" style="80" customWidth="1"/>
    <col min="15114" max="15114" width="8.5546875" style="80" customWidth="1"/>
    <col min="15115" max="15115" width="10.33203125" style="80" customWidth="1"/>
    <col min="15116" max="15360" width="11.44140625" style="80"/>
    <col min="15361" max="15362" width="1.88671875" style="80" customWidth="1"/>
    <col min="15363" max="15363" width="30.44140625" style="80" customWidth="1"/>
    <col min="15364" max="15364" width="8.88671875" style="80" customWidth="1"/>
    <col min="15365" max="15365" width="10" style="80" customWidth="1"/>
    <col min="15366" max="15366" width="1.6640625" style="80" customWidth="1"/>
    <col min="15367" max="15367" width="8.5546875" style="80" customWidth="1"/>
    <col min="15368" max="15368" width="10.44140625" style="80" customWidth="1"/>
    <col min="15369" max="15369" width="1.6640625" style="80" customWidth="1"/>
    <col min="15370" max="15370" width="8.5546875" style="80" customWidth="1"/>
    <col min="15371" max="15371" width="10.33203125" style="80" customWidth="1"/>
    <col min="15372" max="15616" width="11.44140625" style="80"/>
    <col min="15617" max="15618" width="1.88671875" style="80" customWidth="1"/>
    <col min="15619" max="15619" width="30.44140625" style="80" customWidth="1"/>
    <col min="15620" max="15620" width="8.88671875" style="80" customWidth="1"/>
    <col min="15621" max="15621" width="10" style="80" customWidth="1"/>
    <col min="15622" max="15622" width="1.6640625" style="80" customWidth="1"/>
    <col min="15623" max="15623" width="8.5546875" style="80" customWidth="1"/>
    <col min="15624" max="15624" width="10.44140625" style="80" customWidth="1"/>
    <col min="15625" max="15625" width="1.6640625" style="80" customWidth="1"/>
    <col min="15626" max="15626" width="8.5546875" style="80" customWidth="1"/>
    <col min="15627" max="15627" width="10.33203125" style="80" customWidth="1"/>
    <col min="15628" max="15872" width="11.44140625" style="80"/>
    <col min="15873" max="15874" width="1.88671875" style="80" customWidth="1"/>
    <col min="15875" max="15875" width="30.44140625" style="80" customWidth="1"/>
    <col min="15876" max="15876" width="8.88671875" style="80" customWidth="1"/>
    <col min="15877" max="15877" width="10" style="80" customWidth="1"/>
    <col min="15878" max="15878" width="1.6640625" style="80" customWidth="1"/>
    <col min="15879" max="15879" width="8.5546875" style="80" customWidth="1"/>
    <col min="15880" max="15880" width="10.44140625" style="80" customWidth="1"/>
    <col min="15881" max="15881" width="1.6640625" style="80" customWidth="1"/>
    <col min="15882" max="15882" width="8.5546875" style="80" customWidth="1"/>
    <col min="15883" max="15883" width="10.33203125" style="80" customWidth="1"/>
    <col min="15884" max="16128" width="11.44140625" style="80"/>
    <col min="16129" max="16130" width="1.88671875" style="80" customWidth="1"/>
    <col min="16131" max="16131" width="30.44140625" style="80" customWidth="1"/>
    <col min="16132" max="16132" width="8.88671875" style="80" customWidth="1"/>
    <col min="16133" max="16133" width="10" style="80" customWidth="1"/>
    <col min="16134" max="16134" width="1.6640625" style="80" customWidth="1"/>
    <col min="16135" max="16135" width="8.5546875" style="80" customWidth="1"/>
    <col min="16136" max="16136" width="10.44140625" style="80" customWidth="1"/>
    <col min="16137" max="16137" width="1.6640625" style="80" customWidth="1"/>
    <col min="16138" max="16138" width="8.5546875" style="80" customWidth="1"/>
    <col min="16139" max="16139" width="10.33203125" style="80" customWidth="1"/>
    <col min="16140" max="16384" width="11.44140625" style="80"/>
  </cols>
  <sheetData>
    <row r="1" spans="1:11" ht="13.8">
      <c r="A1" s="1119"/>
      <c r="B1" s="1146"/>
      <c r="C1" s="1119" t="s">
        <v>125</v>
      </c>
    </row>
    <row r="2" spans="1:11" ht="51.75" customHeight="1">
      <c r="A2" s="1148" t="s">
        <v>1303</v>
      </c>
      <c r="B2" s="1148"/>
      <c r="C2" s="1148"/>
      <c r="D2" s="1228"/>
      <c r="E2" s="1228"/>
      <c r="F2" s="1228"/>
      <c r="G2" s="1228"/>
      <c r="H2" s="1228"/>
      <c r="I2" s="1228"/>
      <c r="J2" s="1228"/>
      <c r="K2" s="1228"/>
    </row>
    <row r="3" spans="1:11" ht="20.399999999999999" customHeight="1" thickBot="1">
      <c r="A3" s="1229" t="s">
        <v>1304</v>
      </c>
      <c r="B3" s="1230"/>
      <c r="C3" s="1231"/>
      <c r="D3" s="1232"/>
      <c r="E3" s="1232"/>
      <c r="F3" s="1232"/>
      <c r="G3" s="1232"/>
      <c r="H3" s="1232"/>
      <c r="I3" s="1232"/>
      <c r="J3" s="1232"/>
      <c r="K3" s="1232"/>
    </row>
    <row r="4" spans="1:11" ht="17.25" customHeight="1">
      <c r="A4" s="1233"/>
      <c r="B4" s="1233"/>
      <c r="C4" s="1233"/>
      <c r="D4" s="1234" t="s">
        <v>513</v>
      </c>
      <c r="E4" s="1234"/>
      <c r="F4" s="1235"/>
      <c r="G4" s="1234" t="s">
        <v>1305</v>
      </c>
      <c r="H4" s="1234"/>
      <c r="I4" s="1236"/>
      <c r="J4" s="1234" t="s">
        <v>1306</v>
      </c>
      <c r="K4" s="1234"/>
    </row>
    <row r="5" spans="1:11" ht="29.25" customHeight="1">
      <c r="A5" s="1237"/>
      <c r="B5" s="1237"/>
      <c r="C5" s="1237"/>
      <c r="D5" s="1238" t="s">
        <v>1307</v>
      </c>
      <c r="E5" s="1239" t="s">
        <v>1308</v>
      </c>
      <c r="F5" s="1239"/>
      <c r="G5" s="1238" t="s">
        <v>1307</v>
      </c>
      <c r="H5" s="1239" t="s">
        <v>1308</v>
      </c>
      <c r="I5" s="1239"/>
      <c r="J5" s="1238" t="s">
        <v>1307</v>
      </c>
      <c r="K5" s="1239" t="s">
        <v>1308</v>
      </c>
    </row>
    <row r="6" spans="1:11" ht="13.8" outlineLevel="1">
      <c r="A6" s="1240" t="s">
        <v>114</v>
      </c>
      <c r="B6" s="1093"/>
      <c r="C6" s="1093"/>
      <c r="D6" s="1241"/>
      <c r="E6" s="1241"/>
      <c r="F6" s="1241"/>
      <c r="G6" s="1241"/>
      <c r="H6" s="1241"/>
      <c r="I6" s="1241"/>
      <c r="J6" s="1241"/>
      <c r="K6" s="1241"/>
    </row>
    <row r="7" spans="1:11" ht="12" customHeight="1" outlineLevel="1">
      <c r="A7" s="1240"/>
      <c r="B7" s="1192" t="s">
        <v>1309</v>
      </c>
      <c r="C7" s="1242"/>
      <c r="F7" s="1192"/>
      <c r="G7" s="1192">
        <v>1</v>
      </c>
      <c r="H7" s="1192">
        <v>7131</v>
      </c>
      <c r="I7" s="1192"/>
      <c r="J7" s="1192">
        <v>36</v>
      </c>
      <c r="K7" s="1192">
        <v>323.61111111111109</v>
      </c>
    </row>
    <row r="8" spans="1:11" ht="12" customHeight="1" outlineLevel="1">
      <c r="A8" s="1240"/>
      <c r="B8" s="1192" t="s">
        <v>1310</v>
      </c>
      <c r="C8" s="1242"/>
      <c r="I8" s="1192"/>
      <c r="J8" s="1192">
        <v>3</v>
      </c>
      <c r="K8" s="1192">
        <v>1375.3333333333333</v>
      </c>
    </row>
    <row r="9" spans="1:11" ht="12" customHeight="1" outlineLevel="1">
      <c r="A9" s="1240"/>
      <c r="B9" s="1192" t="s">
        <v>1311</v>
      </c>
      <c r="C9" s="1242"/>
      <c r="F9" s="1192"/>
      <c r="H9" s="1192"/>
      <c r="I9" s="1192"/>
      <c r="J9" s="1192"/>
      <c r="K9" s="1192"/>
    </row>
    <row r="10" spans="1:11" ht="12" customHeight="1" outlineLevel="1">
      <c r="A10" s="1240"/>
      <c r="B10" s="1192"/>
      <c r="C10" s="1192" t="s">
        <v>1312</v>
      </c>
      <c r="F10" s="1192"/>
      <c r="G10" s="1192">
        <v>1</v>
      </c>
      <c r="H10" s="1192">
        <v>976</v>
      </c>
      <c r="I10" s="1192"/>
      <c r="J10" s="1192">
        <v>11</v>
      </c>
      <c r="K10" s="1192">
        <v>1845</v>
      </c>
    </row>
    <row r="11" spans="1:11" ht="12" customHeight="1" outlineLevel="1">
      <c r="A11" s="1240"/>
      <c r="B11" s="1192"/>
      <c r="C11" s="1242" t="s">
        <v>1313</v>
      </c>
      <c r="F11" s="1192"/>
      <c r="G11" s="1192">
        <v>2</v>
      </c>
      <c r="H11" s="1192">
        <v>1123</v>
      </c>
      <c r="I11" s="1192"/>
      <c r="J11" s="1192">
        <v>17</v>
      </c>
      <c r="K11" s="1192">
        <v>733</v>
      </c>
    </row>
    <row r="12" spans="1:11" ht="12" customHeight="1" outlineLevel="1">
      <c r="A12" s="1192"/>
      <c r="B12" s="1242" t="s">
        <v>1314</v>
      </c>
      <c r="C12" s="1192"/>
      <c r="D12" s="1192">
        <v>129</v>
      </c>
      <c r="E12" s="1243">
        <v>682.51937984496124</v>
      </c>
      <c r="F12" s="1192"/>
      <c r="G12" s="1192"/>
      <c r="H12" s="1192"/>
      <c r="I12" s="1192"/>
      <c r="J12" s="1192"/>
      <c r="K12" s="1192"/>
    </row>
    <row r="13" spans="1:11" ht="12" customHeight="1" outlineLevel="1">
      <c r="A13" s="1240"/>
      <c r="B13" s="1192" t="s">
        <v>1315</v>
      </c>
      <c r="C13" s="1242"/>
      <c r="D13" s="1192">
        <v>0</v>
      </c>
      <c r="E13" s="1243">
        <v>0</v>
      </c>
      <c r="F13" s="1192"/>
      <c r="G13" s="1192"/>
      <c r="H13" s="1192"/>
      <c r="I13" s="1192"/>
      <c r="J13" s="1192"/>
      <c r="K13" s="1192"/>
    </row>
    <row r="14" spans="1:11" ht="12" customHeight="1" outlineLevel="1">
      <c r="A14" s="1240"/>
      <c r="B14" s="1192" t="s">
        <v>1316</v>
      </c>
      <c r="C14" s="1242"/>
      <c r="F14" s="1192"/>
      <c r="G14" s="1192">
        <v>0</v>
      </c>
      <c r="H14" s="1192">
        <v>0</v>
      </c>
      <c r="I14" s="1192"/>
      <c r="J14" s="1192">
        <v>0</v>
      </c>
      <c r="K14" s="1192">
        <v>0</v>
      </c>
    </row>
    <row r="15" spans="1:11" ht="12" customHeight="1" outlineLevel="1">
      <c r="A15" s="1244"/>
      <c r="B15" s="1245" t="s">
        <v>1317</v>
      </c>
      <c r="C15" s="1245"/>
      <c r="D15" s="1246"/>
      <c r="E15" s="1246"/>
      <c r="F15" s="1246"/>
      <c r="G15" s="1246"/>
      <c r="H15" s="1246"/>
      <c r="I15" s="1246"/>
      <c r="J15" s="1246">
        <v>0</v>
      </c>
      <c r="K15" s="1246">
        <v>0</v>
      </c>
    </row>
    <row r="16" spans="1:11" ht="12" customHeight="1" outlineLevel="1">
      <c r="A16" s="1240" t="s">
        <v>117</v>
      </c>
      <c r="B16" s="1093"/>
      <c r="C16" s="1093"/>
      <c r="D16" s="1093"/>
      <c r="E16" s="1093"/>
      <c r="F16" s="1093"/>
      <c r="G16" s="1093"/>
      <c r="H16" s="1093"/>
      <c r="I16" s="1093"/>
      <c r="J16" s="1093"/>
      <c r="K16" s="1093"/>
    </row>
    <row r="17" spans="1:11" ht="12" customHeight="1" outlineLevel="1">
      <c r="A17" s="1240"/>
      <c r="B17" s="1192" t="s">
        <v>1309</v>
      </c>
      <c r="C17" s="1242"/>
      <c r="F17" s="1192"/>
      <c r="G17" s="1192">
        <v>159</v>
      </c>
      <c r="H17" s="1192">
        <v>1974</v>
      </c>
      <c r="I17" s="1192"/>
      <c r="J17" s="1192">
        <v>1487</v>
      </c>
      <c r="K17" s="1192">
        <v>965.12979152656351</v>
      </c>
    </row>
    <row r="18" spans="1:11" ht="12" customHeight="1" outlineLevel="1">
      <c r="A18" s="1240"/>
      <c r="B18" s="1192" t="s">
        <v>1310</v>
      </c>
      <c r="C18" s="1242"/>
      <c r="G18" s="1192"/>
      <c r="I18" s="1192"/>
      <c r="J18" s="1192">
        <v>221</v>
      </c>
      <c r="K18" s="1192">
        <v>1700.3484162895927</v>
      </c>
    </row>
    <row r="19" spans="1:11" ht="12" customHeight="1" outlineLevel="1">
      <c r="A19" s="1240"/>
      <c r="B19" s="1192" t="s">
        <v>1311</v>
      </c>
      <c r="C19" s="1242"/>
      <c r="F19" s="1192"/>
      <c r="G19" s="1192"/>
      <c r="H19" s="1192"/>
      <c r="I19" s="1192"/>
      <c r="J19" s="1192"/>
      <c r="K19" s="1192"/>
    </row>
    <row r="20" spans="1:11" ht="12" customHeight="1" outlineLevel="1">
      <c r="A20" s="1240"/>
      <c r="B20" s="1192"/>
      <c r="C20" s="1242" t="s">
        <v>1312</v>
      </c>
      <c r="F20" s="1192"/>
      <c r="G20" s="1192">
        <v>1114</v>
      </c>
      <c r="H20" s="1192">
        <v>1822.0825852782764</v>
      </c>
      <c r="I20" s="1192"/>
      <c r="J20" s="1192">
        <v>9280</v>
      </c>
      <c r="K20" s="1192">
        <v>1395.8482758620689</v>
      </c>
    </row>
    <row r="21" spans="1:11" ht="12" customHeight="1" outlineLevel="1">
      <c r="A21" s="1240"/>
      <c r="B21" s="1192"/>
      <c r="C21" s="1242" t="s">
        <v>1313</v>
      </c>
      <c r="F21" s="1192"/>
      <c r="G21" s="1192">
        <v>2</v>
      </c>
      <c r="H21" s="1192">
        <v>462</v>
      </c>
      <c r="I21" s="1192"/>
      <c r="J21" s="1192">
        <v>139</v>
      </c>
      <c r="K21" s="1192">
        <v>872.94964028776974</v>
      </c>
    </row>
    <row r="22" spans="1:11" ht="12" customHeight="1" outlineLevel="1">
      <c r="A22" s="1192"/>
      <c r="B22" s="1242" t="s">
        <v>1314</v>
      </c>
      <c r="C22" s="1192"/>
      <c r="D22" s="1192">
        <v>6354</v>
      </c>
      <c r="E22" s="1192">
        <v>724.58923512747879</v>
      </c>
      <c r="F22" s="1192"/>
      <c r="G22" s="1192"/>
      <c r="H22" s="1192"/>
      <c r="I22" s="1192"/>
      <c r="J22" s="1192"/>
      <c r="K22" s="1192"/>
    </row>
    <row r="23" spans="1:11" ht="12" customHeight="1" outlineLevel="1">
      <c r="A23" s="1240"/>
      <c r="B23" s="1192" t="s">
        <v>1315</v>
      </c>
      <c r="C23" s="1242"/>
      <c r="D23" s="1192">
        <v>4</v>
      </c>
      <c r="E23" s="1192">
        <v>2415.5</v>
      </c>
      <c r="F23" s="1192"/>
      <c r="G23" s="1192"/>
      <c r="H23" s="1192"/>
      <c r="I23" s="1192"/>
      <c r="J23" s="1192"/>
      <c r="K23" s="1192"/>
    </row>
    <row r="24" spans="1:11" ht="12" customHeight="1" outlineLevel="1">
      <c r="A24" s="1240"/>
      <c r="B24" s="1192" t="s">
        <v>1316</v>
      </c>
      <c r="C24" s="1242"/>
      <c r="F24" s="1192"/>
      <c r="G24" s="1192">
        <v>4</v>
      </c>
      <c r="H24" s="1192">
        <v>1014.75</v>
      </c>
      <c r="I24" s="1192"/>
      <c r="J24" s="1192">
        <v>5</v>
      </c>
      <c r="K24" s="1192">
        <v>3510</v>
      </c>
    </row>
    <row r="25" spans="1:11" ht="12" customHeight="1" outlineLevel="1">
      <c r="A25" s="1244"/>
      <c r="B25" s="1245" t="s">
        <v>1317</v>
      </c>
      <c r="C25" s="1245"/>
      <c r="D25" s="1246"/>
      <c r="E25" s="1246"/>
      <c r="F25" s="1246"/>
      <c r="G25" s="1246"/>
      <c r="H25" s="1246"/>
      <c r="I25" s="1246"/>
      <c r="J25" s="1246">
        <v>0</v>
      </c>
      <c r="K25" s="1246">
        <v>0</v>
      </c>
    </row>
    <row r="26" spans="1:11" ht="12" customHeight="1" outlineLevel="1">
      <c r="A26" s="1240" t="s">
        <v>118</v>
      </c>
      <c r="B26" s="1093"/>
      <c r="C26" s="1093"/>
      <c r="D26" s="1093"/>
      <c r="E26" s="1093"/>
      <c r="F26" s="1093"/>
      <c r="G26" s="1093"/>
      <c r="H26" s="1093"/>
      <c r="I26" s="1093"/>
      <c r="J26" s="1217"/>
      <c r="K26" s="1217"/>
    </row>
    <row r="27" spans="1:11" ht="12" customHeight="1" outlineLevel="1">
      <c r="A27" s="1240"/>
      <c r="B27" s="1192" t="s">
        <v>1309</v>
      </c>
      <c r="C27" s="1242"/>
      <c r="F27" s="1192"/>
      <c r="G27" s="1192">
        <v>66</v>
      </c>
      <c r="H27" s="1192">
        <v>2973.742424242424</v>
      </c>
      <c r="I27" s="1192"/>
      <c r="J27" s="1192">
        <v>989</v>
      </c>
      <c r="K27" s="1192">
        <v>1037.2972699696663</v>
      </c>
    </row>
    <row r="28" spans="1:11" ht="12" customHeight="1" outlineLevel="1">
      <c r="A28" s="1240"/>
      <c r="B28" s="1192" t="s">
        <v>1310</v>
      </c>
      <c r="C28" s="1242"/>
      <c r="F28" s="1192"/>
      <c r="H28" s="1192"/>
      <c r="I28" s="1192"/>
      <c r="J28" s="1192">
        <v>125</v>
      </c>
      <c r="K28" s="1192">
        <v>1943.76</v>
      </c>
    </row>
    <row r="29" spans="1:11" ht="12" customHeight="1" outlineLevel="1">
      <c r="A29" s="1240"/>
      <c r="B29" s="1192" t="s">
        <v>1311</v>
      </c>
      <c r="C29" s="1242"/>
      <c r="F29" s="1192"/>
      <c r="H29" s="1192"/>
      <c r="I29" s="1192"/>
      <c r="J29" s="1192"/>
      <c r="K29" s="1192"/>
    </row>
    <row r="30" spans="1:11" ht="12" customHeight="1" outlineLevel="1">
      <c r="A30" s="1240"/>
      <c r="B30" s="1192"/>
      <c r="C30" s="1242" t="s">
        <v>1312</v>
      </c>
      <c r="F30" s="1192"/>
      <c r="G30" s="1192">
        <v>694</v>
      </c>
      <c r="H30" s="1192">
        <v>1805.220461095101</v>
      </c>
      <c r="I30" s="1192"/>
      <c r="J30" s="1192">
        <v>6130</v>
      </c>
      <c r="K30" s="1192">
        <v>1450.3662316476345</v>
      </c>
    </row>
    <row r="31" spans="1:11" ht="12" customHeight="1" outlineLevel="1">
      <c r="A31" s="1240"/>
      <c r="B31" s="1192"/>
      <c r="C31" s="1242" t="s">
        <v>1313</v>
      </c>
      <c r="F31" s="1192"/>
      <c r="G31" s="1192">
        <v>2</v>
      </c>
      <c r="H31" s="1192">
        <v>1482</v>
      </c>
      <c r="I31" s="1192"/>
      <c r="J31" s="1192">
        <v>50</v>
      </c>
      <c r="K31" s="1192">
        <v>1151.4000000000001</v>
      </c>
    </row>
    <row r="32" spans="1:11" ht="12" customHeight="1" outlineLevel="1">
      <c r="A32" s="1192"/>
      <c r="B32" s="1242" t="s">
        <v>1314</v>
      </c>
      <c r="C32" s="1192"/>
      <c r="D32" s="1192">
        <v>3389</v>
      </c>
      <c r="E32" s="1192">
        <v>787.35526704042491</v>
      </c>
      <c r="F32" s="1192"/>
      <c r="G32" s="1192"/>
      <c r="H32" s="1192"/>
      <c r="I32" s="1192"/>
      <c r="J32" s="1192"/>
      <c r="K32" s="1192"/>
    </row>
    <row r="33" spans="1:11" ht="12" customHeight="1" outlineLevel="1">
      <c r="A33" s="1240"/>
      <c r="B33" s="1192" t="s">
        <v>1315</v>
      </c>
      <c r="C33" s="1242"/>
      <c r="D33" s="1192">
        <v>1</v>
      </c>
      <c r="E33" s="1192">
        <v>2055</v>
      </c>
      <c r="F33" s="1192"/>
      <c r="G33" s="1192"/>
      <c r="H33" s="1192"/>
      <c r="I33" s="1192"/>
      <c r="J33" s="1192"/>
      <c r="K33" s="1192"/>
    </row>
    <row r="34" spans="1:11" ht="12" customHeight="1" outlineLevel="1">
      <c r="A34" s="1240"/>
      <c r="B34" s="1192" t="s">
        <v>1316</v>
      </c>
      <c r="C34" s="1242"/>
      <c r="F34" s="1192"/>
      <c r="G34" s="1192">
        <v>2</v>
      </c>
      <c r="H34" s="1192">
        <v>939.5</v>
      </c>
      <c r="I34" s="1192"/>
      <c r="J34" s="1192">
        <v>17</v>
      </c>
      <c r="K34" s="1192">
        <v>1605.4705882352941</v>
      </c>
    </row>
    <row r="35" spans="1:11" ht="12" customHeight="1" outlineLevel="1">
      <c r="A35" s="1244"/>
      <c r="B35" s="1245" t="s">
        <v>1317</v>
      </c>
      <c r="C35" s="1245"/>
      <c r="D35" s="1246"/>
      <c r="E35" s="1246"/>
      <c r="F35" s="1246"/>
      <c r="G35" s="1246"/>
      <c r="H35" s="1246"/>
      <c r="I35" s="1246"/>
      <c r="J35" s="1246">
        <v>1</v>
      </c>
      <c r="K35" s="1246">
        <v>1457</v>
      </c>
    </row>
    <row r="36" spans="1:11" ht="12" customHeight="1" outlineLevel="1">
      <c r="A36" s="1240" t="s">
        <v>119</v>
      </c>
      <c r="B36" s="1093"/>
      <c r="C36" s="1093"/>
      <c r="D36" s="1093"/>
      <c r="E36" s="1093"/>
      <c r="F36" s="1093"/>
      <c r="G36" s="1093"/>
      <c r="H36" s="1093"/>
      <c r="I36" s="1093"/>
      <c r="J36" s="1093"/>
      <c r="K36" s="1093"/>
    </row>
    <row r="37" spans="1:11" ht="12" customHeight="1" outlineLevel="1">
      <c r="A37" s="1240"/>
      <c r="B37" s="1192" t="s">
        <v>1309</v>
      </c>
      <c r="C37" s="1242"/>
      <c r="F37" s="1192"/>
      <c r="G37" s="1192">
        <v>72</v>
      </c>
      <c r="H37" s="1192">
        <v>1980.2083333333333</v>
      </c>
      <c r="I37" s="1192"/>
      <c r="J37" s="1192">
        <v>638</v>
      </c>
      <c r="K37" s="1192">
        <v>967.41692789968647</v>
      </c>
    </row>
    <row r="38" spans="1:11" ht="12" customHeight="1" outlineLevel="1">
      <c r="A38" s="1240"/>
      <c r="B38" s="1192" t="s">
        <v>1310</v>
      </c>
      <c r="C38" s="1242"/>
      <c r="F38" s="1192"/>
      <c r="G38" s="1192"/>
      <c r="H38" s="1192"/>
      <c r="I38" s="1192"/>
      <c r="J38" s="1192">
        <v>86</v>
      </c>
      <c r="K38" s="1192">
        <v>1596.546511627907</v>
      </c>
    </row>
    <row r="39" spans="1:11" ht="12" customHeight="1" outlineLevel="1">
      <c r="A39" s="1240"/>
      <c r="B39" s="1192" t="s">
        <v>1311</v>
      </c>
      <c r="C39" s="1242"/>
      <c r="F39" s="1192"/>
      <c r="G39" s="1192"/>
      <c r="H39" s="1192"/>
      <c r="I39" s="1192"/>
      <c r="J39" s="1192"/>
      <c r="K39" s="1192"/>
    </row>
    <row r="40" spans="1:11" ht="12" customHeight="1" outlineLevel="1">
      <c r="A40" s="1240"/>
      <c r="B40" s="1192"/>
      <c r="C40" s="1242" t="s">
        <v>1312</v>
      </c>
      <c r="F40" s="1192"/>
      <c r="G40" s="1192">
        <v>521</v>
      </c>
      <c r="H40" s="1192">
        <v>1506.257197696737</v>
      </c>
      <c r="I40" s="1192"/>
      <c r="J40" s="1192">
        <v>4769</v>
      </c>
      <c r="K40" s="1192">
        <v>1222.8578318305724</v>
      </c>
    </row>
    <row r="41" spans="1:11" ht="12" customHeight="1" outlineLevel="1">
      <c r="A41" s="1240"/>
      <c r="B41" s="1192"/>
      <c r="C41" s="1242" t="s">
        <v>1313</v>
      </c>
      <c r="F41" s="1192"/>
      <c r="G41" s="1192">
        <v>0</v>
      </c>
      <c r="H41" s="1192">
        <v>0</v>
      </c>
      <c r="I41" s="1192"/>
      <c r="J41" s="1192">
        <v>30</v>
      </c>
      <c r="K41" s="1192">
        <v>1155.7</v>
      </c>
    </row>
    <row r="42" spans="1:11" ht="12" customHeight="1" outlineLevel="1">
      <c r="A42" s="1192"/>
      <c r="B42" s="1242" t="s">
        <v>1314</v>
      </c>
      <c r="C42" s="1192"/>
      <c r="D42" s="1192">
        <v>5088</v>
      </c>
      <c r="E42" s="1192">
        <v>670.21521226415098</v>
      </c>
      <c r="F42" s="1192"/>
      <c r="G42" s="1192"/>
      <c r="H42" s="1192"/>
      <c r="I42" s="1192"/>
      <c r="J42" s="1192"/>
      <c r="K42" s="1192"/>
    </row>
    <row r="43" spans="1:11" ht="12" customHeight="1" outlineLevel="1">
      <c r="A43" s="1240"/>
      <c r="B43" s="1192" t="s">
        <v>1315</v>
      </c>
      <c r="C43" s="1242"/>
      <c r="D43" s="1192">
        <v>2</v>
      </c>
      <c r="E43" s="1192">
        <v>3095.5</v>
      </c>
      <c r="F43" s="1192"/>
      <c r="G43" s="1192"/>
      <c r="H43" s="1192"/>
      <c r="I43" s="1192"/>
      <c r="J43" s="1192"/>
      <c r="K43" s="1192"/>
    </row>
    <row r="44" spans="1:11" ht="12" customHeight="1" outlineLevel="1">
      <c r="A44" s="1240"/>
      <c r="B44" s="1192" t="s">
        <v>1316</v>
      </c>
      <c r="C44" s="1242"/>
      <c r="F44" s="1192"/>
      <c r="G44" s="1192">
        <v>0</v>
      </c>
      <c r="H44" s="1192">
        <v>0</v>
      </c>
      <c r="I44" s="1192"/>
      <c r="J44" s="1192">
        <v>3</v>
      </c>
      <c r="K44" s="1192">
        <v>1299.6666666666667</v>
      </c>
    </row>
    <row r="45" spans="1:11" ht="12" customHeight="1" outlineLevel="1">
      <c r="A45" s="1244"/>
      <c r="B45" s="1245" t="s">
        <v>1317</v>
      </c>
      <c r="C45" s="1245"/>
      <c r="D45" s="1246"/>
      <c r="E45" s="1246"/>
      <c r="F45" s="1246"/>
      <c r="G45" s="1246"/>
      <c r="H45" s="1246"/>
      <c r="I45" s="1246"/>
      <c r="J45" s="1246">
        <v>0</v>
      </c>
      <c r="K45" s="1246">
        <v>0</v>
      </c>
    </row>
    <row r="46" spans="1:11" ht="12" customHeight="1">
      <c r="A46" s="1240" t="s">
        <v>120</v>
      </c>
      <c r="B46" s="1093"/>
      <c r="C46" s="1093"/>
      <c r="D46" s="1093"/>
      <c r="E46" s="1093"/>
      <c r="F46" s="1093"/>
      <c r="G46" s="1093"/>
      <c r="H46" s="1093"/>
      <c r="I46" s="1093"/>
      <c r="J46" s="1093"/>
      <c r="K46" s="1093"/>
    </row>
    <row r="47" spans="1:11" ht="12" customHeight="1">
      <c r="A47" s="1240"/>
      <c r="B47" s="1192" t="s">
        <v>1309</v>
      </c>
      <c r="C47" s="1242"/>
      <c r="F47" s="1192"/>
      <c r="G47" s="1192">
        <v>298</v>
      </c>
      <c r="H47" s="1192">
        <v>2214.2248322147652</v>
      </c>
      <c r="I47" s="1192"/>
      <c r="J47" s="1192">
        <v>3150</v>
      </c>
      <c r="K47" s="1192">
        <v>980.91968253968253</v>
      </c>
    </row>
    <row r="48" spans="1:11" ht="12" customHeight="1">
      <c r="A48" s="1240"/>
      <c r="B48" s="1192" t="s">
        <v>1310</v>
      </c>
      <c r="C48" s="1242"/>
      <c r="F48" s="1192"/>
      <c r="G48" s="1192"/>
      <c r="H48" s="1192"/>
      <c r="I48" s="1192"/>
      <c r="J48" s="1192">
        <v>435</v>
      </c>
      <c r="K48" s="1192">
        <v>1747.5310344827585</v>
      </c>
    </row>
    <row r="49" spans="1:11" ht="12" customHeight="1">
      <c r="A49" s="1240"/>
      <c r="B49" s="1192" t="s">
        <v>1311</v>
      </c>
      <c r="C49" s="1242"/>
      <c r="D49" s="1192"/>
      <c r="F49" s="1192"/>
      <c r="G49" s="1192"/>
      <c r="H49" s="1192"/>
      <c r="I49" s="1192"/>
      <c r="J49" s="1192"/>
      <c r="K49" s="1192"/>
    </row>
    <row r="50" spans="1:11" ht="12" customHeight="1">
      <c r="A50" s="1240"/>
      <c r="B50" s="1192"/>
      <c r="C50" s="1242" t="s">
        <v>1312</v>
      </c>
      <c r="F50" s="1192"/>
      <c r="G50" s="1192">
        <v>2330</v>
      </c>
      <c r="H50" s="1192">
        <v>1746.0768240343348</v>
      </c>
      <c r="I50" s="1192"/>
      <c r="J50" s="1192">
        <v>20190</v>
      </c>
      <c r="K50" s="1192">
        <v>1371.7841010401189</v>
      </c>
    </row>
    <row r="51" spans="1:11" ht="12" customHeight="1">
      <c r="A51" s="1240"/>
      <c r="B51" s="1192"/>
      <c r="C51" s="1242" t="s">
        <v>1313</v>
      </c>
      <c r="F51" s="1192"/>
      <c r="G51" s="1192">
        <v>6</v>
      </c>
      <c r="H51" s="1192">
        <v>1022.6666666666666</v>
      </c>
      <c r="I51" s="1192"/>
      <c r="J51" s="1192">
        <v>236</v>
      </c>
      <c r="K51" s="1192">
        <v>957.81355932203394</v>
      </c>
    </row>
    <row r="52" spans="1:11" ht="12" customHeight="1">
      <c r="A52" s="1192"/>
      <c r="B52" s="1242" t="s">
        <v>1314</v>
      </c>
      <c r="C52" s="1192"/>
      <c r="D52" s="1192">
        <v>14960</v>
      </c>
      <c r="E52" s="1192">
        <v>719.95240641711234</v>
      </c>
      <c r="F52" s="1192"/>
      <c r="G52" s="1192"/>
      <c r="H52" s="1192"/>
      <c r="I52" s="1192"/>
      <c r="J52" s="1192"/>
      <c r="K52" s="1192"/>
    </row>
    <row r="53" spans="1:11" ht="12" customHeight="1">
      <c r="A53" s="1240"/>
      <c r="B53" s="1192" t="s">
        <v>1315</v>
      </c>
      <c r="C53" s="1242"/>
      <c r="D53" s="1192">
        <v>7</v>
      </c>
      <c r="E53" s="1192">
        <v>2725.5714285714284</v>
      </c>
      <c r="F53" s="1192"/>
      <c r="G53" s="1192"/>
      <c r="H53" s="1192"/>
      <c r="I53" s="1192"/>
      <c r="J53" s="1192"/>
      <c r="K53" s="1192"/>
    </row>
    <row r="54" spans="1:11" ht="12" customHeight="1">
      <c r="A54" s="1240"/>
      <c r="B54" s="1192" t="s">
        <v>1316</v>
      </c>
      <c r="C54" s="1242"/>
      <c r="F54" s="1192"/>
      <c r="G54" s="1192">
        <v>6</v>
      </c>
      <c r="H54" s="1192">
        <v>989.66666666666663</v>
      </c>
      <c r="I54" s="1192"/>
      <c r="J54" s="1192">
        <v>25</v>
      </c>
      <c r="K54" s="1192">
        <v>1949.68</v>
      </c>
    </row>
    <row r="55" spans="1:11" ht="12" customHeight="1" thickBot="1">
      <c r="A55" s="1247"/>
      <c r="B55" s="1248" t="s">
        <v>1317</v>
      </c>
      <c r="C55" s="1248"/>
      <c r="D55" s="1249"/>
      <c r="E55" s="1249"/>
      <c r="F55" s="1249"/>
      <c r="G55" s="1249"/>
      <c r="H55" s="1249"/>
      <c r="I55" s="1249"/>
      <c r="J55" s="1192">
        <v>1</v>
      </c>
      <c r="K55" s="1249">
        <v>1457</v>
      </c>
    </row>
    <row r="56" spans="1:11" ht="13.8">
      <c r="A56" s="1250" t="s">
        <v>205</v>
      </c>
      <c r="B56" s="1192"/>
      <c r="C56" s="1242"/>
      <c r="D56" s="1242"/>
      <c r="E56" s="1242"/>
      <c r="F56" s="1242"/>
      <c r="G56" s="1242"/>
      <c r="H56" s="1242"/>
      <c r="I56" s="1242"/>
      <c r="J56" s="1251"/>
      <c r="K56" s="1242"/>
    </row>
    <row r="57" spans="1:11" ht="27.75" customHeight="1">
      <c r="A57" s="1915" t="s">
        <v>1318</v>
      </c>
      <c r="B57" s="1915"/>
      <c r="C57" s="1915"/>
      <c r="D57" s="1915"/>
      <c r="E57" s="1915"/>
      <c r="F57" s="1915"/>
      <c r="G57" s="1915"/>
      <c r="H57" s="1915"/>
      <c r="I57" s="1915"/>
      <c r="J57" s="1915"/>
      <c r="K57" s="1915"/>
    </row>
    <row r="58" spans="1:11" ht="27" customHeight="1">
      <c r="A58" s="1915" t="s">
        <v>1319</v>
      </c>
      <c r="B58" s="1916"/>
      <c r="C58" s="1916"/>
      <c r="D58" s="1916"/>
      <c r="E58" s="1916"/>
      <c r="F58" s="1916"/>
      <c r="G58" s="1916"/>
      <c r="H58" s="1916"/>
      <c r="I58" s="1916"/>
      <c r="J58" s="1916"/>
      <c r="K58" s="1916"/>
    </row>
    <row r="59" spans="1:11" ht="13.5" customHeight="1">
      <c r="A59" s="1915" t="s">
        <v>1320</v>
      </c>
      <c r="B59" s="1915"/>
      <c r="C59" s="1915"/>
      <c r="D59" s="1915"/>
      <c r="E59" s="1915"/>
      <c r="F59" s="1915"/>
      <c r="G59" s="1915"/>
      <c r="H59" s="1915"/>
      <c r="I59" s="1915"/>
      <c r="J59" s="1915"/>
      <c r="K59" s="1915"/>
    </row>
    <row r="60" spans="1:11" ht="26.25" customHeight="1">
      <c r="A60" s="1915" t="s">
        <v>1321</v>
      </c>
      <c r="B60" s="1915"/>
      <c r="C60" s="1915"/>
      <c r="D60" s="1915"/>
      <c r="E60" s="1915"/>
      <c r="F60" s="1915"/>
      <c r="G60" s="1915"/>
      <c r="H60" s="1915"/>
      <c r="I60" s="1915"/>
      <c r="J60" s="1915"/>
      <c r="K60" s="1915"/>
    </row>
    <row r="61" spans="1:11" ht="13.5" customHeight="1">
      <c r="A61" s="661" t="s">
        <v>1322</v>
      </c>
      <c r="B61" s="1252"/>
      <c r="C61" s="1252"/>
      <c r="D61" s="1252"/>
      <c r="E61" s="1252"/>
      <c r="F61" s="1252"/>
      <c r="G61" s="1252"/>
      <c r="H61" s="1252"/>
      <c r="I61" s="1252"/>
      <c r="J61" s="1252"/>
      <c r="K61" s="1252"/>
    </row>
    <row r="62" spans="1:11" s="1253" customFormat="1" ht="27.75" customHeight="1">
      <c r="A62" s="1915" t="s">
        <v>1323</v>
      </c>
      <c r="B62" s="1916"/>
      <c r="C62" s="1916"/>
      <c r="D62" s="1916"/>
      <c r="E62" s="1916"/>
      <c r="F62" s="1916"/>
      <c r="G62" s="1916"/>
      <c r="H62" s="1916"/>
      <c r="I62" s="1916"/>
      <c r="J62" s="1916"/>
      <c r="K62" s="1916"/>
    </row>
    <row r="63" spans="1:11" s="1253" customFormat="1" ht="42" customHeight="1">
      <c r="A63" s="1915" t="s">
        <v>1324</v>
      </c>
      <c r="B63" s="1916"/>
      <c r="C63" s="1916"/>
      <c r="D63" s="1916"/>
      <c r="E63" s="1916"/>
      <c r="F63" s="1916"/>
      <c r="G63" s="1916"/>
      <c r="H63" s="1916"/>
      <c r="I63" s="1916"/>
      <c r="J63" s="1916"/>
      <c r="K63" s="1916"/>
    </row>
    <row r="64" spans="1:11" ht="12.75" customHeight="1">
      <c r="A64" s="661" t="s">
        <v>1325</v>
      </c>
      <c r="B64" s="661"/>
      <c r="C64" s="661"/>
      <c r="D64" s="661"/>
      <c r="E64" s="661"/>
      <c r="F64" s="661"/>
      <c r="G64" s="661"/>
      <c r="H64" s="661"/>
      <c r="I64" s="661"/>
      <c r="J64" s="661"/>
      <c r="K64" s="661"/>
    </row>
    <row r="65" spans="1:26" s="403" customFormat="1" ht="13.8">
      <c r="A65" s="661" t="s">
        <v>1326</v>
      </c>
      <c r="B65" s="661"/>
      <c r="C65" s="661"/>
      <c r="D65" s="661"/>
      <c r="E65" s="661"/>
      <c r="F65" s="661"/>
      <c r="G65" s="661"/>
      <c r="H65" s="661"/>
      <c r="I65" s="661"/>
      <c r="J65" s="661"/>
      <c r="K65" s="661"/>
      <c r="L65" s="80"/>
      <c r="M65" s="80"/>
      <c r="N65" s="80"/>
      <c r="O65" s="80"/>
      <c r="P65" s="80"/>
      <c r="Q65" s="80"/>
      <c r="R65" s="80"/>
      <c r="S65" s="80"/>
      <c r="T65" s="80"/>
      <c r="U65" s="80"/>
      <c r="V65" s="80"/>
      <c r="W65" s="80"/>
      <c r="X65" s="80"/>
      <c r="Y65" s="80"/>
      <c r="Z65" s="80"/>
    </row>
    <row r="66" spans="1:26" s="403" customFormat="1">
      <c r="A66" s="1095"/>
      <c r="B66" s="80"/>
      <c r="C66" s="80"/>
      <c r="D66" s="1254"/>
      <c r="E66" s="80"/>
      <c r="F66" s="80"/>
      <c r="G66" s="80"/>
      <c r="H66" s="80"/>
      <c r="I66" s="80"/>
      <c r="J66" s="80"/>
      <c r="K66" s="80"/>
      <c r="L66" s="80"/>
      <c r="M66" s="80"/>
      <c r="N66" s="80"/>
      <c r="O66" s="80"/>
      <c r="P66" s="80"/>
      <c r="Q66" s="80"/>
      <c r="R66" s="80"/>
      <c r="S66" s="80"/>
      <c r="T66" s="80"/>
      <c r="U66" s="80"/>
      <c r="V66" s="80"/>
      <c r="W66" s="80"/>
      <c r="X66" s="80"/>
      <c r="Y66" s="80"/>
      <c r="Z66" s="80"/>
    </row>
    <row r="67" spans="1:26" s="403" customFormat="1">
      <c r="A67" s="80"/>
      <c r="B67" s="80"/>
      <c r="C67" s="80"/>
      <c r="D67" s="1254"/>
      <c r="E67" s="80"/>
      <c r="F67" s="80"/>
      <c r="G67" s="80"/>
      <c r="H67" s="80"/>
      <c r="I67" s="80"/>
      <c r="J67" s="80"/>
      <c r="K67" s="80"/>
      <c r="L67" s="80"/>
      <c r="M67" s="80"/>
      <c r="N67" s="80"/>
      <c r="O67" s="80"/>
      <c r="P67" s="80"/>
      <c r="Q67" s="80"/>
      <c r="R67" s="80"/>
      <c r="S67" s="80"/>
      <c r="T67" s="80"/>
      <c r="U67" s="80"/>
      <c r="V67" s="80"/>
      <c r="W67" s="80"/>
      <c r="X67" s="80"/>
      <c r="Y67" s="80"/>
      <c r="Z67" s="80"/>
    </row>
    <row r="70" spans="1:26" s="403" customFormat="1">
      <c r="A70" s="80"/>
      <c r="B70" s="80"/>
      <c r="C70" s="80"/>
      <c r="D70" s="1255"/>
      <c r="E70" s="80"/>
      <c r="F70" s="80"/>
      <c r="G70" s="80"/>
      <c r="H70" s="80"/>
      <c r="I70" s="80"/>
      <c r="J70" s="1255"/>
      <c r="K70" s="80"/>
      <c r="L70" s="80"/>
      <c r="M70" s="80"/>
      <c r="N70" s="80"/>
      <c r="O70" s="80"/>
      <c r="P70" s="80"/>
      <c r="Q70" s="80"/>
      <c r="R70" s="80"/>
      <c r="S70" s="80"/>
      <c r="T70" s="80"/>
      <c r="U70" s="80"/>
      <c r="V70" s="80"/>
      <c r="W70" s="80"/>
      <c r="X70" s="80"/>
      <c r="Y70" s="80"/>
      <c r="Z70" s="80"/>
    </row>
  </sheetData>
  <mergeCells count="6">
    <mergeCell ref="A63:K63"/>
    <mergeCell ref="A57:K57"/>
    <mergeCell ref="A58:K58"/>
    <mergeCell ref="A59:K59"/>
    <mergeCell ref="A60:K60"/>
    <mergeCell ref="A62:K62"/>
  </mergeCells>
  <hyperlinks>
    <hyperlink ref="C1" location="Índice!A1" display="Volver al Índice " xr:uid="{3DF79CAD-3633-4DCC-AAC3-905D0A9A3191}"/>
  </hyperlinks>
  <printOptions horizontalCentered="1" verticalCentered="1"/>
  <pageMargins left="0.74803149606299213" right="0.74803149606299213" top="0.19685039370078741" bottom="0.19685039370078741" header="0" footer="0"/>
  <pageSetup paperSize="9" scale="36" orientation="portrait" r:id="rId1"/>
  <headerFooter alignWithMargins="0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307B8A-3EBA-4D44-98FE-6D7DB3C0AC0F}">
  <sheetPr codeName="Hoja60">
    <pageSetUpPr fitToPage="1"/>
  </sheetPr>
  <dimension ref="A1:T47"/>
  <sheetViews>
    <sheetView showGridLines="0" zoomScaleNormal="100" workbookViewId="0">
      <pane ySplit="5" topLeftCell="A19" activePane="bottomLeft" state="frozen"/>
      <selection activeCell="U2" sqref="U2"/>
      <selection pane="bottomLeft"/>
    </sheetView>
  </sheetViews>
  <sheetFormatPr baseColWidth="10" defaultColWidth="11.44140625" defaultRowHeight="13.2" outlineLevelRow="1"/>
  <cols>
    <col min="1" max="2" width="1.88671875" style="80" customWidth="1"/>
    <col min="3" max="3" width="30.44140625" style="80" customWidth="1"/>
    <col min="4" max="4" width="9.6640625" style="80" customWidth="1"/>
    <col min="5" max="5" width="10.6640625" style="80" customWidth="1"/>
    <col min="6" max="6" width="1.6640625" style="80" customWidth="1"/>
    <col min="7" max="7" width="9.6640625" style="80" customWidth="1"/>
    <col min="8" max="8" width="12.109375" style="80" customWidth="1"/>
    <col min="9" max="256" width="11.44140625" style="80"/>
    <col min="257" max="258" width="1.88671875" style="80" customWidth="1"/>
    <col min="259" max="259" width="30.44140625" style="80" customWidth="1"/>
    <col min="260" max="260" width="9.6640625" style="80" customWidth="1"/>
    <col min="261" max="261" width="10.6640625" style="80" customWidth="1"/>
    <col min="262" max="262" width="1.6640625" style="80" customWidth="1"/>
    <col min="263" max="263" width="9.6640625" style="80" customWidth="1"/>
    <col min="264" max="264" width="12.109375" style="80" customWidth="1"/>
    <col min="265" max="512" width="11.44140625" style="80"/>
    <col min="513" max="514" width="1.88671875" style="80" customWidth="1"/>
    <col min="515" max="515" width="30.44140625" style="80" customWidth="1"/>
    <col min="516" max="516" width="9.6640625" style="80" customWidth="1"/>
    <col min="517" max="517" width="10.6640625" style="80" customWidth="1"/>
    <col min="518" max="518" width="1.6640625" style="80" customWidth="1"/>
    <col min="519" max="519" width="9.6640625" style="80" customWidth="1"/>
    <col min="520" max="520" width="12.109375" style="80" customWidth="1"/>
    <col min="521" max="768" width="11.44140625" style="80"/>
    <col min="769" max="770" width="1.88671875" style="80" customWidth="1"/>
    <col min="771" max="771" width="30.44140625" style="80" customWidth="1"/>
    <col min="772" max="772" width="9.6640625" style="80" customWidth="1"/>
    <col min="773" max="773" width="10.6640625" style="80" customWidth="1"/>
    <col min="774" max="774" width="1.6640625" style="80" customWidth="1"/>
    <col min="775" max="775" width="9.6640625" style="80" customWidth="1"/>
    <col min="776" max="776" width="12.109375" style="80" customWidth="1"/>
    <col min="777" max="1024" width="11.44140625" style="80"/>
    <col min="1025" max="1026" width="1.88671875" style="80" customWidth="1"/>
    <col min="1027" max="1027" width="30.44140625" style="80" customWidth="1"/>
    <col min="1028" max="1028" width="9.6640625" style="80" customWidth="1"/>
    <col min="1029" max="1029" width="10.6640625" style="80" customWidth="1"/>
    <col min="1030" max="1030" width="1.6640625" style="80" customWidth="1"/>
    <col min="1031" max="1031" width="9.6640625" style="80" customWidth="1"/>
    <col min="1032" max="1032" width="12.109375" style="80" customWidth="1"/>
    <col min="1033" max="1280" width="11.44140625" style="80"/>
    <col min="1281" max="1282" width="1.88671875" style="80" customWidth="1"/>
    <col min="1283" max="1283" width="30.44140625" style="80" customWidth="1"/>
    <col min="1284" max="1284" width="9.6640625" style="80" customWidth="1"/>
    <col min="1285" max="1285" width="10.6640625" style="80" customWidth="1"/>
    <col min="1286" max="1286" width="1.6640625" style="80" customWidth="1"/>
    <col min="1287" max="1287" width="9.6640625" style="80" customWidth="1"/>
    <col min="1288" max="1288" width="12.109375" style="80" customWidth="1"/>
    <col min="1289" max="1536" width="11.44140625" style="80"/>
    <col min="1537" max="1538" width="1.88671875" style="80" customWidth="1"/>
    <col min="1539" max="1539" width="30.44140625" style="80" customWidth="1"/>
    <col min="1540" max="1540" width="9.6640625" style="80" customWidth="1"/>
    <col min="1541" max="1541" width="10.6640625" style="80" customWidth="1"/>
    <col min="1542" max="1542" width="1.6640625" style="80" customWidth="1"/>
    <col min="1543" max="1543" width="9.6640625" style="80" customWidth="1"/>
    <col min="1544" max="1544" width="12.109375" style="80" customWidth="1"/>
    <col min="1545" max="1792" width="11.44140625" style="80"/>
    <col min="1793" max="1794" width="1.88671875" style="80" customWidth="1"/>
    <col min="1795" max="1795" width="30.44140625" style="80" customWidth="1"/>
    <col min="1796" max="1796" width="9.6640625" style="80" customWidth="1"/>
    <col min="1797" max="1797" width="10.6640625" style="80" customWidth="1"/>
    <col min="1798" max="1798" width="1.6640625" style="80" customWidth="1"/>
    <col min="1799" max="1799" width="9.6640625" style="80" customWidth="1"/>
    <col min="1800" max="1800" width="12.109375" style="80" customWidth="1"/>
    <col min="1801" max="2048" width="11.44140625" style="80"/>
    <col min="2049" max="2050" width="1.88671875" style="80" customWidth="1"/>
    <col min="2051" max="2051" width="30.44140625" style="80" customWidth="1"/>
    <col min="2052" max="2052" width="9.6640625" style="80" customWidth="1"/>
    <col min="2053" max="2053" width="10.6640625" style="80" customWidth="1"/>
    <col min="2054" max="2054" width="1.6640625" style="80" customWidth="1"/>
    <col min="2055" max="2055" width="9.6640625" style="80" customWidth="1"/>
    <col min="2056" max="2056" width="12.109375" style="80" customWidth="1"/>
    <col min="2057" max="2304" width="11.44140625" style="80"/>
    <col min="2305" max="2306" width="1.88671875" style="80" customWidth="1"/>
    <col min="2307" max="2307" width="30.44140625" style="80" customWidth="1"/>
    <col min="2308" max="2308" width="9.6640625" style="80" customWidth="1"/>
    <col min="2309" max="2309" width="10.6640625" style="80" customWidth="1"/>
    <col min="2310" max="2310" width="1.6640625" style="80" customWidth="1"/>
    <col min="2311" max="2311" width="9.6640625" style="80" customWidth="1"/>
    <col min="2312" max="2312" width="12.109375" style="80" customWidth="1"/>
    <col min="2313" max="2560" width="11.44140625" style="80"/>
    <col min="2561" max="2562" width="1.88671875" style="80" customWidth="1"/>
    <col min="2563" max="2563" width="30.44140625" style="80" customWidth="1"/>
    <col min="2564" max="2564" width="9.6640625" style="80" customWidth="1"/>
    <col min="2565" max="2565" width="10.6640625" style="80" customWidth="1"/>
    <col min="2566" max="2566" width="1.6640625" style="80" customWidth="1"/>
    <col min="2567" max="2567" width="9.6640625" style="80" customWidth="1"/>
    <col min="2568" max="2568" width="12.109375" style="80" customWidth="1"/>
    <col min="2569" max="2816" width="11.44140625" style="80"/>
    <col min="2817" max="2818" width="1.88671875" style="80" customWidth="1"/>
    <col min="2819" max="2819" width="30.44140625" style="80" customWidth="1"/>
    <col min="2820" max="2820" width="9.6640625" style="80" customWidth="1"/>
    <col min="2821" max="2821" width="10.6640625" style="80" customWidth="1"/>
    <col min="2822" max="2822" width="1.6640625" style="80" customWidth="1"/>
    <col min="2823" max="2823" width="9.6640625" style="80" customWidth="1"/>
    <col min="2824" max="2824" width="12.109375" style="80" customWidth="1"/>
    <col min="2825" max="3072" width="11.44140625" style="80"/>
    <col min="3073" max="3074" width="1.88671875" style="80" customWidth="1"/>
    <col min="3075" max="3075" width="30.44140625" style="80" customWidth="1"/>
    <col min="3076" max="3076" width="9.6640625" style="80" customWidth="1"/>
    <col min="3077" max="3077" width="10.6640625" style="80" customWidth="1"/>
    <col min="3078" max="3078" width="1.6640625" style="80" customWidth="1"/>
    <col min="3079" max="3079" width="9.6640625" style="80" customWidth="1"/>
    <col min="3080" max="3080" width="12.109375" style="80" customWidth="1"/>
    <col min="3081" max="3328" width="11.44140625" style="80"/>
    <col min="3329" max="3330" width="1.88671875" style="80" customWidth="1"/>
    <col min="3331" max="3331" width="30.44140625" style="80" customWidth="1"/>
    <col min="3332" max="3332" width="9.6640625" style="80" customWidth="1"/>
    <col min="3333" max="3333" width="10.6640625" style="80" customWidth="1"/>
    <col min="3334" max="3334" width="1.6640625" style="80" customWidth="1"/>
    <col min="3335" max="3335" width="9.6640625" style="80" customWidth="1"/>
    <col min="3336" max="3336" width="12.109375" style="80" customWidth="1"/>
    <col min="3337" max="3584" width="11.44140625" style="80"/>
    <col min="3585" max="3586" width="1.88671875" style="80" customWidth="1"/>
    <col min="3587" max="3587" width="30.44140625" style="80" customWidth="1"/>
    <col min="3588" max="3588" width="9.6640625" style="80" customWidth="1"/>
    <col min="3589" max="3589" width="10.6640625" style="80" customWidth="1"/>
    <col min="3590" max="3590" width="1.6640625" style="80" customWidth="1"/>
    <col min="3591" max="3591" width="9.6640625" style="80" customWidth="1"/>
    <col min="3592" max="3592" width="12.109375" style="80" customWidth="1"/>
    <col min="3593" max="3840" width="11.44140625" style="80"/>
    <col min="3841" max="3842" width="1.88671875" style="80" customWidth="1"/>
    <col min="3843" max="3843" width="30.44140625" style="80" customWidth="1"/>
    <col min="3844" max="3844" width="9.6640625" style="80" customWidth="1"/>
    <col min="3845" max="3845" width="10.6640625" style="80" customWidth="1"/>
    <col min="3846" max="3846" width="1.6640625" style="80" customWidth="1"/>
    <col min="3847" max="3847" width="9.6640625" style="80" customWidth="1"/>
    <col min="3848" max="3848" width="12.109375" style="80" customWidth="1"/>
    <col min="3849" max="4096" width="11.44140625" style="80"/>
    <col min="4097" max="4098" width="1.88671875" style="80" customWidth="1"/>
    <col min="4099" max="4099" width="30.44140625" style="80" customWidth="1"/>
    <col min="4100" max="4100" width="9.6640625" style="80" customWidth="1"/>
    <col min="4101" max="4101" width="10.6640625" style="80" customWidth="1"/>
    <col min="4102" max="4102" width="1.6640625" style="80" customWidth="1"/>
    <col min="4103" max="4103" width="9.6640625" style="80" customWidth="1"/>
    <col min="4104" max="4104" width="12.109375" style="80" customWidth="1"/>
    <col min="4105" max="4352" width="11.44140625" style="80"/>
    <col min="4353" max="4354" width="1.88671875" style="80" customWidth="1"/>
    <col min="4355" max="4355" width="30.44140625" style="80" customWidth="1"/>
    <col min="4356" max="4356" width="9.6640625" style="80" customWidth="1"/>
    <col min="4357" max="4357" width="10.6640625" style="80" customWidth="1"/>
    <col min="4358" max="4358" width="1.6640625" style="80" customWidth="1"/>
    <col min="4359" max="4359" width="9.6640625" style="80" customWidth="1"/>
    <col min="4360" max="4360" width="12.109375" style="80" customWidth="1"/>
    <col min="4361" max="4608" width="11.44140625" style="80"/>
    <col min="4609" max="4610" width="1.88671875" style="80" customWidth="1"/>
    <col min="4611" max="4611" width="30.44140625" style="80" customWidth="1"/>
    <col min="4612" max="4612" width="9.6640625" style="80" customWidth="1"/>
    <col min="4613" max="4613" width="10.6640625" style="80" customWidth="1"/>
    <col min="4614" max="4614" width="1.6640625" style="80" customWidth="1"/>
    <col min="4615" max="4615" width="9.6640625" style="80" customWidth="1"/>
    <col min="4616" max="4616" width="12.109375" style="80" customWidth="1"/>
    <col min="4617" max="4864" width="11.44140625" style="80"/>
    <col min="4865" max="4866" width="1.88671875" style="80" customWidth="1"/>
    <col min="4867" max="4867" width="30.44140625" style="80" customWidth="1"/>
    <col min="4868" max="4868" width="9.6640625" style="80" customWidth="1"/>
    <col min="4869" max="4869" width="10.6640625" style="80" customWidth="1"/>
    <col min="4870" max="4870" width="1.6640625" style="80" customWidth="1"/>
    <col min="4871" max="4871" width="9.6640625" style="80" customWidth="1"/>
    <col min="4872" max="4872" width="12.109375" style="80" customWidth="1"/>
    <col min="4873" max="5120" width="11.44140625" style="80"/>
    <col min="5121" max="5122" width="1.88671875" style="80" customWidth="1"/>
    <col min="5123" max="5123" width="30.44140625" style="80" customWidth="1"/>
    <col min="5124" max="5124" width="9.6640625" style="80" customWidth="1"/>
    <col min="5125" max="5125" width="10.6640625" style="80" customWidth="1"/>
    <col min="5126" max="5126" width="1.6640625" style="80" customWidth="1"/>
    <col min="5127" max="5127" width="9.6640625" style="80" customWidth="1"/>
    <col min="5128" max="5128" width="12.109375" style="80" customWidth="1"/>
    <col min="5129" max="5376" width="11.44140625" style="80"/>
    <col min="5377" max="5378" width="1.88671875" style="80" customWidth="1"/>
    <col min="5379" max="5379" width="30.44140625" style="80" customWidth="1"/>
    <col min="5380" max="5380" width="9.6640625" style="80" customWidth="1"/>
    <col min="5381" max="5381" width="10.6640625" style="80" customWidth="1"/>
    <col min="5382" max="5382" width="1.6640625" style="80" customWidth="1"/>
    <col min="5383" max="5383" width="9.6640625" style="80" customWidth="1"/>
    <col min="5384" max="5384" width="12.109375" style="80" customWidth="1"/>
    <col min="5385" max="5632" width="11.44140625" style="80"/>
    <col min="5633" max="5634" width="1.88671875" style="80" customWidth="1"/>
    <col min="5635" max="5635" width="30.44140625" style="80" customWidth="1"/>
    <col min="5636" max="5636" width="9.6640625" style="80" customWidth="1"/>
    <col min="5637" max="5637" width="10.6640625" style="80" customWidth="1"/>
    <col min="5638" max="5638" width="1.6640625" style="80" customWidth="1"/>
    <col min="5639" max="5639" width="9.6640625" style="80" customWidth="1"/>
    <col min="5640" max="5640" width="12.109375" style="80" customWidth="1"/>
    <col min="5641" max="5888" width="11.44140625" style="80"/>
    <col min="5889" max="5890" width="1.88671875" style="80" customWidth="1"/>
    <col min="5891" max="5891" width="30.44140625" style="80" customWidth="1"/>
    <col min="5892" max="5892" width="9.6640625" style="80" customWidth="1"/>
    <col min="5893" max="5893" width="10.6640625" style="80" customWidth="1"/>
    <col min="5894" max="5894" width="1.6640625" style="80" customWidth="1"/>
    <col min="5895" max="5895" width="9.6640625" style="80" customWidth="1"/>
    <col min="5896" max="5896" width="12.109375" style="80" customWidth="1"/>
    <col min="5897" max="6144" width="11.44140625" style="80"/>
    <col min="6145" max="6146" width="1.88671875" style="80" customWidth="1"/>
    <col min="6147" max="6147" width="30.44140625" style="80" customWidth="1"/>
    <col min="6148" max="6148" width="9.6640625" style="80" customWidth="1"/>
    <col min="6149" max="6149" width="10.6640625" style="80" customWidth="1"/>
    <col min="6150" max="6150" width="1.6640625" style="80" customWidth="1"/>
    <col min="6151" max="6151" width="9.6640625" style="80" customWidth="1"/>
    <col min="6152" max="6152" width="12.109375" style="80" customWidth="1"/>
    <col min="6153" max="6400" width="11.44140625" style="80"/>
    <col min="6401" max="6402" width="1.88671875" style="80" customWidth="1"/>
    <col min="6403" max="6403" width="30.44140625" style="80" customWidth="1"/>
    <col min="6404" max="6404" width="9.6640625" style="80" customWidth="1"/>
    <col min="6405" max="6405" width="10.6640625" style="80" customWidth="1"/>
    <col min="6406" max="6406" width="1.6640625" style="80" customWidth="1"/>
    <col min="6407" max="6407" width="9.6640625" style="80" customWidth="1"/>
    <col min="6408" max="6408" width="12.109375" style="80" customWidth="1"/>
    <col min="6409" max="6656" width="11.44140625" style="80"/>
    <col min="6657" max="6658" width="1.88671875" style="80" customWidth="1"/>
    <col min="6659" max="6659" width="30.44140625" style="80" customWidth="1"/>
    <col min="6660" max="6660" width="9.6640625" style="80" customWidth="1"/>
    <col min="6661" max="6661" width="10.6640625" style="80" customWidth="1"/>
    <col min="6662" max="6662" width="1.6640625" style="80" customWidth="1"/>
    <col min="6663" max="6663" width="9.6640625" style="80" customWidth="1"/>
    <col min="6664" max="6664" width="12.109375" style="80" customWidth="1"/>
    <col min="6665" max="6912" width="11.44140625" style="80"/>
    <col min="6913" max="6914" width="1.88671875" style="80" customWidth="1"/>
    <col min="6915" max="6915" width="30.44140625" style="80" customWidth="1"/>
    <col min="6916" max="6916" width="9.6640625" style="80" customWidth="1"/>
    <col min="6917" max="6917" width="10.6640625" style="80" customWidth="1"/>
    <col min="6918" max="6918" width="1.6640625" style="80" customWidth="1"/>
    <col min="6919" max="6919" width="9.6640625" style="80" customWidth="1"/>
    <col min="6920" max="6920" width="12.109375" style="80" customWidth="1"/>
    <col min="6921" max="7168" width="11.44140625" style="80"/>
    <col min="7169" max="7170" width="1.88671875" style="80" customWidth="1"/>
    <col min="7171" max="7171" width="30.44140625" style="80" customWidth="1"/>
    <col min="7172" max="7172" width="9.6640625" style="80" customWidth="1"/>
    <col min="7173" max="7173" width="10.6640625" style="80" customWidth="1"/>
    <col min="7174" max="7174" width="1.6640625" style="80" customWidth="1"/>
    <col min="7175" max="7175" width="9.6640625" style="80" customWidth="1"/>
    <col min="7176" max="7176" width="12.109375" style="80" customWidth="1"/>
    <col min="7177" max="7424" width="11.44140625" style="80"/>
    <col min="7425" max="7426" width="1.88671875" style="80" customWidth="1"/>
    <col min="7427" max="7427" width="30.44140625" style="80" customWidth="1"/>
    <col min="7428" max="7428" width="9.6640625" style="80" customWidth="1"/>
    <col min="7429" max="7429" width="10.6640625" style="80" customWidth="1"/>
    <col min="7430" max="7430" width="1.6640625" style="80" customWidth="1"/>
    <col min="7431" max="7431" width="9.6640625" style="80" customWidth="1"/>
    <col min="7432" max="7432" width="12.109375" style="80" customWidth="1"/>
    <col min="7433" max="7680" width="11.44140625" style="80"/>
    <col min="7681" max="7682" width="1.88671875" style="80" customWidth="1"/>
    <col min="7683" max="7683" width="30.44140625" style="80" customWidth="1"/>
    <col min="7684" max="7684" width="9.6640625" style="80" customWidth="1"/>
    <col min="7685" max="7685" width="10.6640625" style="80" customWidth="1"/>
    <col min="7686" max="7686" width="1.6640625" style="80" customWidth="1"/>
    <col min="7687" max="7687" width="9.6640625" style="80" customWidth="1"/>
    <col min="7688" max="7688" width="12.109375" style="80" customWidth="1"/>
    <col min="7689" max="7936" width="11.44140625" style="80"/>
    <col min="7937" max="7938" width="1.88671875" style="80" customWidth="1"/>
    <col min="7939" max="7939" width="30.44140625" style="80" customWidth="1"/>
    <col min="7940" max="7940" width="9.6640625" style="80" customWidth="1"/>
    <col min="7941" max="7941" width="10.6640625" style="80" customWidth="1"/>
    <col min="7942" max="7942" width="1.6640625" style="80" customWidth="1"/>
    <col min="7943" max="7943" width="9.6640625" style="80" customWidth="1"/>
    <col min="7944" max="7944" width="12.109375" style="80" customWidth="1"/>
    <col min="7945" max="8192" width="11.44140625" style="80"/>
    <col min="8193" max="8194" width="1.88671875" style="80" customWidth="1"/>
    <col min="8195" max="8195" width="30.44140625" style="80" customWidth="1"/>
    <col min="8196" max="8196" width="9.6640625" style="80" customWidth="1"/>
    <col min="8197" max="8197" width="10.6640625" style="80" customWidth="1"/>
    <col min="8198" max="8198" width="1.6640625" style="80" customWidth="1"/>
    <col min="8199" max="8199" width="9.6640625" style="80" customWidth="1"/>
    <col min="8200" max="8200" width="12.109375" style="80" customWidth="1"/>
    <col min="8201" max="8448" width="11.44140625" style="80"/>
    <col min="8449" max="8450" width="1.88671875" style="80" customWidth="1"/>
    <col min="8451" max="8451" width="30.44140625" style="80" customWidth="1"/>
    <col min="8452" max="8452" width="9.6640625" style="80" customWidth="1"/>
    <col min="8453" max="8453" width="10.6640625" style="80" customWidth="1"/>
    <col min="8454" max="8454" width="1.6640625" style="80" customWidth="1"/>
    <col min="8455" max="8455" width="9.6640625" style="80" customWidth="1"/>
    <col min="8456" max="8456" width="12.109375" style="80" customWidth="1"/>
    <col min="8457" max="8704" width="11.44140625" style="80"/>
    <col min="8705" max="8706" width="1.88671875" style="80" customWidth="1"/>
    <col min="8707" max="8707" width="30.44140625" style="80" customWidth="1"/>
    <col min="8708" max="8708" width="9.6640625" style="80" customWidth="1"/>
    <col min="8709" max="8709" width="10.6640625" style="80" customWidth="1"/>
    <col min="8710" max="8710" width="1.6640625" style="80" customWidth="1"/>
    <col min="8711" max="8711" width="9.6640625" style="80" customWidth="1"/>
    <col min="8712" max="8712" width="12.109375" style="80" customWidth="1"/>
    <col min="8713" max="8960" width="11.44140625" style="80"/>
    <col min="8961" max="8962" width="1.88671875" style="80" customWidth="1"/>
    <col min="8963" max="8963" width="30.44140625" style="80" customWidth="1"/>
    <col min="8964" max="8964" width="9.6640625" style="80" customWidth="1"/>
    <col min="8965" max="8965" width="10.6640625" style="80" customWidth="1"/>
    <col min="8966" max="8966" width="1.6640625" style="80" customWidth="1"/>
    <col min="8967" max="8967" width="9.6640625" style="80" customWidth="1"/>
    <col min="8968" max="8968" width="12.109375" style="80" customWidth="1"/>
    <col min="8969" max="9216" width="11.44140625" style="80"/>
    <col min="9217" max="9218" width="1.88671875" style="80" customWidth="1"/>
    <col min="9219" max="9219" width="30.44140625" style="80" customWidth="1"/>
    <col min="9220" max="9220" width="9.6640625" style="80" customWidth="1"/>
    <col min="9221" max="9221" width="10.6640625" style="80" customWidth="1"/>
    <col min="9222" max="9222" width="1.6640625" style="80" customWidth="1"/>
    <col min="9223" max="9223" width="9.6640625" style="80" customWidth="1"/>
    <col min="9224" max="9224" width="12.109375" style="80" customWidth="1"/>
    <col min="9225" max="9472" width="11.44140625" style="80"/>
    <col min="9473" max="9474" width="1.88671875" style="80" customWidth="1"/>
    <col min="9475" max="9475" width="30.44140625" style="80" customWidth="1"/>
    <col min="9476" max="9476" width="9.6640625" style="80" customWidth="1"/>
    <col min="9477" max="9477" width="10.6640625" style="80" customWidth="1"/>
    <col min="9478" max="9478" width="1.6640625" style="80" customWidth="1"/>
    <col min="9479" max="9479" width="9.6640625" style="80" customWidth="1"/>
    <col min="9480" max="9480" width="12.109375" style="80" customWidth="1"/>
    <col min="9481" max="9728" width="11.44140625" style="80"/>
    <col min="9729" max="9730" width="1.88671875" style="80" customWidth="1"/>
    <col min="9731" max="9731" width="30.44140625" style="80" customWidth="1"/>
    <col min="9732" max="9732" width="9.6640625" style="80" customWidth="1"/>
    <col min="9733" max="9733" width="10.6640625" style="80" customWidth="1"/>
    <col min="9734" max="9734" width="1.6640625" style="80" customWidth="1"/>
    <col min="9735" max="9735" width="9.6640625" style="80" customWidth="1"/>
    <col min="9736" max="9736" width="12.109375" style="80" customWidth="1"/>
    <col min="9737" max="9984" width="11.44140625" style="80"/>
    <col min="9985" max="9986" width="1.88671875" style="80" customWidth="1"/>
    <col min="9987" max="9987" width="30.44140625" style="80" customWidth="1"/>
    <col min="9988" max="9988" width="9.6640625" style="80" customWidth="1"/>
    <col min="9989" max="9989" width="10.6640625" style="80" customWidth="1"/>
    <col min="9990" max="9990" width="1.6640625" style="80" customWidth="1"/>
    <col min="9991" max="9991" width="9.6640625" style="80" customWidth="1"/>
    <col min="9992" max="9992" width="12.109375" style="80" customWidth="1"/>
    <col min="9993" max="10240" width="11.44140625" style="80"/>
    <col min="10241" max="10242" width="1.88671875" style="80" customWidth="1"/>
    <col min="10243" max="10243" width="30.44140625" style="80" customWidth="1"/>
    <col min="10244" max="10244" width="9.6640625" style="80" customWidth="1"/>
    <col min="10245" max="10245" width="10.6640625" style="80" customWidth="1"/>
    <col min="10246" max="10246" width="1.6640625" style="80" customWidth="1"/>
    <col min="10247" max="10247" width="9.6640625" style="80" customWidth="1"/>
    <col min="10248" max="10248" width="12.109375" style="80" customWidth="1"/>
    <col min="10249" max="10496" width="11.44140625" style="80"/>
    <col min="10497" max="10498" width="1.88671875" style="80" customWidth="1"/>
    <col min="10499" max="10499" width="30.44140625" style="80" customWidth="1"/>
    <col min="10500" max="10500" width="9.6640625" style="80" customWidth="1"/>
    <col min="10501" max="10501" width="10.6640625" style="80" customWidth="1"/>
    <col min="10502" max="10502" width="1.6640625" style="80" customWidth="1"/>
    <col min="10503" max="10503" width="9.6640625" style="80" customWidth="1"/>
    <col min="10504" max="10504" width="12.109375" style="80" customWidth="1"/>
    <col min="10505" max="10752" width="11.44140625" style="80"/>
    <col min="10753" max="10754" width="1.88671875" style="80" customWidth="1"/>
    <col min="10755" max="10755" width="30.44140625" style="80" customWidth="1"/>
    <col min="10756" max="10756" width="9.6640625" style="80" customWidth="1"/>
    <col min="10757" max="10757" width="10.6640625" style="80" customWidth="1"/>
    <col min="10758" max="10758" width="1.6640625" style="80" customWidth="1"/>
    <col min="10759" max="10759" width="9.6640625" style="80" customWidth="1"/>
    <col min="10760" max="10760" width="12.109375" style="80" customWidth="1"/>
    <col min="10761" max="11008" width="11.44140625" style="80"/>
    <col min="11009" max="11010" width="1.88671875" style="80" customWidth="1"/>
    <col min="11011" max="11011" width="30.44140625" style="80" customWidth="1"/>
    <col min="11012" max="11012" width="9.6640625" style="80" customWidth="1"/>
    <col min="11013" max="11013" width="10.6640625" style="80" customWidth="1"/>
    <col min="11014" max="11014" width="1.6640625" style="80" customWidth="1"/>
    <col min="11015" max="11015" width="9.6640625" style="80" customWidth="1"/>
    <col min="11016" max="11016" width="12.109375" style="80" customWidth="1"/>
    <col min="11017" max="11264" width="11.44140625" style="80"/>
    <col min="11265" max="11266" width="1.88671875" style="80" customWidth="1"/>
    <col min="11267" max="11267" width="30.44140625" style="80" customWidth="1"/>
    <col min="11268" max="11268" width="9.6640625" style="80" customWidth="1"/>
    <col min="11269" max="11269" width="10.6640625" style="80" customWidth="1"/>
    <col min="11270" max="11270" width="1.6640625" style="80" customWidth="1"/>
    <col min="11271" max="11271" width="9.6640625" style="80" customWidth="1"/>
    <col min="11272" max="11272" width="12.109375" style="80" customWidth="1"/>
    <col min="11273" max="11520" width="11.44140625" style="80"/>
    <col min="11521" max="11522" width="1.88671875" style="80" customWidth="1"/>
    <col min="11523" max="11523" width="30.44140625" style="80" customWidth="1"/>
    <col min="11524" max="11524" width="9.6640625" style="80" customWidth="1"/>
    <col min="11525" max="11525" width="10.6640625" style="80" customWidth="1"/>
    <col min="11526" max="11526" width="1.6640625" style="80" customWidth="1"/>
    <col min="11527" max="11527" width="9.6640625" style="80" customWidth="1"/>
    <col min="11528" max="11528" width="12.109375" style="80" customWidth="1"/>
    <col min="11529" max="11776" width="11.44140625" style="80"/>
    <col min="11777" max="11778" width="1.88671875" style="80" customWidth="1"/>
    <col min="11779" max="11779" width="30.44140625" style="80" customWidth="1"/>
    <col min="11780" max="11780" width="9.6640625" style="80" customWidth="1"/>
    <col min="11781" max="11781" width="10.6640625" style="80" customWidth="1"/>
    <col min="11782" max="11782" width="1.6640625" style="80" customWidth="1"/>
    <col min="11783" max="11783" width="9.6640625" style="80" customWidth="1"/>
    <col min="11784" max="11784" width="12.109375" style="80" customWidth="1"/>
    <col min="11785" max="12032" width="11.44140625" style="80"/>
    <col min="12033" max="12034" width="1.88671875" style="80" customWidth="1"/>
    <col min="12035" max="12035" width="30.44140625" style="80" customWidth="1"/>
    <col min="12036" max="12036" width="9.6640625" style="80" customWidth="1"/>
    <col min="12037" max="12037" width="10.6640625" style="80" customWidth="1"/>
    <col min="12038" max="12038" width="1.6640625" style="80" customWidth="1"/>
    <col min="12039" max="12039" width="9.6640625" style="80" customWidth="1"/>
    <col min="12040" max="12040" width="12.109375" style="80" customWidth="1"/>
    <col min="12041" max="12288" width="11.44140625" style="80"/>
    <col min="12289" max="12290" width="1.88671875" style="80" customWidth="1"/>
    <col min="12291" max="12291" width="30.44140625" style="80" customWidth="1"/>
    <col min="12292" max="12292" width="9.6640625" style="80" customWidth="1"/>
    <col min="12293" max="12293" width="10.6640625" style="80" customWidth="1"/>
    <col min="12294" max="12294" width="1.6640625" style="80" customWidth="1"/>
    <col min="12295" max="12295" width="9.6640625" style="80" customWidth="1"/>
    <col min="12296" max="12296" width="12.109375" style="80" customWidth="1"/>
    <col min="12297" max="12544" width="11.44140625" style="80"/>
    <col min="12545" max="12546" width="1.88671875" style="80" customWidth="1"/>
    <col min="12547" max="12547" width="30.44140625" style="80" customWidth="1"/>
    <col min="12548" max="12548" width="9.6640625" style="80" customWidth="1"/>
    <col min="12549" max="12549" width="10.6640625" style="80" customWidth="1"/>
    <col min="12550" max="12550" width="1.6640625" style="80" customWidth="1"/>
    <col min="12551" max="12551" width="9.6640625" style="80" customWidth="1"/>
    <col min="12552" max="12552" width="12.109375" style="80" customWidth="1"/>
    <col min="12553" max="12800" width="11.44140625" style="80"/>
    <col min="12801" max="12802" width="1.88671875" style="80" customWidth="1"/>
    <col min="12803" max="12803" width="30.44140625" style="80" customWidth="1"/>
    <col min="12804" max="12804" width="9.6640625" style="80" customWidth="1"/>
    <col min="12805" max="12805" width="10.6640625" style="80" customWidth="1"/>
    <col min="12806" max="12806" width="1.6640625" style="80" customWidth="1"/>
    <col min="12807" max="12807" width="9.6640625" style="80" customWidth="1"/>
    <col min="12808" max="12808" width="12.109375" style="80" customWidth="1"/>
    <col min="12809" max="13056" width="11.44140625" style="80"/>
    <col min="13057" max="13058" width="1.88671875" style="80" customWidth="1"/>
    <col min="13059" max="13059" width="30.44140625" style="80" customWidth="1"/>
    <col min="13060" max="13060" width="9.6640625" style="80" customWidth="1"/>
    <col min="13061" max="13061" width="10.6640625" style="80" customWidth="1"/>
    <col min="13062" max="13062" width="1.6640625" style="80" customWidth="1"/>
    <col min="13063" max="13063" width="9.6640625" style="80" customWidth="1"/>
    <col min="13064" max="13064" width="12.109375" style="80" customWidth="1"/>
    <col min="13065" max="13312" width="11.44140625" style="80"/>
    <col min="13313" max="13314" width="1.88671875" style="80" customWidth="1"/>
    <col min="13315" max="13315" width="30.44140625" style="80" customWidth="1"/>
    <col min="13316" max="13316" width="9.6640625" style="80" customWidth="1"/>
    <col min="13317" max="13317" width="10.6640625" style="80" customWidth="1"/>
    <col min="13318" max="13318" width="1.6640625" style="80" customWidth="1"/>
    <col min="13319" max="13319" width="9.6640625" style="80" customWidth="1"/>
    <col min="13320" max="13320" width="12.109375" style="80" customWidth="1"/>
    <col min="13321" max="13568" width="11.44140625" style="80"/>
    <col min="13569" max="13570" width="1.88671875" style="80" customWidth="1"/>
    <col min="13571" max="13571" width="30.44140625" style="80" customWidth="1"/>
    <col min="13572" max="13572" width="9.6640625" style="80" customWidth="1"/>
    <col min="13573" max="13573" width="10.6640625" style="80" customWidth="1"/>
    <col min="13574" max="13574" width="1.6640625" style="80" customWidth="1"/>
    <col min="13575" max="13575" width="9.6640625" style="80" customWidth="1"/>
    <col min="13576" max="13576" width="12.109375" style="80" customWidth="1"/>
    <col min="13577" max="13824" width="11.44140625" style="80"/>
    <col min="13825" max="13826" width="1.88671875" style="80" customWidth="1"/>
    <col min="13827" max="13827" width="30.44140625" style="80" customWidth="1"/>
    <col min="13828" max="13828" width="9.6640625" style="80" customWidth="1"/>
    <col min="13829" max="13829" width="10.6640625" style="80" customWidth="1"/>
    <col min="13830" max="13830" width="1.6640625" style="80" customWidth="1"/>
    <col min="13831" max="13831" width="9.6640625" style="80" customWidth="1"/>
    <col min="13832" max="13832" width="12.109375" style="80" customWidth="1"/>
    <col min="13833" max="14080" width="11.44140625" style="80"/>
    <col min="14081" max="14082" width="1.88671875" style="80" customWidth="1"/>
    <col min="14083" max="14083" width="30.44140625" style="80" customWidth="1"/>
    <col min="14084" max="14084" width="9.6640625" style="80" customWidth="1"/>
    <col min="14085" max="14085" width="10.6640625" style="80" customWidth="1"/>
    <col min="14086" max="14086" width="1.6640625" style="80" customWidth="1"/>
    <col min="14087" max="14087" width="9.6640625" style="80" customWidth="1"/>
    <col min="14088" max="14088" width="12.109375" style="80" customWidth="1"/>
    <col min="14089" max="14336" width="11.44140625" style="80"/>
    <col min="14337" max="14338" width="1.88671875" style="80" customWidth="1"/>
    <col min="14339" max="14339" width="30.44140625" style="80" customWidth="1"/>
    <col min="14340" max="14340" width="9.6640625" style="80" customWidth="1"/>
    <col min="14341" max="14341" width="10.6640625" style="80" customWidth="1"/>
    <col min="14342" max="14342" width="1.6640625" style="80" customWidth="1"/>
    <col min="14343" max="14343" width="9.6640625" style="80" customWidth="1"/>
    <col min="14344" max="14344" width="12.109375" style="80" customWidth="1"/>
    <col min="14345" max="14592" width="11.44140625" style="80"/>
    <col min="14593" max="14594" width="1.88671875" style="80" customWidth="1"/>
    <col min="14595" max="14595" width="30.44140625" style="80" customWidth="1"/>
    <col min="14596" max="14596" width="9.6640625" style="80" customWidth="1"/>
    <col min="14597" max="14597" width="10.6640625" style="80" customWidth="1"/>
    <col min="14598" max="14598" width="1.6640625" style="80" customWidth="1"/>
    <col min="14599" max="14599" width="9.6640625" style="80" customWidth="1"/>
    <col min="14600" max="14600" width="12.109375" style="80" customWidth="1"/>
    <col min="14601" max="14848" width="11.44140625" style="80"/>
    <col min="14849" max="14850" width="1.88671875" style="80" customWidth="1"/>
    <col min="14851" max="14851" width="30.44140625" style="80" customWidth="1"/>
    <col min="14852" max="14852" width="9.6640625" style="80" customWidth="1"/>
    <col min="14853" max="14853" width="10.6640625" style="80" customWidth="1"/>
    <col min="14854" max="14854" width="1.6640625" style="80" customWidth="1"/>
    <col min="14855" max="14855" width="9.6640625" style="80" customWidth="1"/>
    <col min="14856" max="14856" width="12.109375" style="80" customWidth="1"/>
    <col min="14857" max="15104" width="11.44140625" style="80"/>
    <col min="15105" max="15106" width="1.88671875" style="80" customWidth="1"/>
    <col min="15107" max="15107" width="30.44140625" style="80" customWidth="1"/>
    <col min="15108" max="15108" width="9.6640625" style="80" customWidth="1"/>
    <col min="15109" max="15109" width="10.6640625" style="80" customWidth="1"/>
    <col min="15110" max="15110" width="1.6640625" style="80" customWidth="1"/>
    <col min="15111" max="15111" width="9.6640625" style="80" customWidth="1"/>
    <col min="15112" max="15112" width="12.109375" style="80" customWidth="1"/>
    <col min="15113" max="15360" width="11.44140625" style="80"/>
    <col min="15361" max="15362" width="1.88671875" style="80" customWidth="1"/>
    <col min="15363" max="15363" width="30.44140625" style="80" customWidth="1"/>
    <col min="15364" max="15364" width="9.6640625" style="80" customWidth="1"/>
    <col min="15365" max="15365" width="10.6640625" style="80" customWidth="1"/>
    <col min="15366" max="15366" width="1.6640625" style="80" customWidth="1"/>
    <col min="15367" max="15367" width="9.6640625" style="80" customWidth="1"/>
    <col min="15368" max="15368" width="12.109375" style="80" customWidth="1"/>
    <col min="15369" max="15616" width="11.44140625" style="80"/>
    <col min="15617" max="15618" width="1.88671875" style="80" customWidth="1"/>
    <col min="15619" max="15619" width="30.44140625" style="80" customWidth="1"/>
    <col min="15620" max="15620" width="9.6640625" style="80" customWidth="1"/>
    <col min="15621" max="15621" width="10.6640625" style="80" customWidth="1"/>
    <col min="15622" max="15622" width="1.6640625" style="80" customWidth="1"/>
    <col min="15623" max="15623" width="9.6640625" style="80" customWidth="1"/>
    <col min="15624" max="15624" width="12.109375" style="80" customWidth="1"/>
    <col min="15625" max="15872" width="11.44140625" style="80"/>
    <col min="15873" max="15874" width="1.88671875" style="80" customWidth="1"/>
    <col min="15875" max="15875" width="30.44140625" style="80" customWidth="1"/>
    <col min="15876" max="15876" width="9.6640625" style="80" customWidth="1"/>
    <col min="15877" max="15877" width="10.6640625" style="80" customWidth="1"/>
    <col min="15878" max="15878" width="1.6640625" style="80" customWidth="1"/>
    <col min="15879" max="15879" width="9.6640625" style="80" customWidth="1"/>
    <col min="15880" max="15880" width="12.109375" style="80" customWidth="1"/>
    <col min="15881" max="16128" width="11.44140625" style="80"/>
    <col min="16129" max="16130" width="1.88671875" style="80" customWidth="1"/>
    <col min="16131" max="16131" width="30.44140625" style="80" customWidth="1"/>
    <col min="16132" max="16132" width="9.6640625" style="80" customWidth="1"/>
    <col min="16133" max="16133" width="10.6640625" style="80" customWidth="1"/>
    <col min="16134" max="16134" width="1.6640625" style="80" customWidth="1"/>
    <col min="16135" max="16135" width="9.6640625" style="80" customWidth="1"/>
    <col min="16136" max="16136" width="12.109375" style="80" customWidth="1"/>
    <col min="16137" max="16384" width="11.44140625" style="80"/>
  </cols>
  <sheetData>
    <row r="1" spans="1:8" ht="13.8">
      <c r="A1" s="1119"/>
      <c r="B1" s="1146"/>
      <c r="C1" s="1119" t="s">
        <v>125</v>
      </c>
    </row>
    <row r="2" spans="1:8" ht="64.5" customHeight="1">
      <c r="A2" s="1917" t="s">
        <v>1327</v>
      </c>
      <c r="B2" s="1917"/>
      <c r="C2" s="1917"/>
      <c r="D2" s="1917"/>
      <c r="E2" s="1917"/>
      <c r="F2" s="1917"/>
      <c r="G2" s="1917"/>
      <c r="H2" s="1917"/>
    </row>
    <row r="3" spans="1:8" ht="17.399999999999999" thickBot="1">
      <c r="A3" s="1229" t="s">
        <v>1304</v>
      </c>
      <c r="B3" s="1230"/>
      <c r="C3" s="1231"/>
      <c r="D3" s="1232"/>
      <c r="E3" s="1232"/>
      <c r="F3" s="1232"/>
      <c r="G3" s="1232"/>
      <c r="H3" s="1232"/>
    </row>
    <row r="4" spans="1:8" ht="17.25" customHeight="1">
      <c r="A4" s="1233"/>
      <c r="B4" s="1233"/>
      <c r="C4" s="1233"/>
      <c r="D4" s="1234" t="s">
        <v>515</v>
      </c>
      <c r="E4" s="1234"/>
      <c r="F4" s="1236"/>
      <c r="G4" s="1234" t="s">
        <v>1328</v>
      </c>
      <c r="H4" s="1234"/>
    </row>
    <row r="5" spans="1:8" ht="29.25" customHeight="1">
      <c r="A5" s="1237"/>
      <c r="B5" s="1237"/>
      <c r="C5" s="1237"/>
      <c r="D5" s="1238" t="s">
        <v>1307</v>
      </c>
      <c r="E5" s="1239" t="s">
        <v>1308</v>
      </c>
      <c r="F5" s="1256"/>
      <c r="G5" s="1238" t="s">
        <v>1307</v>
      </c>
      <c r="H5" s="1239" t="s">
        <v>1308</v>
      </c>
    </row>
    <row r="6" spans="1:8" ht="13.8" outlineLevel="1">
      <c r="A6" s="1240" t="s">
        <v>114</v>
      </c>
      <c r="B6" s="1093"/>
      <c r="C6" s="1093"/>
      <c r="D6" s="1241"/>
      <c r="E6" s="1241"/>
      <c r="F6" s="1241"/>
      <c r="G6" s="1241"/>
      <c r="H6" s="1257"/>
    </row>
    <row r="7" spans="1:8" ht="12" customHeight="1" outlineLevel="1">
      <c r="A7" s="1240"/>
      <c r="B7" s="1192" t="s">
        <v>1309</v>
      </c>
      <c r="C7" s="1242"/>
      <c r="D7" s="1192">
        <v>0</v>
      </c>
      <c r="E7" s="1192">
        <v>0</v>
      </c>
      <c r="F7" s="1192"/>
      <c r="G7" s="1192">
        <v>1</v>
      </c>
      <c r="H7" s="1192">
        <v>307</v>
      </c>
    </row>
    <row r="8" spans="1:8" ht="12" customHeight="1" outlineLevel="1">
      <c r="A8" s="1240"/>
      <c r="B8" s="1192" t="s">
        <v>1310</v>
      </c>
      <c r="C8" s="1242"/>
      <c r="F8" s="1192"/>
      <c r="G8" s="1192">
        <v>1</v>
      </c>
      <c r="H8" s="1192">
        <v>1156</v>
      </c>
    </row>
    <row r="9" spans="1:8" ht="12" customHeight="1" outlineLevel="1">
      <c r="A9" s="1240"/>
      <c r="B9" s="1192" t="s">
        <v>1311</v>
      </c>
      <c r="C9" s="1242"/>
      <c r="D9" s="1192"/>
      <c r="E9" s="1192"/>
      <c r="F9" s="1192"/>
      <c r="G9" s="1192"/>
      <c r="H9" s="1192"/>
    </row>
    <row r="10" spans="1:8" ht="12" customHeight="1" outlineLevel="1">
      <c r="A10" s="1240"/>
      <c r="B10" s="1192"/>
      <c r="C10" s="1192" t="s">
        <v>1312</v>
      </c>
      <c r="D10" s="1192">
        <v>0</v>
      </c>
      <c r="E10" s="1192">
        <v>0</v>
      </c>
      <c r="F10" s="1192"/>
      <c r="G10" s="1192">
        <v>3</v>
      </c>
      <c r="H10" s="1192">
        <v>26.666666666666668</v>
      </c>
    </row>
    <row r="11" spans="1:8" ht="12" customHeight="1" outlineLevel="1">
      <c r="A11" s="1244"/>
      <c r="B11" s="1246"/>
      <c r="C11" s="1245" t="s">
        <v>1313</v>
      </c>
      <c r="D11" s="1192">
        <v>0</v>
      </c>
      <c r="E11" s="1246">
        <v>0</v>
      </c>
      <c r="F11" s="1246"/>
      <c r="G11" s="1246">
        <v>0</v>
      </c>
      <c r="H11" s="1246">
        <v>0</v>
      </c>
    </row>
    <row r="12" spans="1:8" ht="12" customHeight="1" outlineLevel="1">
      <c r="A12" s="1240" t="s">
        <v>117</v>
      </c>
      <c r="B12" s="1093"/>
      <c r="C12" s="1093"/>
      <c r="D12" s="1217"/>
      <c r="E12" s="1093"/>
      <c r="F12" s="1093"/>
      <c r="G12" s="1093"/>
      <c r="H12" s="1093"/>
    </row>
    <row r="13" spans="1:8" ht="12" customHeight="1" outlineLevel="1">
      <c r="A13" s="1240"/>
      <c r="B13" s="1192" t="s">
        <v>1309</v>
      </c>
      <c r="C13" s="1242"/>
      <c r="D13" s="1192">
        <v>1732</v>
      </c>
      <c r="E13" s="1192">
        <v>334.93533487297924</v>
      </c>
      <c r="F13" s="1192"/>
      <c r="G13" s="1192">
        <v>105</v>
      </c>
      <c r="H13" s="1192">
        <v>545.4666666666667</v>
      </c>
    </row>
    <row r="14" spans="1:8" ht="12" customHeight="1" outlineLevel="1">
      <c r="A14" s="1240"/>
      <c r="B14" s="1192" t="s">
        <v>1310</v>
      </c>
      <c r="C14" s="1242"/>
      <c r="F14" s="1192"/>
      <c r="G14" s="1192">
        <v>6</v>
      </c>
      <c r="H14" s="1192">
        <v>757</v>
      </c>
    </row>
    <row r="15" spans="1:8" ht="12" customHeight="1" outlineLevel="1">
      <c r="A15" s="1240"/>
      <c r="B15" s="1192" t="s">
        <v>1311</v>
      </c>
      <c r="C15" s="1242"/>
      <c r="D15" s="1192"/>
      <c r="E15" s="1192"/>
      <c r="F15" s="1192"/>
      <c r="G15" s="1192"/>
      <c r="H15" s="1192"/>
    </row>
    <row r="16" spans="1:8" ht="12" customHeight="1" outlineLevel="1">
      <c r="A16" s="1240"/>
      <c r="B16" s="1192"/>
      <c r="C16" s="1242" t="s">
        <v>1312</v>
      </c>
      <c r="D16" s="1192">
        <v>11161</v>
      </c>
      <c r="E16" s="1192">
        <v>285.56312158408747</v>
      </c>
      <c r="F16" s="1192"/>
      <c r="G16" s="1192">
        <v>571</v>
      </c>
      <c r="H16" s="1192">
        <v>625.93870402802099</v>
      </c>
    </row>
    <row r="17" spans="1:20" s="403" customFormat="1" ht="12" customHeight="1" outlineLevel="1">
      <c r="A17" s="1244"/>
      <c r="B17" s="1246"/>
      <c r="C17" s="1245" t="s">
        <v>1313</v>
      </c>
      <c r="D17" s="1192">
        <v>0</v>
      </c>
      <c r="E17" s="1246">
        <v>0</v>
      </c>
      <c r="F17" s="1246"/>
      <c r="G17" s="1246">
        <v>1</v>
      </c>
      <c r="H17" s="1246">
        <v>783</v>
      </c>
      <c r="I17" s="80"/>
      <c r="J17" s="80"/>
      <c r="K17" s="80"/>
      <c r="L17" s="80"/>
      <c r="M17" s="80"/>
      <c r="N17" s="80"/>
      <c r="O17" s="80"/>
      <c r="P17" s="80"/>
      <c r="Q17" s="80"/>
      <c r="R17" s="80"/>
      <c r="S17" s="80"/>
      <c r="T17" s="80"/>
    </row>
    <row r="18" spans="1:20" s="403" customFormat="1" ht="12" customHeight="1" outlineLevel="1">
      <c r="A18" s="1240" t="s">
        <v>118</v>
      </c>
      <c r="B18" s="1093"/>
      <c r="C18" s="1093"/>
      <c r="D18" s="1217"/>
      <c r="E18" s="1093"/>
      <c r="F18" s="1093"/>
      <c r="G18" s="1093"/>
      <c r="H18" s="1093"/>
      <c r="I18" s="80"/>
      <c r="J18" s="80"/>
      <c r="K18" s="80"/>
      <c r="L18" s="80"/>
      <c r="M18" s="80"/>
      <c r="N18" s="80"/>
      <c r="O18" s="80"/>
      <c r="P18" s="80"/>
      <c r="Q18" s="80"/>
      <c r="R18" s="80"/>
      <c r="S18" s="80"/>
      <c r="T18" s="80"/>
    </row>
    <row r="19" spans="1:20" s="403" customFormat="1" ht="12" customHeight="1" outlineLevel="1">
      <c r="A19" s="1240"/>
      <c r="B19" s="1192" t="s">
        <v>1309</v>
      </c>
      <c r="C19" s="1242"/>
      <c r="D19" s="1192">
        <v>1259</v>
      </c>
      <c r="E19" s="1192">
        <v>328.34630659253378</v>
      </c>
      <c r="F19" s="1192"/>
      <c r="G19" s="1192">
        <v>83</v>
      </c>
      <c r="H19" s="1192">
        <v>787.65060240963851</v>
      </c>
      <c r="I19" s="80"/>
      <c r="J19" s="80"/>
      <c r="K19" s="80"/>
      <c r="L19" s="80"/>
      <c r="M19" s="80"/>
      <c r="N19" s="80"/>
      <c r="O19" s="80"/>
      <c r="P19" s="80"/>
      <c r="Q19" s="80"/>
      <c r="R19" s="80"/>
      <c r="S19" s="80"/>
      <c r="T19" s="80"/>
    </row>
    <row r="20" spans="1:20" s="403" customFormat="1" ht="12" customHeight="1" outlineLevel="1">
      <c r="A20" s="1240"/>
      <c r="B20" s="1192" t="s">
        <v>1310</v>
      </c>
      <c r="C20" s="1242"/>
      <c r="D20" s="1192"/>
      <c r="E20" s="1192"/>
      <c r="F20" s="1192"/>
      <c r="G20" s="1192">
        <v>7</v>
      </c>
      <c r="H20" s="1192">
        <v>884.57142857142856</v>
      </c>
      <c r="I20" s="80"/>
      <c r="J20" s="80"/>
      <c r="K20" s="80"/>
      <c r="L20" s="80"/>
      <c r="M20" s="80"/>
      <c r="N20" s="80"/>
      <c r="O20" s="80"/>
      <c r="P20" s="80"/>
      <c r="Q20" s="80"/>
      <c r="R20" s="80"/>
      <c r="S20" s="80"/>
      <c r="T20" s="80"/>
    </row>
    <row r="21" spans="1:20" s="403" customFormat="1" ht="12" customHeight="1" outlineLevel="1">
      <c r="A21" s="1240"/>
      <c r="B21" s="1192" t="s">
        <v>1311</v>
      </c>
      <c r="C21" s="1242"/>
      <c r="D21" s="1192"/>
      <c r="E21" s="1192"/>
      <c r="F21" s="1192"/>
      <c r="G21" s="1192"/>
      <c r="H21" s="1192"/>
      <c r="I21" s="80"/>
      <c r="J21" s="80"/>
      <c r="K21" s="80"/>
      <c r="L21" s="80"/>
      <c r="M21" s="80"/>
      <c r="N21" s="80"/>
      <c r="O21" s="80"/>
      <c r="P21" s="80"/>
      <c r="Q21" s="80"/>
      <c r="R21" s="80"/>
      <c r="S21" s="80"/>
      <c r="T21" s="80"/>
    </row>
    <row r="22" spans="1:20" s="403" customFormat="1" ht="12" customHeight="1" outlineLevel="1">
      <c r="A22" s="1240"/>
      <c r="B22" s="1192"/>
      <c r="C22" s="1242" t="s">
        <v>1312</v>
      </c>
      <c r="D22" s="1192">
        <v>7341</v>
      </c>
      <c r="E22" s="1192">
        <v>278.82468328565591</v>
      </c>
      <c r="F22" s="1192"/>
      <c r="G22" s="1192">
        <v>410</v>
      </c>
      <c r="H22" s="1192">
        <v>694.95853658536589</v>
      </c>
      <c r="I22" s="80"/>
      <c r="J22" s="80"/>
      <c r="K22" s="80"/>
      <c r="L22" s="80"/>
      <c r="M22" s="80"/>
      <c r="N22" s="80"/>
      <c r="O22" s="80"/>
      <c r="P22" s="80"/>
      <c r="Q22" s="80"/>
      <c r="R22" s="80"/>
      <c r="S22" s="80"/>
      <c r="T22" s="80"/>
    </row>
    <row r="23" spans="1:20" s="403" customFormat="1" ht="12" customHeight="1" outlineLevel="1">
      <c r="A23" s="1244"/>
      <c r="B23" s="1246"/>
      <c r="C23" s="1245" t="s">
        <v>1313</v>
      </c>
      <c r="D23" s="1246">
        <v>0</v>
      </c>
      <c r="E23" s="1246">
        <v>0</v>
      </c>
      <c r="F23" s="1246"/>
      <c r="G23" s="1246">
        <v>2</v>
      </c>
      <c r="H23" s="1246">
        <v>5728.5</v>
      </c>
      <c r="I23" s="80"/>
      <c r="J23" s="80"/>
      <c r="K23" s="80"/>
      <c r="L23" s="80"/>
      <c r="M23" s="80"/>
      <c r="N23" s="80"/>
      <c r="O23" s="80"/>
      <c r="P23" s="80"/>
      <c r="Q23" s="80"/>
      <c r="R23" s="80"/>
      <c r="S23" s="80"/>
      <c r="T23" s="80"/>
    </row>
    <row r="24" spans="1:20" s="403" customFormat="1" ht="12" customHeight="1" outlineLevel="1">
      <c r="A24" s="1240" t="s">
        <v>119</v>
      </c>
      <c r="B24" s="1093"/>
      <c r="C24" s="1093"/>
      <c r="D24" s="1093"/>
      <c r="E24" s="1217"/>
      <c r="F24" s="1093"/>
      <c r="G24" s="1093"/>
      <c r="H24" s="1217"/>
      <c r="I24" s="80"/>
      <c r="J24" s="80"/>
      <c r="K24" s="80"/>
      <c r="L24" s="80"/>
      <c r="M24" s="80"/>
      <c r="N24" s="80"/>
      <c r="O24" s="80"/>
      <c r="P24" s="80"/>
      <c r="Q24" s="80"/>
      <c r="R24" s="80"/>
      <c r="S24" s="80"/>
      <c r="T24" s="80"/>
    </row>
    <row r="25" spans="1:20" s="403" customFormat="1" ht="12" customHeight="1" outlineLevel="1">
      <c r="A25" s="1240"/>
      <c r="B25" s="1192" t="s">
        <v>1309</v>
      </c>
      <c r="C25" s="1242"/>
      <c r="D25" s="1192">
        <v>989</v>
      </c>
      <c r="E25" s="1192">
        <v>284.98483316481293</v>
      </c>
      <c r="F25" s="1192"/>
      <c r="G25" s="1192">
        <v>50</v>
      </c>
      <c r="H25" s="1192">
        <v>828.56</v>
      </c>
      <c r="I25" s="80"/>
      <c r="J25" s="80"/>
      <c r="K25" s="80"/>
      <c r="L25" s="80"/>
      <c r="M25" s="80"/>
      <c r="N25" s="80"/>
      <c r="O25" s="80"/>
      <c r="P25" s="80"/>
      <c r="Q25" s="80"/>
      <c r="R25" s="80"/>
      <c r="S25" s="80"/>
      <c r="T25" s="80"/>
    </row>
    <row r="26" spans="1:20" s="403" customFormat="1" ht="12" customHeight="1" outlineLevel="1">
      <c r="A26" s="1240"/>
      <c r="B26" s="1192" t="s">
        <v>1310</v>
      </c>
      <c r="C26" s="1242"/>
      <c r="D26" s="1192"/>
      <c r="E26" s="1192"/>
      <c r="F26" s="1192"/>
      <c r="G26" s="1192">
        <v>1</v>
      </c>
      <c r="H26" s="1192">
        <v>2263</v>
      </c>
      <c r="I26" s="80"/>
      <c r="J26" s="80"/>
      <c r="K26" s="80"/>
      <c r="L26" s="80"/>
      <c r="M26" s="80"/>
      <c r="N26" s="80"/>
      <c r="O26" s="80"/>
      <c r="P26" s="80"/>
      <c r="Q26" s="80"/>
      <c r="R26" s="80"/>
      <c r="S26" s="80"/>
      <c r="T26" s="80"/>
    </row>
    <row r="27" spans="1:20" s="403" customFormat="1" ht="12" customHeight="1" outlineLevel="1">
      <c r="A27" s="1240"/>
      <c r="B27" s="1192" t="s">
        <v>1311</v>
      </c>
      <c r="C27" s="1242"/>
      <c r="D27" s="1192"/>
      <c r="E27" s="1192"/>
      <c r="F27" s="1192"/>
      <c r="G27" s="1192"/>
      <c r="H27" s="1192"/>
      <c r="I27" s="80"/>
      <c r="J27" s="80"/>
      <c r="K27" s="80"/>
      <c r="L27" s="80"/>
      <c r="M27" s="80"/>
      <c r="N27" s="80"/>
      <c r="O27" s="80"/>
      <c r="P27" s="80"/>
      <c r="Q27" s="80"/>
      <c r="R27" s="80"/>
      <c r="S27" s="80"/>
      <c r="T27" s="80"/>
    </row>
    <row r="28" spans="1:20" s="403" customFormat="1" ht="12" customHeight="1" outlineLevel="1">
      <c r="A28" s="1240"/>
      <c r="B28" s="1192"/>
      <c r="C28" s="1242" t="s">
        <v>1312</v>
      </c>
      <c r="D28" s="1192">
        <v>6512</v>
      </c>
      <c r="E28" s="1192">
        <v>244.32539926289925</v>
      </c>
      <c r="F28" s="1192"/>
      <c r="G28" s="1192">
        <v>260</v>
      </c>
      <c r="H28" s="1192">
        <v>538.76538461538462</v>
      </c>
      <c r="I28" s="80"/>
      <c r="J28" s="80"/>
      <c r="K28" s="80"/>
      <c r="L28" s="80"/>
      <c r="M28" s="80"/>
      <c r="N28" s="80"/>
      <c r="O28" s="80"/>
      <c r="P28" s="80"/>
      <c r="Q28" s="80"/>
      <c r="R28" s="80"/>
      <c r="S28" s="80"/>
      <c r="T28" s="80"/>
    </row>
    <row r="29" spans="1:20" s="403" customFormat="1" ht="12" customHeight="1" outlineLevel="1">
      <c r="A29" s="1244"/>
      <c r="B29" s="1246"/>
      <c r="C29" s="1245" t="s">
        <v>1313</v>
      </c>
      <c r="D29" s="1192">
        <v>0</v>
      </c>
      <c r="E29" s="1246">
        <v>0</v>
      </c>
      <c r="F29" s="1246"/>
      <c r="G29" s="1246">
        <v>1</v>
      </c>
      <c r="H29" s="1246">
        <v>269</v>
      </c>
      <c r="I29" s="80"/>
      <c r="J29" s="80"/>
      <c r="K29" s="80"/>
      <c r="L29" s="80"/>
      <c r="M29" s="80"/>
      <c r="N29" s="80"/>
      <c r="O29" s="80"/>
      <c r="P29" s="80"/>
      <c r="Q29" s="80"/>
      <c r="R29" s="80"/>
      <c r="S29" s="80"/>
      <c r="T29" s="80"/>
    </row>
    <row r="30" spans="1:20" s="403" customFormat="1" ht="12" customHeight="1">
      <c r="A30" s="1240" t="s">
        <v>120</v>
      </c>
      <c r="B30" s="1093"/>
      <c r="C30" s="1093"/>
      <c r="D30" s="1217"/>
      <c r="E30" s="1093"/>
      <c r="F30" s="1093"/>
      <c r="G30" s="1093"/>
      <c r="H30" s="1217"/>
      <c r="I30" s="80"/>
      <c r="J30" s="80"/>
      <c r="K30" s="80"/>
      <c r="L30" s="80"/>
      <c r="M30" s="80"/>
      <c r="N30" s="80"/>
      <c r="O30" s="80"/>
      <c r="P30" s="80"/>
      <c r="Q30" s="80"/>
      <c r="R30" s="80"/>
      <c r="S30" s="80"/>
      <c r="T30" s="80"/>
    </row>
    <row r="31" spans="1:20" s="403" customFormat="1" ht="12" customHeight="1">
      <c r="A31" s="1240"/>
      <c r="B31" s="1192" t="s">
        <v>1309</v>
      </c>
      <c r="C31" s="1242"/>
      <c r="D31" s="1192">
        <v>3980</v>
      </c>
      <c r="E31" s="1192">
        <v>320.43869346733669</v>
      </c>
      <c r="F31" s="1192"/>
      <c r="G31" s="1192">
        <v>239</v>
      </c>
      <c r="H31" s="1192">
        <v>687.79916317991626</v>
      </c>
      <c r="I31" s="80"/>
      <c r="J31" s="80"/>
      <c r="K31" s="80"/>
      <c r="L31" s="80"/>
      <c r="M31" s="80"/>
      <c r="N31" s="80"/>
      <c r="O31" s="80"/>
      <c r="P31" s="80"/>
      <c r="Q31" s="80"/>
      <c r="R31" s="80"/>
      <c r="S31" s="80"/>
      <c r="T31" s="80"/>
    </row>
    <row r="32" spans="1:20" s="403" customFormat="1" ht="12" customHeight="1">
      <c r="A32" s="1240"/>
      <c r="B32" s="1192" t="s">
        <v>1310</v>
      </c>
      <c r="C32" s="1242"/>
      <c r="D32" s="1192"/>
      <c r="E32" s="1192"/>
      <c r="F32" s="1192"/>
      <c r="G32" s="1192">
        <v>15</v>
      </c>
      <c r="H32" s="1192">
        <v>943.5333333333333</v>
      </c>
      <c r="I32" s="80"/>
      <c r="J32" s="80"/>
      <c r="K32" s="80"/>
      <c r="L32" s="80"/>
      <c r="M32" s="80"/>
      <c r="N32" s="80"/>
      <c r="O32" s="80"/>
      <c r="P32" s="80"/>
      <c r="Q32" s="80"/>
      <c r="R32" s="80"/>
      <c r="S32" s="80"/>
      <c r="T32" s="80"/>
    </row>
    <row r="33" spans="1:8" ht="12" customHeight="1">
      <c r="A33" s="1240"/>
      <c r="B33" s="1192" t="s">
        <v>1311</v>
      </c>
      <c r="C33" s="1242"/>
      <c r="D33" s="1192"/>
      <c r="E33" s="1192"/>
      <c r="F33" s="1192"/>
      <c r="G33" s="1192"/>
      <c r="H33" s="1192"/>
    </row>
    <row r="34" spans="1:8" ht="12" customHeight="1">
      <c r="A34" s="1240"/>
      <c r="B34" s="1192"/>
      <c r="C34" s="1242" t="s">
        <v>1312</v>
      </c>
      <c r="D34" s="1192">
        <v>25014</v>
      </c>
      <c r="E34" s="1192">
        <v>272.84996402014872</v>
      </c>
      <c r="F34" s="1192"/>
      <c r="G34" s="1192">
        <v>1244</v>
      </c>
      <c r="H34" s="1192">
        <v>629.02170418006426</v>
      </c>
    </row>
    <row r="35" spans="1:8" ht="12" customHeight="1" thickBot="1">
      <c r="A35" s="1247"/>
      <c r="B35" s="1249"/>
      <c r="C35" s="1248" t="s">
        <v>1313</v>
      </c>
      <c r="D35" s="1192">
        <v>0</v>
      </c>
      <c r="E35" s="1249">
        <v>0</v>
      </c>
      <c r="F35" s="1249"/>
      <c r="G35" s="1249">
        <v>4</v>
      </c>
      <c r="H35" s="1249">
        <v>3127.25</v>
      </c>
    </row>
    <row r="36" spans="1:8">
      <c r="A36" s="1192" t="s">
        <v>205</v>
      </c>
      <c r="B36" s="1192"/>
      <c r="C36" s="1242"/>
      <c r="D36" s="1251"/>
      <c r="E36" s="1242"/>
      <c r="F36" s="1242"/>
      <c r="G36" s="1242"/>
      <c r="H36" s="1242"/>
    </row>
    <row r="37" spans="1:8" ht="27" customHeight="1">
      <c r="A37" s="1915" t="s">
        <v>1318</v>
      </c>
      <c r="B37" s="1915"/>
      <c r="C37" s="1915"/>
      <c r="D37" s="1915"/>
      <c r="E37" s="1915"/>
      <c r="F37" s="1915"/>
      <c r="G37" s="1915"/>
      <c r="H37" s="1915"/>
    </row>
    <row r="38" spans="1:8" ht="41.25" customHeight="1">
      <c r="A38" s="1915" t="s">
        <v>1319</v>
      </c>
      <c r="B38" s="1915"/>
      <c r="C38" s="1915"/>
      <c r="D38" s="1915"/>
      <c r="E38" s="1915"/>
      <c r="F38" s="1915"/>
      <c r="G38" s="1915"/>
      <c r="H38" s="1915"/>
    </row>
    <row r="39" spans="1:8" ht="13.5" customHeight="1">
      <c r="A39" s="661" t="s">
        <v>1320</v>
      </c>
      <c r="F39" s="1252"/>
      <c r="G39" s="1252"/>
      <c r="H39" s="1252"/>
    </row>
    <row r="40" spans="1:8" ht="26.25" customHeight="1">
      <c r="A40" s="1915" t="s">
        <v>1321</v>
      </c>
      <c r="B40" s="1915"/>
      <c r="C40" s="1915"/>
      <c r="D40" s="1915"/>
      <c r="E40" s="1915"/>
      <c r="F40" s="1915"/>
      <c r="G40" s="1915"/>
      <c r="H40" s="1915"/>
    </row>
    <row r="41" spans="1:8" s="1253" customFormat="1" ht="25.5" customHeight="1">
      <c r="A41" s="1915" t="s">
        <v>1329</v>
      </c>
      <c r="B41" s="1916"/>
      <c r="C41" s="1916"/>
      <c r="D41" s="1916"/>
      <c r="E41" s="1916"/>
      <c r="F41" s="1916"/>
      <c r="G41" s="1916"/>
      <c r="H41" s="1916"/>
    </row>
    <row r="42" spans="1:8" ht="13.8">
      <c r="A42" s="661" t="s">
        <v>1330</v>
      </c>
      <c r="B42" s="661"/>
      <c r="C42" s="661"/>
      <c r="D42" s="661"/>
      <c r="E42" s="661"/>
      <c r="F42" s="661"/>
      <c r="G42" s="661"/>
      <c r="H42" s="661"/>
    </row>
    <row r="43" spans="1:8">
      <c r="A43" s="1095"/>
    </row>
    <row r="47" spans="1:8">
      <c r="D47" s="1255"/>
      <c r="G47" s="1255"/>
      <c r="H47" s="1255"/>
    </row>
  </sheetData>
  <mergeCells count="5">
    <mergeCell ref="A2:H2"/>
    <mergeCell ref="A37:H37"/>
    <mergeCell ref="A38:H38"/>
    <mergeCell ref="A40:H40"/>
    <mergeCell ref="A41:H41"/>
  </mergeCells>
  <hyperlinks>
    <hyperlink ref="C1" location="Índice!A1" display="Volver al Índice " xr:uid="{A8C139FF-E6AC-4AD4-82D6-7E51CC7C32DA}"/>
  </hyperlinks>
  <printOptions horizontalCentered="1" verticalCentered="1"/>
  <pageMargins left="0.74803149606299213" right="0.74803149606299213" top="0.19685039370078741" bottom="0.19685039370078741" header="0" footer="0"/>
  <pageSetup paperSize="9" scale="46" orientation="portrait" r:id="rId1"/>
  <headerFooter alignWithMargins="0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4A5775-8962-45C6-A3EF-877767B9A618}">
  <sheetPr codeName="Hoja61">
    <pageSetUpPr fitToPage="1"/>
  </sheetPr>
  <dimension ref="A1:W106"/>
  <sheetViews>
    <sheetView zoomScaleNormal="100" workbookViewId="0">
      <pane ySplit="6" topLeftCell="A96" activePane="bottomLeft" state="frozen"/>
      <selection activeCell="H17" sqref="H17"/>
      <selection pane="bottomLeft"/>
    </sheetView>
  </sheetViews>
  <sheetFormatPr baseColWidth="10" defaultColWidth="11.44140625" defaultRowHeight="13.2" outlineLevelRow="1"/>
  <cols>
    <col min="1" max="1" width="2.109375" style="80" customWidth="1"/>
    <col min="2" max="3" width="2" style="80" customWidth="1"/>
    <col min="4" max="4" width="38.44140625" style="80" customWidth="1"/>
    <col min="5" max="5" width="9.44140625" style="80" customWidth="1"/>
    <col min="6" max="6" width="10.5546875" style="80" customWidth="1"/>
    <col min="7" max="7" width="1.44140625" style="80" customWidth="1"/>
    <col min="8" max="8" width="10.109375" style="80" customWidth="1"/>
    <col min="9" max="9" width="11.5546875" style="80" customWidth="1"/>
    <col min="10" max="256" width="11.44140625" style="80"/>
    <col min="257" max="257" width="2.109375" style="80" customWidth="1"/>
    <col min="258" max="259" width="2" style="80" customWidth="1"/>
    <col min="260" max="260" width="38.44140625" style="80" customWidth="1"/>
    <col min="261" max="261" width="9.44140625" style="80" customWidth="1"/>
    <col min="262" max="262" width="10.5546875" style="80" customWidth="1"/>
    <col min="263" max="263" width="1.44140625" style="80" customWidth="1"/>
    <col min="264" max="264" width="10.109375" style="80" customWidth="1"/>
    <col min="265" max="265" width="11.5546875" style="80" customWidth="1"/>
    <col min="266" max="512" width="11.44140625" style="80"/>
    <col min="513" max="513" width="2.109375" style="80" customWidth="1"/>
    <col min="514" max="515" width="2" style="80" customWidth="1"/>
    <col min="516" max="516" width="38.44140625" style="80" customWidth="1"/>
    <col min="517" max="517" width="9.44140625" style="80" customWidth="1"/>
    <col min="518" max="518" width="10.5546875" style="80" customWidth="1"/>
    <col min="519" max="519" width="1.44140625" style="80" customWidth="1"/>
    <col min="520" max="520" width="10.109375" style="80" customWidth="1"/>
    <col min="521" max="521" width="11.5546875" style="80" customWidth="1"/>
    <col min="522" max="768" width="11.44140625" style="80"/>
    <col min="769" max="769" width="2.109375" style="80" customWidth="1"/>
    <col min="770" max="771" width="2" style="80" customWidth="1"/>
    <col min="772" max="772" width="38.44140625" style="80" customWidth="1"/>
    <col min="773" max="773" width="9.44140625" style="80" customWidth="1"/>
    <col min="774" max="774" width="10.5546875" style="80" customWidth="1"/>
    <col min="775" max="775" width="1.44140625" style="80" customWidth="1"/>
    <col min="776" max="776" width="10.109375" style="80" customWidth="1"/>
    <col min="777" max="777" width="11.5546875" style="80" customWidth="1"/>
    <col min="778" max="1024" width="11.44140625" style="80"/>
    <col min="1025" max="1025" width="2.109375" style="80" customWidth="1"/>
    <col min="1026" max="1027" width="2" style="80" customWidth="1"/>
    <col min="1028" max="1028" width="38.44140625" style="80" customWidth="1"/>
    <col min="1029" max="1029" width="9.44140625" style="80" customWidth="1"/>
    <col min="1030" max="1030" width="10.5546875" style="80" customWidth="1"/>
    <col min="1031" max="1031" width="1.44140625" style="80" customWidth="1"/>
    <col min="1032" max="1032" width="10.109375" style="80" customWidth="1"/>
    <col min="1033" max="1033" width="11.5546875" style="80" customWidth="1"/>
    <col min="1034" max="1280" width="11.44140625" style="80"/>
    <col min="1281" max="1281" width="2.109375" style="80" customWidth="1"/>
    <col min="1282" max="1283" width="2" style="80" customWidth="1"/>
    <col min="1284" max="1284" width="38.44140625" style="80" customWidth="1"/>
    <col min="1285" max="1285" width="9.44140625" style="80" customWidth="1"/>
    <col min="1286" max="1286" width="10.5546875" style="80" customWidth="1"/>
    <col min="1287" max="1287" width="1.44140625" style="80" customWidth="1"/>
    <col min="1288" max="1288" width="10.109375" style="80" customWidth="1"/>
    <col min="1289" max="1289" width="11.5546875" style="80" customWidth="1"/>
    <col min="1290" max="1536" width="11.44140625" style="80"/>
    <col min="1537" max="1537" width="2.109375" style="80" customWidth="1"/>
    <col min="1538" max="1539" width="2" style="80" customWidth="1"/>
    <col min="1540" max="1540" width="38.44140625" style="80" customWidth="1"/>
    <col min="1541" max="1541" width="9.44140625" style="80" customWidth="1"/>
    <col min="1542" max="1542" width="10.5546875" style="80" customWidth="1"/>
    <col min="1543" max="1543" width="1.44140625" style="80" customWidth="1"/>
    <col min="1544" max="1544" width="10.109375" style="80" customWidth="1"/>
    <col min="1545" max="1545" width="11.5546875" style="80" customWidth="1"/>
    <col min="1546" max="1792" width="11.44140625" style="80"/>
    <col min="1793" max="1793" width="2.109375" style="80" customWidth="1"/>
    <col min="1794" max="1795" width="2" style="80" customWidth="1"/>
    <col min="1796" max="1796" width="38.44140625" style="80" customWidth="1"/>
    <col min="1797" max="1797" width="9.44140625" style="80" customWidth="1"/>
    <col min="1798" max="1798" width="10.5546875" style="80" customWidth="1"/>
    <col min="1799" max="1799" width="1.44140625" style="80" customWidth="1"/>
    <col min="1800" max="1800" width="10.109375" style="80" customWidth="1"/>
    <col min="1801" max="1801" width="11.5546875" style="80" customWidth="1"/>
    <col min="1802" max="2048" width="11.44140625" style="80"/>
    <col min="2049" max="2049" width="2.109375" style="80" customWidth="1"/>
    <col min="2050" max="2051" width="2" style="80" customWidth="1"/>
    <col min="2052" max="2052" width="38.44140625" style="80" customWidth="1"/>
    <col min="2053" max="2053" width="9.44140625" style="80" customWidth="1"/>
    <col min="2054" max="2054" width="10.5546875" style="80" customWidth="1"/>
    <col min="2055" max="2055" width="1.44140625" style="80" customWidth="1"/>
    <col min="2056" max="2056" width="10.109375" style="80" customWidth="1"/>
    <col min="2057" max="2057" width="11.5546875" style="80" customWidth="1"/>
    <col min="2058" max="2304" width="11.44140625" style="80"/>
    <col min="2305" max="2305" width="2.109375" style="80" customWidth="1"/>
    <col min="2306" max="2307" width="2" style="80" customWidth="1"/>
    <col min="2308" max="2308" width="38.44140625" style="80" customWidth="1"/>
    <col min="2309" max="2309" width="9.44140625" style="80" customWidth="1"/>
    <col min="2310" max="2310" width="10.5546875" style="80" customWidth="1"/>
    <col min="2311" max="2311" width="1.44140625" style="80" customWidth="1"/>
    <col min="2312" max="2312" width="10.109375" style="80" customWidth="1"/>
    <col min="2313" max="2313" width="11.5546875" style="80" customWidth="1"/>
    <col min="2314" max="2560" width="11.44140625" style="80"/>
    <col min="2561" max="2561" width="2.109375" style="80" customWidth="1"/>
    <col min="2562" max="2563" width="2" style="80" customWidth="1"/>
    <col min="2564" max="2564" width="38.44140625" style="80" customWidth="1"/>
    <col min="2565" max="2565" width="9.44140625" style="80" customWidth="1"/>
    <col min="2566" max="2566" width="10.5546875" style="80" customWidth="1"/>
    <col min="2567" max="2567" width="1.44140625" style="80" customWidth="1"/>
    <col min="2568" max="2568" width="10.109375" style="80" customWidth="1"/>
    <col min="2569" max="2569" width="11.5546875" style="80" customWidth="1"/>
    <col min="2570" max="2816" width="11.44140625" style="80"/>
    <col min="2817" max="2817" width="2.109375" style="80" customWidth="1"/>
    <col min="2818" max="2819" width="2" style="80" customWidth="1"/>
    <col min="2820" max="2820" width="38.44140625" style="80" customWidth="1"/>
    <col min="2821" max="2821" width="9.44140625" style="80" customWidth="1"/>
    <col min="2822" max="2822" width="10.5546875" style="80" customWidth="1"/>
    <col min="2823" max="2823" width="1.44140625" style="80" customWidth="1"/>
    <col min="2824" max="2824" width="10.109375" style="80" customWidth="1"/>
    <col min="2825" max="2825" width="11.5546875" style="80" customWidth="1"/>
    <col min="2826" max="3072" width="11.44140625" style="80"/>
    <col min="3073" max="3073" width="2.109375" style="80" customWidth="1"/>
    <col min="3074" max="3075" width="2" style="80" customWidth="1"/>
    <col min="3076" max="3076" width="38.44140625" style="80" customWidth="1"/>
    <col min="3077" max="3077" width="9.44140625" style="80" customWidth="1"/>
    <col min="3078" max="3078" width="10.5546875" style="80" customWidth="1"/>
    <col min="3079" max="3079" width="1.44140625" style="80" customWidth="1"/>
    <col min="3080" max="3080" width="10.109375" style="80" customWidth="1"/>
    <col min="3081" max="3081" width="11.5546875" style="80" customWidth="1"/>
    <col min="3082" max="3328" width="11.44140625" style="80"/>
    <col min="3329" max="3329" width="2.109375" style="80" customWidth="1"/>
    <col min="3330" max="3331" width="2" style="80" customWidth="1"/>
    <col min="3332" max="3332" width="38.44140625" style="80" customWidth="1"/>
    <col min="3333" max="3333" width="9.44140625" style="80" customWidth="1"/>
    <col min="3334" max="3334" width="10.5546875" style="80" customWidth="1"/>
    <col min="3335" max="3335" width="1.44140625" style="80" customWidth="1"/>
    <col min="3336" max="3336" width="10.109375" style="80" customWidth="1"/>
    <col min="3337" max="3337" width="11.5546875" style="80" customWidth="1"/>
    <col min="3338" max="3584" width="11.44140625" style="80"/>
    <col min="3585" max="3585" width="2.109375" style="80" customWidth="1"/>
    <col min="3586" max="3587" width="2" style="80" customWidth="1"/>
    <col min="3588" max="3588" width="38.44140625" style="80" customWidth="1"/>
    <col min="3589" max="3589" width="9.44140625" style="80" customWidth="1"/>
    <col min="3590" max="3590" width="10.5546875" style="80" customWidth="1"/>
    <col min="3591" max="3591" width="1.44140625" style="80" customWidth="1"/>
    <col min="3592" max="3592" width="10.109375" style="80" customWidth="1"/>
    <col min="3593" max="3593" width="11.5546875" style="80" customWidth="1"/>
    <col min="3594" max="3840" width="11.44140625" style="80"/>
    <col min="3841" max="3841" width="2.109375" style="80" customWidth="1"/>
    <col min="3842" max="3843" width="2" style="80" customWidth="1"/>
    <col min="3844" max="3844" width="38.44140625" style="80" customWidth="1"/>
    <col min="3845" max="3845" width="9.44140625" style="80" customWidth="1"/>
    <col min="3846" max="3846" width="10.5546875" style="80" customWidth="1"/>
    <col min="3847" max="3847" width="1.44140625" style="80" customWidth="1"/>
    <col min="3848" max="3848" width="10.109375" style="80" customWidth="1"/>
    <col min="3849" max="3849" width="11.5546875" style="80" customWidth="1"/>
    <col min="3850" max="4096" width="11.44140625" style="80"/>
    <col min="4097" max="4097" width="2.109375" style="80" customWidth="1"/>
    <col min="4098" max="4099" width="2" style="80" customWidth="1"/>
    <col min="4100" max="4100" width="38.44140625" style="80" customWidth="1"/>
    <col min="4101" max="4101" width="9.44140625" style="80" customWidth="1"/>
    <col min="4102" max="4102" width="10.5546875" style="80" customWidth="1"/>
    <col min="4103" max="4103" width="1.44140625" style="80" customWidth="1"/>
    <col min="4104" max="4104" width="10.109375" style="80" customWidth="1"/>
    <col min="4105" max="4105" width="11.5546875" style="80" customWidth="1"/>
    <col min="4106" max="4352" width="11.44140625" style="80"/>
    <col min="4353" max="4353" width="2.109375" style="80" customWidth="1"/>
    <col min="4354" max="4355" width="2" style="80" customWidth="1"/>
    <col min="4356" max="4356" width="38.44140625" style="80" customWidth="1"/>
    <col min="4357" max="4357" width="9.44140625" style="80" customWidth="1"/>
    <col min="4358" max="4358" width="10.5546875" style="80" customWidth="1"/>
    <col min="4359" max="4359" width="1.44140625" style="80" customWidth="1"/>
    <col min="4360" max="4360" width="10.109375" style="80" customWidth="1"/>
    <col min="4361" max="4361" width="11.5546875" style="80" customWidth="1"/>
    <col min="4362" max="4608" width="11.44140625" style="80"/>
    <col min="4609" max="4609" width="2.109375" style="80" customWidth="1"/>
    <col min="4610" max="4611" width="2" style="80" customWidth="1"/>
    <col min="4612" max="4612" width="38.44140625" style="80" customWidth="1"/>
    <col min="4613" max="4613" width="9.44140625" style="80" customWidth="1"/>
    <col min="4614" max="4614" width="10.5546875" style="80" customWidth="1"/>
    <col min="4615" max="4615" width="1.44140625" style="80" customWidth="1"/>
    <col min="4616" max="4616" width="10.109375" style="80" customWidth="1"/>
    <col min="4617" max="4617" width="11.5546875" style="80" customWidth="1"/>
    <col min="4618" max="4864" width="11.44140625" style="80"/>
    <col min="4865" max="4865" width="2.109375" style="80" customWidth="1"/>
    <col min="4866" max="4867" width="2" style="80" customWidth="1"/>
    <col min="4868" max="4868" width="38.44140625" style="80" customWidth="1"/>
    <col min="4869" max="4869" width="9.44140625" style="80" customWidth="1"/>
    <col min="4870" max="4870" width="10.5546875" style="80" customWidth="1"/>
    <col min="4871" max="4871" width="1.44140625" style="80" customWidth="1"/>
    <col min="4872" max="4872" width="10.109375" style="80" customWidth="1"/>
    <col min="4873" max="4873" width="11.5546875" style="80" customWidth="1"/>
    <col min="4874" max="5120" width="11.44140625" style="80"/>
    <col min="5121" max="5121" width="2.109375" style="80" customWidth="1"/>
    <col min="5122" max="5123" width="2" style="80" customWidth="1"/>
    <col min="5124" max="5124" width="38.44140625" style="80" customWidth="1"/>
    <col min="5125" max="5125" width="9.44140625" style="80" customWidth="1"/>
    <col min="5126" max="5126" width="10.5546875" style="80" customWidth="1"/>
    <col min="5127" max="5127" width="1.44140625" style="80" customWidth="1"/>
    <col min="5128" max="5128" width="10.109375" style="80" customWidth="1"/>
    <col min="5129" max="5129" width="11.5546875" style="80" customWidth="1"/>
    <col min="5130" max="5376" width="11.44140625" style="80"/>
    <col min="5377" max="5377" width="2.109375" style="80" customWidth="1"/>
    <col min="5378" max="5379" width="2" style="80" customWidth="1"/>
    <col min="5380" max="5380" width="38.44140625" style="80" customWidth="1"/>
    <col min="5381" max="5381" width="9.44140625" style="80" customWidth="1"/>
    <col min="5382" max="5382" width="10.5546875" style="80" customWidth="1"/>
    <col min="5383" max="5383" width="1.44140625" style="80" customWidth="1"/>
    <col min="5384" max="5384" width="10.109375" style="80" customWidth="1"/>
    <col min="5385" max="5385" width="11.5546875" style="80" customWidth="1"/>
    <col min="5386" max="5632" width="11.44140625" style="80"/>
    <col min="5633" max="5633" width="2.109375" style="80" customWidth="1"/>
    <col min="5634" max="5635" width="2" style="80" customWidth="1"/>
    <col min="5636" max="5636" width="38.44140625" style="80" customWidth="1"/>
    <col min="5637" max="5637" width="9.44140625" style="80" customWidth="1"/>
    <col min="5638" max="5638" width="10.5546875" style="80" customWidth="1"/>
    <col min="5639" max="5639" width="1.44140625" style="80" customWidth="1"/>
    <col min="5640" max="5640" width="10.109375" style="80" customWidth="1"/>
    <col min="5641" max="5641" width="11.5546875" style="80" customWidth="1"/>
    <col min="5642" max="5888" width="11.44140625" style="80"/>
    <col min="5889" max="5889" width="2.109375" style="80" customWidth="1"/>
    <col min="5890" max="5891" width="2" style="80" customWidth="1"/>
    <col min="5892" max="5892" width="38.44140625" style="80" customWidth="1"/>
    <col min="5893" max="5893" width="9.44140625" style="80" customWidth="1"/>
    <col min="5894" max="5894" width="10.5546875" style="80" customWidth="1"/>
    <col min="5895" max="5895" width="1.44140625" style="80" customWidth="1"/>
    <col min="5896" max="5896" width="10.109375" style="80" customWidth="1"/>
    <col min="5897" max="5897" width="11.5546875" style="80" customWidth="1"/>
    <col min="5898" max="6144" width="11.44140625" style="80"/>
    <col min="6145" max="6145" width="2.109375" style="80" customWidth="1"/>
    <col min="6146" max="6147" width="2" style="80" customWidth="1"/>
    <col min="6148" max="6148" width="38.44140625" style="80" customWidth="1"/>
    <col min="6149" max="6149" width="9.44140625" style="80" customWidth="1"/>
    <col min="6150" max="6150" width="10.5546875" style="80" customWidth="1"/>
    <col min="6151" max="6151" width="1.44140625" style="80" customWidth="1"/>
    <col min="6152" max="6152" width="10.109375" style="80" customWidth="1"/>
    <col min="6153" max="6153" width="11.5546875" style="80" customWidth="1"/>
    <col min="6154" max="6400" width="11.44140625" style="80"/>
    <col min="6401" max="6401" width="2.109375" style="80" customWidth="1"/>
    <col min="6402" max="6403" width="2" style="80" customWidth="1"/>
    <col min="6404" max="6404" width="38.44140625" style="80" customWidth="1"/>
    <col min="6405" max="6405" width="9.44140625" style="80" customWidth="1"/>
    <col min="6406" max="6406" width="10.5546875" style="80" customWidth="1"/>
    <col min="6407" max="6407" width="1.44140625" style="80" customWidth="1"/>
    <col min="6408" max="6408" width="10.109375" style="80" customWidth="1"/>
    <col min="6409" max="6409" width="11.5546875" style="80" customWidth="1"/>
    <col min="6410" max="6656" width="11.44140625" style="80"/>
    <col min="6657" max="6657" width="2.109375" style="80" customWidth="1"/>
    <col min="6658" max="6659" width="2" style="80" customWidth="1"/>
    <col min="6660" max="6660" width="38.44140625" style="80" customWidth="1"/>
    <col min="6661" max="6661" width="9.44140625" style="80" customWidth="1"/>
    <col min="6662" max="6662" width="10.5546875" style="80" customWidth="1"/>
    <col min="6663" max="6663" width="1.44140625" style="80" customWidth="1"/>
    <col min="6664" max="6664" width="10.109375" style="80" customWidth="1"/>
    <col min="6665" max="6665" width="11.5546875" style="80" customWidth="1"/>
    <col min="6666" max="6912" width="11.44140625" style="80"/>
    <col min="6913" max="6913" width="2.109375" style="80" customWidth="1"/>
    <col min="6914" max="6915" width="2" style="80" customWidth="1"/>
    <col min="6916" max="6916" width="38.44140625" style="80" customWidth="1"/>
    <col min="6917" max="6917" width="9.44140625" style="80" customWidth="1"/>
    <col min="6918" max="6918" width="10.5546875" style="80" customWidth="1"/>
    <col min="6919" max="6919" width="1.44140625" style="80" customWidth="1"/>
    <col min="6920" max="6920" width="10.109375" style="80" customWidth="1"/>
    <col min="6921" max="6921" width="11.5546875" style="80" customWidth="1"/>
    <col min="6922" max="7168" width="11.44140625" style="80"/>
    <col min="7169" max="7169" width="2.109375" style="80" customWidth="1"/>
    <col min="7170" max="7171" width="2" style="80" customWidth="1"/>
    <col min="7172" max="7172" width="38.44140625" style="80" customWidth="1"/>
    <col min="7173" max="7173" width="9.44140625" style="80" customWidth="1"/>
    <col min="7174" max="7174" width="10.5546875" style="80" customWidth="1"/>
    <col min="7175" max="7175" width="1.44140625" style="80" customWidth="1"/>
    <col min="7176" max="7176" width="10.109375" style="80" customWidth="1"/>
    <col min="7177" max="7177" width="11.5546875" style="80" customWidth="1"/>
    <col min="7178" max="7424" width="11.44140625" style="80"/>
    <col min="7425" max="7425" width="2.109375" style="80" customWidth="1"/>
    <col min="7426" max="7427" width="2" style="80" customWidth="1"/>
    <col min="7428" max="7428" width="38.44140625" style="80" customWidth="1"/>
    <col min="7429" max="7429" width="9.44140625" style="80" customWidth="1"/>
    <col min="7430" max="7430" width="10.5546875" style="80" customWidth="1"/>
    <col min="7431" max="7431" width="1.44140625" style="80" customWidth="1"/>
    <col min="7432" max="7432" width="10.109375" style="80" customWidth="1"/>
    <col min="7433" max="7433" width="11.5546875" style="80" customWidth="1"/>
    <col min="7434" max="7680" width="11.44140625" style="80"/>
    <col min="7681" max="7681" width="2.109375" style="80" customWidth="1"/>
    <col min="7682" max="7683" width="2" style="80" customWidth="1"/>
    <col min="7684" max="7684" width="38.44140625" style="80" customWidth="1"/>
    <col min="7685" max="7685" width="9.44140625" style="80" customWidth="1"/>
    <col min="7686" max="7686" width="10.5546875" style="80" customWidth="1"/>
    <col min="7687" max="7687" width="1.44140625" style="80" customWidth="1"/>
    <col min="7688" max="7688" width="10.109375" style="80" customWidth="1"/>
    <col min="7689" max="7689" width="11.5546875" style="80" customWidth="1"/>
    <col min="7690" max="7936" width="11.44140625" style="80"/>
    <col min="7937" max="7937" width="2.109375" style="80" customWidth="1"/>
    <col min="7938" max="7939" width="2" style="80" customWidth="1"/>
    <col min="7940" max="7940" width="38.44140625" style="80" customWidth="1"/>
    <col min="7941" max="7941" width="9.44140625" style="80" customWidth="1"/>
    <col min="7942" max="7942" width="10.5546875" style="80" customWidth="1"/>
    <col min="7943" max="7943" width="1.44140625" style="80" customWidth="1"/>
    <col min="7944" max="7944" width="10.109375" style="80" customWidth="1"/>
    <col min="7945" max="7945" width="11.5546875" style="80" customWidth="1"/>
    <col min="7946" max="8192" width="11.44140625" style="80"/>
    <col min="8193" max="8193" width="2.109375" style="80" customWidth="1"/>
    <col min="8194" max="8195" width="2" style="80" customWidth="1"/>
    <col min="8196" max="8196" width="38.44140625" style="80" customWidth="1"/>
    <col min="8197" max="8197" width="9.44140625" style="80" customWidth="1"/>
    <col min="8198" max="8198" width="10.5546875" style="80" customWidth="1"/>
    <col min="8199" max="8199" width="1.44140625" style="80" customWidth="1"/>
    <col min="8200" max="8200" width="10.109375" style="80" customWidth="1"/>
    <col min="8201" max="8201" width="11.5546875" style="80" customWidth="1"/>
    <col min="8202" max="8448" width="11.44140625" style="80"/>
    <col min="8449" max="8449" width="2.109375" style="80" customWidth="1"/>
    <col min="8450" max="8451" width="2" style="80" customWidth="1"/>
    <col min="8452" max="8452" width="38.44140625" style="80" customWidth="1"/>
    <col min="8453" max="8453" width="9.44140625" style="80" customWidth="1"/>
    <col min="8454" max="8454" width="10.5546875" style="80" customWidth="1"/>
    <col min="8455" max="8455" width="1.44140625" style="80" customWidth="1"/>
    <col min="8456" max="8456" width="10.109375" style="80" customWidth="1"/>
    <col min="8457" max="8457" width="11.5546875" style="80" customWidth="1"/>
    <col min="8458" max="8704" width="11.44140625" style="80"/>
    <col min="8705" max="8705" width="2.109375" style="80" customWidth="1"/>
    <col min="8706" max="8707" width="2" style="80" customWidth="1"/>
    <col min="8708" max="8708" width="38.44140625" style="80" customWidth="1"/>
    <col min="8709" max="8709" width="9.44140625" style="80" customWidth="1"/>
    <col min="8710" max="8710" width="10.5546875" style="80" customWidth="1"/>
    <col min="8711" max="8711" width="1.44140625" style="80" customWidth="1"/>
    <col min="8712" max="8712" width="10.109375" style="80" customWidth="1"/>
    <col min="8713" max="8713" width="11.5546875" style="80" customWidth="1"/>
    <col min="8714" max="8960" width="11.44140625" style="80"/>
    <col min="8961" max="8961" width="2.109375" style="80" customWidth="1"/>
    <col min="8962" max="8963" width="2" style="80" customWidth="1"/>
    <col min="8964" max="8964" width="38.44140625" style="80" customWidth="1"/>
    <col min="8965" max="8965" width="9.44140625" style="80" customWidth="1"/>
    <col min="8966" max="8966" width="10.5546875" style="80" customWidth="1"/>
    <col min="8967" max="8967" width="1.44140625" style="80" customWidth="1"/>
    <col min="8968" max="8968" width="10.109375" style="80" customWidth="1"/>
    <col min="8969" max="8969" width="11.5546875" style="80" customWidth="1"/>
    <col min="8970" max="9216" width="11.44140625" style="80"/>
    <col min="9217" max="9217" width="2.109375" style="80" customWidth="1"/>
    <col min="9218" max="9219" width="2" style="80" customWidth="1"/>
    <col min="9220" max="9220" width="38.44140625" style="80" customWidth="1"/>
    <col min="9221" max="9221" width="9.44140625" style="80" customWidth="1"/>
    <col min="9222" max="9222" width="10.5546875" style="80" customWidth="1"/>
    <col min="9223" max="9223" width="1.44140625" style="80" customWidth="1"/>
    <col min="9224" max="9224" width="10.109375" style="80" customWidth="1"/>
    <col min="9225" max="9225" width="11.5546875" style="80" customWidth="1"/>
    <col min="9226" max="9472" width="11.44140625" style="80"/>
    <col min="9473" max="9473" width="2.109375" style="80" customWidth="1"/>
    <col min="9474" max="9475" width="2" style="80" customWidth="1"/>
    <col min="9476" max="9476" width="38.44140625" style="80" customWidth="1"/>
    <col min="9477" max="9477" width="9.44140625" style="80" customWidth="1"/>
    <col min="9478" max="9478" width="10.5546875" style="80" customWidth="1"/>
    <col min="9479" max="9479" width="1.44140625" style="80" customWidth="1"/>
    <col min="9480" max="9480" width="10.109375" style="80" customWidth="1"/>
    <col min="9481" max="9481" width="11.5546875" style="80" customWidth="1"/>
    <col min="9482" max="9728" width="11.44140625" style="80"/>
    <col min="9729" max="9729" width="2.109375" style="80" customWidth="1"/>
    <col min="9730" max="9731" width="2" style="80" customWidth="1"/>
    <col min="9732" max="9732" width="38.44140625" style="80" customWidth="1"/>
    <col min="9733" max="9733" width="9.44140625" style="80" customWidth="1"/>
    <col min="9734" max="9734" width="10.5546875" style="80" customWidth="1"/>
    <col min="9735" max="9735" width="1.44140625" style="80" customWidth="1"/>
    <col min="9736" max="9736" width="10.109375" style="80" customWidth="1"/>
    <col min="9737" max="9737" width="11.5546875" style="80" customWidth="1"/>
    <col min="9738" max="9984" width="11.44140625" style="80"/>
    <col min="9985" max="9985" width="2.109375" style="80" customWidth="1"/>
    <col min="9986" max="9987" width="2" style="80" customWidth="1"/>
    <col min="9988" max="9988" width="38.44140625" style="80" customWidth="1"/>
    <col min="9989" max="9989" width="9.44140625" style="80" customWidth="1"/>
    <col min="9990" max="9990" width="10.5546875" style="80" customWidth="1"/>
    <col min="9991" max="9991" width="1.44140625" style="80" customWidth="1"/>
    <col min="9992" max="9992" width="10.109375" style="80" customWidth="1"/>
    <col min="9993" max="9993" width="11.5546875" style="80" customWidth="1"/>
    <col min="9994" max="10240" width="11.44140625" style="80"/>
    <col min="10241" max="10241" width="2.109375" style="80" customWidth="1"/>
    <col min="10242" max="10243" width="2" style="80" customWidth="1"/>
    <col min="10244" max="10244" width="38.44140625" style="80" customWidth="1"/>
    <col min="10245" max="10245" width="9.44140625" style="80" customWidth="1"/>
    <col min="10246" max="10246" width="10.5546875" style="80" customWidth="1"/>
    <col min="10247" max="10247" width="1.44140625" style="80" customWidth="1"/>
    <col min="10248" max="10248" width="10.109375" style="80" customWidth="1"/>
    <col min="10249" max="10249" width="11.5546875" style="80" customWidth="1"/>
    <col min="10250" max="10496" width="11.44140625" style="80"/>
    <col min="10497" max="10497" width="2.109375" style="80" customWidth="1"/>
    <col min="10498" max="10499" width="2" style="80" customWidth="1"/>
    <col min="10500" max="10500" width="38.44140625" style="80" customWidth="1"/>
    <col min="10501" max="10501" width="9.44140625" style="80" customWidth="1"/>
    <col min="10502" max="10502" width="10.5546875" style="80" customWidth="1"/>
    <col min="10503" max="10503" width="1.44140625" style="80" customWidth="1"/>
    <col min="10504" max="10504" width="10.109375" style="80" customWidth="1"/>
    <col min="10505" max="10505" width="11.5546875" style="80" customWidth="1"/>
    <col min="10506" max="10752" width="11.44140625" style="80"/>
    <col min="10753" max="10753" width="2.109375" style="80" customWidth="1"/>
    <col min="10754" max="10755" width="2" style="80" customWidth="1"/>
    <col min="10756" max="10756" width="38.44140625" style="80" customWidth="1"/>
    <col min="10757" max="10757" width="9.44140625" style="80" customWidth="1"/>
    <col min="10758" max="10758" width="10.5546875" style="80" customWidth="1"/>
    <col min="10759" max="10759" width="1.44140625" style="80" customWidth="1"/>
    <col min="10760" max="10760" width="10.109375" style="80" customWidth="1"/>
    <col min="10761" max="10761" width="11.5546875" style="80" customWidth="1"/>
    <col min="10762" max="11008" width="11.44140625" style="80"/>
    <col min="11009" max="11009" width="2.109375" style="80" customWidth="1"/>
    <col min="11010" max="11011" width="2" style="80" customWidth="1"/>
    <col min="11012" max="11012" width="38.44140625" style="80" customWidth="1"/>
    <col min="11013" max="11013" width="9.44140625" style="80" customWidth="1"/>
    <col min="11014" max="11014" width="10.5546875" style="80" customWidth="1"/>
    <col min="11015" max="11015" width="1.44140625" style="80" customWidth="1"/>
    <col min="11016" max="11016" width="10.109375" style="80" customWidth="1"/>
    <col min="11017" max="11017" width="11.5546875" style="80" customWidth="1"/>
    <col min="11018" max="11264" width="11.44140625" style="80"/>
    <col min="11265" max="11265" width="2.109375" style="80" customWidth="1"/>
    <col min="11266" max="11267" width="2" style="80" customWidth="1"/>
    <col min="11268" max="11268" width="38.44140625" style="80" customWidth="1"/>
    <col min="11269" max="11269" width="9.44140625" style="80" customWidth="1"/>
    <col min="11270" max="11270" width="10.5546875" style="80" customWidth="1"/>
    <col min="11271" max="11271" width="1.44140625" style="80" customWidth="1"/>
    <col min="11272" max="11272" width="10.109375" style="80" customWidth="1"/>
    <col min="11273" max="11273" width="11.5546875" style="80" customWidth="1"/>
    <col min="11274" max="11520" width="11.44140625" style="80"/>
    <col min="11521" max="11521" width="2.109375" style="80" customWidth="1"/>
    <col min="11522" max="11523" width="2" style="80" customWidth="1"/>
    <col min="11524" max="11524" width="38.44140625" style="80" customWidth="1"/>
    <col min="11525" max="11525" width="9.44140625" style="80" customWidth="1"/>
    <col min="11526" max="11526" width="10.5546875" style="80" customWidth="1"/>
    <col min="11527" max="11527" width="1.44140625" style="80" customWidth="1"/>
    <col min="11528" max="11528" width="10.109375" style="80" customWidth="1"/>
    <col min="11529" max="11529" width="11.5546875" style="80" customWidth="1"/>
    <col min="11530" max="11776" width="11.44140625" style="80"/>
    <col min="11777" max="11777" width="2.109375" style="80" customWidth="1"/>
    <col min="11778" max="11779" width="2" style="80" customWidth="1"/>
    <col min="11780" max="11780" width="38.44140625" style="80" customWidth="1"/>
    <col min="11781" max="11781" width="9.44140625" style="80" customWidth="1"/>
    <col min="11782" max="11782" width="10.5546875" style="80" customWidth="1"/>
    <col min="11783" max="11783" width="1.44140625" style="80" customWidth="1"/>
    <col min="11784" max="11784" width="10.109375" style="80" customWidth="1"/>
    <col min="11785" max="11785" width="11.5546875" style="80" customWidth="1"/>
    <col min="11786" max="12032" width="11.44140625" style="80"/>
    <col min="12033" max="12033" width="2.109375" style="80" customWidth="1"/>
    <col min="12034" max="12035" width="2" style="80" customWidth="1"/>
    <col min="12036" max="12036" width="38.44140625" style="80" customWidth="1"/>
    <col min="12037" max="12037" width="9.44140625" style="80" customWidth="1"/>
    <col min="12038" max="12038" width="10.5546875" style="80" customWidth="1"/>
    <col min="12039" max="12039" width="1.44140625" style="80" customWidth="1"/>
    <col min="12040" max="12040" width="10.109375" style="80" customWidth="1"/>
    <col min="12041" max="12041" width="11.5546875" style="80" customWidth="1"/>
    <col min="12042" max="12288" width="11.44140625" style="80"/>
    <col min="12289" max="12289" width="2.109375" style="80" customWidth="1"/>
    <col min="12290" max="12291" width="2" style="80" customWidth="1"/>
    <col min="12292" max="12292" width="38.44140625" style="80" customWidth="1"/>
    <col min="12293" max="12293" width="9.44140625" style="80" customWidth="1"/>
    <col min="12294" max="12294" width="10.5546875" style="80" customWidth="1"/>
    <col min="12295" max="12295" width="1.44140625" style="80" customWidth="1"/>
    <col min="12296" max="12296" width="10.109375" style="80" customWidth="1"/>
    <col min="12297" max="12297" width="11.5546875" style="80" customWidth="1"/>
    <col min="12298" max="12544" width="11.44140625" style="80"/>
    <col min="12545" max="12545" width="2.109375" style="80" customWidth="1"/>
    <col min="12546" max="12547" width="2" style="80" customWidth="1"/>
    <col min="12548" max="12548" width="38.44140625" style="80" customWidth="1"/>
    <col min="12549" max="12549" width="9.44140625" style="80" customWidth="1"/>
    <col min="12550" max="12550" width="10.5546875" style="80" customWidth="1"/>
    <col min="12551" max="12551" width="1.44140625" style="80" customWidth="1"/>
    <col min="12552" max="12552" width="10.109375" style="80" customWidth="1"/>
    <col min="12553" max="12553" width="11.5546875" style="80" customWidth="1"/>
    <col min="12554" max="12800" width="11.44140625" style="80"/>
    <col min="12801" max="12801" width="2.109375" style="80" customWidth="1"/>
    <col min="12802" max="12803" width="2" style="80" customWidth="1"/>
    <col min="12804" max="12804" width="38.44140625" style="80" customWidth="1"/>
    <col min="12805" max="12805" width="9.44140625" style="80" customWidth="1"/>
    <col min="12806" max="12806" width="10.5546875" style="80" customWidth="1"/>
    <col min="12807" max="12807" width="1.44140625" style="80" customWidth="1"/>
    <col min="12808" max="12808" width="10.109375" style="80" customWidth="1"/>
    <col min="12809" max="12809" width="11.5546875" style="80" customWidth="1"/>
    <col min="12810" max="13056" width="11.44140625" style="80"/>
    <col min="13057" max="13057" width="2.109375" style="80" customWidth="1"/>
    <col min="13058" max="13059" width="2" style="80" customWidth="1"/>
    <col min="13060" max="13060" width="38.44140625" style="80" customWidth="1"/>
    <col min="13061" max="13061" width="9.44140625" style="80" customWidth="1"/>
    <col min="13062" max="13062" width="10.5546875" style="80" customWidth="1"/>
    <col min="13063" max="13063" width="1.44140625" style="80" customWidth="1"/>
    <col min="13064" max="13064" width="10.109375" style="80" customWidth="1"/>
    <col min="13065" max="13065" width="11.5546875" style="80" customWidth="1"/>
    <col min="13066" max="13312" width="11.44140625" style="80"/>
    <col min="13313" max="13313" width="2.109375" style="80" customWidth="1"/>
    <col min="13314" max="13315" width="2" style="80" customWidth="1"/>
    <col min="13316" max="13316" width="38.44140625" style="80" customWidth="1"/>
    <col min="13317" max="13317" width="9.44140625" style="80" customWidth="1"/>
    <col min="13318" max="13318" width="10.5546875" style="80" customWidth="1"/>
    <col min="13319" max="13319" width="1.44140625" style="80" customWidth="1"/>
    <col min="13320" max="13320" width="10.109375" style="80" customWidth="1"/>
    <col min="13321" max="13321" width="11.5546875" style="80" customWidth="1"/>
    <col min="13322" max="13568" width="11.44140625" style="80"/>
    <col min="13569" max="13569" width="2.109375" style="80" customWidth="1"/>
    <col min="13570" max="13571" width="2" style="80" customWidth="1"/>
    <col min="13572" max="13572" width="38.44140625" style="80" customWidth="1"/>
    <col min="13573" max="13573" width="9.44140625" style="80" customWidth="1"/>
    <col min="13574" max="13574" width="10.5546875" style="80" customWidth="1"/>
    <col min="13575" max="13575" width="1.44140625" style="80" customWidth="1"/>
    <col min="13576" max="13576" width="10.109375" style="80" customWidth="1"/>
    <col min="13577" max="13577" width="11.5546875" style="80" customWidth="1"/>
    <col min="13578" max="13824" width="11.44140625" style="80"/>
    <col min="13825" max="13825" width="2.109375" style="80" customWidth="1"/>
    <col min="13826" max="13827" width="2" style="80" customWidth="1"/>
    <col min="13828" max="13828" width="38.44140625" style="80" customWidth="1"/>
    <col min="13829" max="13829" width="9.44140625" style="80" customWidth="1"/>
    <col min="13830" max="13830" width="10.5546875" style="80" customWidth="1"/>
    <col min="13831" max="13831" width="1.44140625" style="80" customWidth="1"/>
    <col min="13832" max="13832" width="10.109375" style="80" customWidth="1"/>
    <col min="13833" max="13833" width="11.5546875" style="80" customWidth="1"/>
    <col min="13834" max="14080" width="11.44140625" style="80"/>
    <col min="14081" max="14081" width="2.109375" style="80" customWidth="1"/>
    <col min="14082" max="14083" width="2" style="80" customWidth="1"/>
    <col min="14084" max="14084" width="38.44140625" style="80" customWidth="1"/>
    <col min="14085" max="14085" width="9.44140625" style="80" customWidth="1"/>
    <col min="14086" max="14086" width="10.5546875" style="80" customWidth="1"/>
    <col min="14087" max="14087" width="1.44140625" style="80" customWidth="1"/>
    <col min="14088" max="14088" width="10.109375" style="80" customWidth="1"/>
    <col min="14089" max="14089" width="11.5546875" style="80" customWidth="1"/>
    <col min="14090" max="14336" width="11.44140625" style="80"/>
    <col min="14337" max="14337" width="2.109375" style="80" customWidth="1"/>
    <col min="14338" max="14339" width="2" style="80" customWidth="1"/>
    <col min="14340" max="14340" width="38.44140625" style="80" customWidth="1"/>
    <col min="14341" max="14341" width="9.44140625" style="80" customWidth="1"/>
    <col min="14342" max="14342" width="10.5546875" style="80" customWidth="1"/>
    <col min="14343" max="14343" width="1.44140625" style="80" customWidth="1"/>
    <col min="14344" max="14344" width="10.109375" style="80" customWidth="1"/>
    <col min="14345" max="14345" width="11.5546875" style="80" customWidth="1"/>
    <col min="14346" max="14592" width="11.44140625" style="80"/>
    <col min="14593" max="14593" width="2.109375" style="80" customWidth="1"/>
    <col min="14594" max="14595" width="2" style="80" customWidth="1"/>
    <col min="14596" max="14596" width="38.44140625" style="80" customWidth="1"/>
    <col min="14597" max="14597" width="9.44140625" style="80" customWidth="1"/>
    <col min="14598" max="14598" width="10.5546875" style="80" customWidth="1"/>
    <col min="14599" max="14599" width="1.44140625" style="80" customWidth="1"/>
    <col min="14600" max="14600" width="10.109375" style="80" customWidth="1"/>
    <col min="14601" max="14601" width="11.5546875" style="80" customWidth="1"/>
    <col min="14602" max="14848" width="11.44140625" style="80"/>
    <col min="14849" max="14849" width="2.109375" style="80" customWidth="1"/>
    <col min="14850" max="14851" width="2" style="80" customWidth="1"/>
    <col min="14852" max="14852" width="38.44140625" style="80" customWidth="1"/>
    <col min="14853" max="14853" width="9.44140625" style="80" customWidth="1"/>
    <col min="14854" max="14854" width="10.5546875" style="80" customWidth="1"/>
    <col min="14855" max="14855" width="1.44140625" style="80" customWidth="1"/>
    <col min="14856" max="14856" width="10.109375" style="80" customWidth="1"/>
    <col min="14857" max="14857" width="11.5546875" style="80" customWidth="1"/>
    <col min="14858" max="15104" width="11.44140625" style="80"/>
    <col min="15105" max="15105" width="2.109375" style="80" customWidth="1"/>
    <col min="15106" max="15107" width="2" style="80" customWidth="1"/>
    <col min="15108" max="15108" width="38.44140625" style="80" customWidth="1"/>
    <col min="15109" max="15109" width="9.44140625" style="80" customWidth="1"/>
    <col min="15110" max="15110" width="10.5546875" style="80" customWidth="1"/>
    <col min="15111" max="15111" width="1.44140625" style="80" customWidth="1"/>
    <col min="15112" max="15112" width="10.109375" style="80" customWidth="1"/>
    <col min="15113" max="15113" width="11.5546875" style="80" customWidth="1"/>
    <col min="15114" max="15360" width="11.44140625" style="80"/>
    <col min="15361" max="15361" width="2.109375" style="80" customWidth="1"/>
    <col min="15362" max="15363" width="2" style="80" customWidth="1"/>
    <col min="15364" max="15364" width="38.44140625" style="80" customWidth="1"/>
    <col min="15365" max="15365" width="9.44140625" style="80" customWidth="1"/>
    <col min="15366" max="15366" width="10.5546875" style="80" customWidth="1"/>
    <col min="15367" max="15367" width="1.44140625" style="80" customWidth="1"/>
    <col min="15368" max="15368" width="10.109375" style="80" customWidth="1"/>
    <col min="15369" max="15369" width="11.5546875" style="80" customWidth="1"/>
    <col min="15370" max="15616" width="11.44140625" style="80"/>
    <col min="15617" max="15617" width="2.109375" style="80" customWidth="1"/>
    <col min="15618" max="15619" width="2" style="80" customWidth="1"/>
    <col min="15620" max="15620" width="38.44140625" style="80" customWidth="1"/>
    <col min="15621" max="15621" width="9.44140625" style="80" customWidth="1"/>
    <col min="15622" max="15622" width="10.5546875" style="80" customWidth="1"/>
    <col min="15623" max="15623" width="1.44140625" style="80" customWidth="1"/>
    <col min="15624" max="15624" width="10.109375" style="80" customWidth="1"/>
    <col min="15625" max="15625" width="11.5546875" style="80" customWidth="1"/>
    <col min="15626" max="15872" width="11.44140625" style="80"/>
    <col min="15873" max="15873" width="2.109375" style="80" customWidth="1"/>
    <col min="15874" max="15875" width="2" style="80" customWidth="1"/>
    <col min="15876" max="15876" width="38.44140625" style="80" customWidth="1"/>
    <col min="15877" max="15877" width="9.44140625" style="80" customWidth="1"/>
    <col min="15878" max="15878" width="10.5546875" style="80" customWidth="1"/>
    <col min="15879" max="15879" width="1.44140625" style="80" customWidth="1"/>
    <col min="15880" max="15880" width="10.109375" style="80" customWidth="1"/>
    <col min="15881" max="15881" width="11.5546875" style="80" customWidth="1"/>
    <col min="15882" max="16128" width="11.44140625" style="80"/>
    <col min="16129" max="16129" width="2.109375" style="80" customWidth="1"/>
    <col min="16130" max="16131" width="2" style="80" customWidth="1"/>
    <col min="16132" max="16132" width="38.44140625" style="80" customWidth="1"/>
    <col min="16133" max="16133" width="9.44140625" style="80" customWidth="1"/>
    <col min="16134" max="16134" width="10.5546875" style="80" customWidth="1"/>
    <col min="16135" max="16135" width="1.44140625" style="80" customWidth="1"/>
    <col min="16136" max="16136" width="10.109375" style="80" customWidth="1"/>
    <col min="16137" max="16137" width="11.5546875" style="80" customWidth="1"/>
    <col min="16138" max="16384" width="11.44140625" style="80"/>
  </cols>
  <sheetData>
    <row r="1" spans="1:9" ht="13.8">
      <c r="A1" s="1119"/>
      <c r="B1" s="1147"/>
      <c r="C1" s="1147"/>
      <c r="D1" s="1119" t="s">
        <v>125</v>
      </c>
    </row>
    <row r="2" spans="1:9" ht="54" customHeight="1">
      <c r="A2" s="1148" t="s">
        <v>1331</v>
      </c>
      <c r="B2" s="1206"/>
      <c r="C2" s="1206"/>
      <c r="D2" s="1206"/>
      <c r="E2" s="1258"/>
      <c r="F2" s="1258"/>
      <c r="G2" s="1258"/>
      <c r="H2" s="1258"/>
      <c r="I2" s="1258"/>
    </row>
    <row r="3" spans="1:9" ht="15.75" customHeight="1">
      <c r="A3" s="1259" t="s">
        <v>1195</v>
      </c>
      <c r="B3" s="1260"/>
      <c r="C3" s="1260"/>
      <c r="D3" s="1258"/>
      <c r="E3" s="1258"/>
      <c r="F3" s="1258"/>
      <c r="G3" s="1258"/>
      <c r="H3" s="1258"/>
      <c r="I3" s="1258"/>
    </row>
    <row r="4" spans="1:9" ht="3.9" customHeight="1" thickBot="1">
      <c r="A4" s="1202"/>
      <c r="B4" s="1202"/>
      <c r="C4" s="1202"/>
      <c r="D4" s="1208"/>
      <c r="E4" s="1085"/>
      <c r="F4" s="1085"/>
      <c r="G4" s="1085"/>
      <c r="H4" s="1085"/>
      <c r="I4" s="1085"/>
    </row>
    <row r="5" spans="1:9" ht="12" customHeight="1">
      <c r="A5" s="1085"/>
      <c r="B5" s="1085"/>
      <c r="C5" s="1085"/>
      <c r="D5" s="1258"/>
      <c r="E5" s="1261">
        <v>45199</v>
      </c>
      <c r="F5" s="1262"/>
      <c r="G5" s="1263"/>
      <c r="H5" s="1261">
        <v>45565</v>
      </c>
      <c r="I5" s="1262"/>
    </row>
    <row r="6" spans="1:9" ht="24.75" customHeight="1">
      <c r="A6" s="1194"/>
      <c r="B6" s="1918"/>
      <c r="C6" s="1918"/>
      <c r="D6" s="1918"/>
      <c r="E6" s="1264" t="s">
        <v>1307</v>
      </c>
      <c r="F6" s="1239" t="s">
        <v>1332</v>
      </c>
      <c r="G6" s="1239"/>
      <c r="H6" s="1264" t="s">
        <v>1307</v>
      </c>
      <c r="I6" s="1239" t="s">
        <v>1332</v>
      </c>
    </row>
    <row r="7" spans="1:9" ht="12" customHeight="1" outlineLevel="1">
      <c r="A7" s="1265" t="s">
        <v>114</v>
      </c>
      <c r="B7" s="1161"/>
      <c r="C7" s="1161"/>
      <c r="D7" s="1161"/>
      <c r="E7" s="1257"/>
      <c r="F7" s="1257"/>
      <c r="G7" s="1257"/>
      <c r="H7" s="1257"/>
      <c r="I7" s="1257"/>
    </row>
    <row r="8" spans="1:9" ht="12" customHeight="1" outlineLevel="1">
      <c r="A8" s="1266"/>
      <c r="B8" s="1093" t="s">
        <v>1287</v>
      </c>
      <c r="C8" s="1093"/>
      <c r="D8" s="1093"/>
      <c r="E8" s="1093">
        <v>49</v>
      </c>
      <c r="F8" s="1093">
        <v>708.26530612244903</v>
      </c>
      <c r="G8" s="1093"/>
      <c r="H8" s="1093">
        <v>69</v>
      </c>
      <c r="I8" s="1093">
        <v>810.85507246376812</v>
      </c>
    </row>
    <row r="9" spans="1:9" ht="12" customHeight="1" outlineLevel="1">
      <c r="A9" s="1266"/>
      <c r="B9" s="1093" t="s">
        <v>1288</v>
      </c>
      <c r="C9" s="1093"/>
      <c r="D9" s="1093"/>
      <c r="E9" s="1093"/>
      <c r="F9" s="1267"/>
      <c r="G9" s="1166"/>
      <c r="H9" s="1093"/>
      <c r="I9" s="1267"/>
    </row>
    <row r="10" spans="1:9" ht="12" customHeight="1" outlineLevel="1">
      <c r="A10" s="1266"/>
      <c r="C10" s="1192" t="s">
        <v>1289</v>
      </c>
      <c r="E10" s="1093">
        <v>7</v>
      </c>
      <c r="F10" s="1093">
        <v>1546.7142857142858</v>
      </c>
      <c r="G10" s="1192"/>
      <c r="H10" s="1192">
        <v>6</v>
      </c>
      <c r="I10" s="1192">
        <v>1615.3333333333333</v>
      </c>
    </row>
    <row r="11" spans="1:9" ht="12" customHeight="1" outlineLevel="1">
      <c r="A11" s="1266"/>
      <c r="C11" s="1268" t="s">
        <v>1290</v>
      </c>
      <c r="E11" s="1093">
        <v>0</v>
      </c>
      <c r="F11" s="1093">
        <v>0</v>
      </c>
      <c r="G11" s="1192"/>
      <c r="H11" s="1192">
        <v>1</v>
      </c>
      <c r="I11" s="1192">
        <v>50</v>
      </c>
    </row>
    <row r="12" spans="1:9" ht="12" customHeight="1" outlineLevel="1">
      <c r="A12" s="1266"/>
      <c r="C12" s="1268" t="s">
        <v>1291</v>
      </c>
      <c r="E12" s="1093">
        <v>18</v>
      </c>
      <c r="F12" s="1093">
        <v>668.83333333333337</v>
      </c>
      <c r="G12" s="1192"/>
      <c r="H12" s="1192">
        <v>78</v>
      </c>
      <c r="I12" s="1192">
        <v>307.82051282051282</v>
      </c>
    </row>
    <row r="13" spans="1:9" ht="12" customHeight="1" outlineLevel="1">
      <c r="A13" s="1266"/>
      <c r="C13" s="1085" t="s">
        <v>1292</v>
      </c>
      <c r="E13" s="1093">
        <v>0</v>
      </c>
      <c r="F13" s="1093">
        <v>0</v>
      </c>
      <c r="G13" s="1192"/>
      <c r="H13" s="1093">
        <v>0</v>
      </c>
      <c r="I13" s="1093">
        <v>0</v>
      </c>
    </row>
    <row r="14" spans="1:9" ht="12" customHeight="1" outlineLevel="1">
      <c r="A14" s="1266"/>
      <c r="C14" s="1085" t="s">
        <v>1293</v>
      </c>
      <c r="E14" s="1093">
        <v>1</v>
      </c>
      <c r="F14" s="1093">
        <v>73</v>
      </c>
      <c r="G14" s="1192"/>
      <c r="H14" s="1093">
        <v>2</v>
      </c>
      <c r="I14" s="1093">
        <v>82</v>
      </c>
    </row>
    <row r="15" spans="1:9" ht="12" customHeight="1" outlineLevel="1">
      <c r="A15" s="1266"/>
      <c r="C15" s="1085" t="s">
        <v>1294</v>
      </c>
      <c r="E15" s="1093">
        <v>0</v>
      </c>
      <c r="F15" s="1093">
        <v>0</v>
      </c>
      <c r="G15" s="1192"/>
      <c r="H15" s="1093">
        <v>0</v>
      </c>
      <c r="I15" s="1093">
        <v>0</v>
      </c>
    </row>
    <row r="16" spans="1:9" ht="12" customHeight="1" outlineLevel="1">
      <c r="A16" s="1266"/>
      <c r="C16" s="1085" t="s">
        <v>1295</v>
      </c>
      <c r="E16" s="1192">
        <v>11</v>
      </c>
      <c r="F16" s="1192">
        <v>2086.181818181818</v>
      </c>
      <c r="G16" s="1192"/>
      <c r="H16" s="1192">
        <v>9</v>
      </c>
      <c r="I16" s="1192">
        <v>2392.2222222222222</v>
      </c>
    </row>
    <row r="17" spans="1:9" ht="12" customHeight="1" outlineLevel="1">
      <c r="A17" s="1266"/>
      <c r="C17" s="1085" t="s">
        <v>1296</v>
      </c>
      <c r="E17" s="1192">
        <v>30</v>
      </c>
      <c r="F17" s="1192">
        <v>680.56666666666672</v>
      </c>
      <c r="G17" s="1192"/>
      <c r="H17" s="1192">
        <v>39</v>
      </c>
      <c r="I17" s="1192">
        <v>1042.9230769230769</v>
      </c>
    </row>
    <row r="18" spans="1:9" ht="12" customHeight="1" outlineLevel="1">
      <c r="A18" s="1266"/>
      <c r="C18" s="1085" t="s">
        <v>1297</v>
      </c>
      <c r="E18" s="1093">
        <v>0</v>
      </c>
      <c r="F18" s="1093">
        <v>0</v>
      </c>
      <c r="G18" s="1192"/>
      <c r="H18" s="1093">
        <v>0</v>
      </c>
      <c r="I18" s="1093">
        <v>0</v>
      </c>
    </row>
    <row r="19" spans="1:9" ht="12" customHeight="1" outlineLevel="1">
      <c r="A19" s="1266"/>
      <c r="B19" s="1093" t="s">
        <v>1298</v>
      </c>
      <c r="C19" s="384"/>
      <c r="D19" s="384"/>
      <c r="E19" s="1093">
        <v>0</v>
      </c>
      <c r="F19" s="1093">
        <v>0</v>
      </c>
      <c r="G19" s="1093"/>
      <c r="H19" s="1093">
        <v>0</v>
      </c>
      <c r="I19" s="1093">
        <v>0</v>
      </c>
    </row>
    <row r="20" spans="1:9" ht="12" customHeight="1" outlineLevel="1">
      <c r="A20" s="1266"/>
      <c r="B20" s="1093" t="s">
        <v>1299</v>
      </c>
      <c r="C20" s="384"/>
      <c r="D20" s="384"/>
      <c r="E20" s="1093">
        <v>1</v>
      </c>
      <c r="F20" s="1093">
        <v>583</v>
      </c>
      <c r="G20" s="1093"/>
      <c r="H20" s="1093">
        <v>1</v>
      </c>
      <c r="I20" s="1093">
        <v>583</v>
      </c>
    </row>
    <row r="21" spans="1:9" ht="12" customHeight="1" outlineLevel="1">
      <c r="A21" s="1265" t="s">
        <v>117</v>
      </c>
      <c r="B21" s="1161"/>
      <c r="C21" s="1161"/>
      <c r="D21" s="1161"/>
      <c r="E21" s="1257"/>
      <c r="F21" s="1257"/>
      <c r="G21" s="1257"/>
      <c r="H21" s="1257"/>
      <c r="I21" s="1257"/>
    </row>
    <row r="22" spans="1:9" ht="12" customHeight="1" outlineLevel="1">
      <c r="A22" s="1266"/>
      <c r="B22" s="1093" t="s">
        <v>1287</v>
      </c>
      <c r="C22" s="1093"/>
      <c r="D22" s="1093"/>
      <c r="E22" s="1093">
        <v>14886</v>
      </c>
      <c r="F22" s="1093">
        <v>1216.2286040575036</v>
      </c>
      <c r="G22" s="1093"/>
      <c r="H22" s="1093">
        <v>14320</v>
      </c>
      <c r="I22" s="1093">
        <v>1228.4141061452515</v>
      </c>
    </row>
    <row r="23" spans="1:9" ht="12" customHeight="1" outlineLevel="1">
      <c r="A23" s="1266"/>
      <c r="B23" s="1093" t="s">
        <v>1288</v>
      </c>
      <c r="C23" s="1093"/>
      <c r="D23" s="1093"/>
      <c r="E23" s="1093"/>
      <c r="F23" s="1267"/>
      <c r="G23" s="1166"/>
      <c r="H23" s="1093"/>
      <c r="I23" s="1267"/>
    </row>
    <row r="24" spans="1:9" ht="12" customHeight="1" outlineLevel="1">
      <c r="A24" s="1266"/>
      <c r="C24" s="1192" t="s">
        <v>1289</v>
      </c>
      <c r="E24" s="1192">
        <v>3604</v>
      </c>
      <c r="F24" s="1192">
        <v>928.59267480577137</v>
      </c>
      <c r="G24" s="1192"/>
      <c r="H24" s="1192">
        <v>3518</v>
      </c>
      <c r="I24" s="1192">
        <v>934.27487208641276</v>
      </c>
    </row>
    <row r="25" spans="1:9" ht="12" customHeight="1" outlineLevel="1">
      <c r="A25" s="1266"/>
      <c r="C25" s="1268" t="s">
        <v>1290</v>
      </c>
      <c r="E25" s="1192">
        <v>1296</v>
      </c>
      <c r="F25" s="1192">
        <v>1627.2361111111111</v>
      </c>
      <c r="G25" s="1192"/>
      <c r="H25" s="1192">
        <v>1279</v>
      </c>
      <c r="I25" s="1192">
        <v>1611.1610633307271</v>
      </c>
    </row>
    <row r="26" spans="1:9" ht="12" customHeight="1" outlineLevel="1">
      <c r="A26" s="1266"/>
      <c r="C26" s="1268" t="s">
        <v>1291</v>
      </c>
      <c r="E26" s="1192">
        <v>835</v>
      </c>
      <c r="F26" s="1192">
        <v>1017.3904191616766</v>
      </c>
      <c r="G26" s="1192"/>
      <c r="H26" s="1192">
        <v>1261</v>
      </c>
      <c r="I26" s="1192">
        <v>738.23869944488501</v>
      </c>
    </row>
    <row r="27" spans="1:9" ht="12" customHeight="1" outlineLevel="1">
      <c r="A27" s="1266"/>
      <c r="C27" s="1085" t="s">
        <v>1292</v>
      </c>
      <c r="E27" s="1192">
        <v>68</v>
      </c>
      <c r="F27" s="1192">
        <v>1035.1911764705883</v>
      </c>
      <c r="G27" s="1192"/>
      <c r="H27" s="1192">
        <v>67</v>
      </c>
      <c r="I27" s="1192">
        <v>1035.0895522388059</v>
      </c>
    </row>
    <row r="28" spans="1:9" ht="12" customHeight="1" outlineLevel="1">
      <c r="A28" s="1266"/>
      <c r="C28" s="1085" t="s">
        <v>1293</v>
      </c>
      <c r="E28" s="1192">
        <v>2609</v>
      </c>
      <c r="F28" s="1192">
        <v>837.38367190494444</v>
      </c>
      <c r="G28" s="1192"/>
      <c r="H28" s="1192">
        <v>2507</v>
      </c>
      <c r="I28" s="1192">
        <v>829.14599122457116</v>
      </c>
    </row>
    <row r="29" spans="1:9" ht="12" customHeight="1" outlineLevel="1">
      <c r="A29" s="1266"/>
      <c r="C29" s="1085" t="s">
        <v>1294</v>
      </c>
      <c r="E29" s="1192">
        <v>30</v>
      </c>
      <c r="F29" s="1192">
        <v>957.9</v>
      </c>
      <c r="G29" s="1192"/>
      <c r="H29" s="1192">
        <v>28</v>
      </c>
      <c r="I29" s="1192">
        <v>827.17857142857144</v>
      </c>
    </row>
    <row r="30" spans="1:9" ht="12" customHeight="1" outlineLevel="1">
      <c r="A30" s="1266"/>
      <c r="C30" s="1085" t="s">
        <v>1295</v>
      </c>
      <c r="E30" s="1192">
        <v>5609</v>
      </c>
      <c r="F30" s="1192">
        <v>1623.0135496523444</v>
      </c>
      <c r="G30" s="1192"/>
      <c r="H30" s="1192">
        <v>5511</v>
      </c>
      <c r="I30" s="1192">
        <v>1648.0029032843404</v>
      </c>
    </row>
    <row r="31" spans="1:9" ht="12" customHeight="1" outlineLevel="1">
      <c r="A31" s="1266"/>
      <c r="C31" s="1085" t="s">
        <v>1296</v>
      </c>
      <c r="E31" s="1192">
        <v>107</v>
      </c>
      <c r="F31" s="1192">
        <v>551.70093457943926</v>
      </c>
      <c r="G31" s="1192"/>
      <c r="H31" s="1192">
        <v>133</v>
      </c>
      <c r="I31" s="1192">
        <v>582.03759398496243</v>
      </c>
    </row>
    <row r="32" spans="1:9" ht="12" customHeight="1" outlineLevel="1">
      <c r="A32" s="1266"/>
      <c r="C32" s="1085" t="s">
        <v>1297</v>
      </c>
      <c r="E32" s="1093">
        <v>0</v>
      </c>
      <c r="F32" s="1093">
        <v>0</v>
      </c>
      <c r="G32" s="1192"/>
      <c r="H32" s="1093">
        <v>0</v>
      </c>
      <c r="I32" s="1192">
        <v>0</v>
      </c>
    </row>
    <row r="33" spans="1:9" ht="12" customHeight="1" outlineLevel="1">
      <c r="A33" s="1266"/>
      <c r="B33" s="1093" t="s">
        <v>1298</v>
      </c>
      <c r="C33" s="384"/>
      <c r="D33" s="384"/>
      <c r="E33" s="1093">
        <v>2881</v>
      </c>
      <c r="F33" s="1093">
        <v>583.13988198542177</v>
      </c>
      <c r="G33" s="1093"/>
      <c r="H33" s="1093">
        <v>2748</v>
      </c>
      <c r="I33" s="1093">
        <v>582.92030567685595</v>
      </c>
    </row>
    <row r="34" spans="1:9" ht="12" customHeight="1" outlineLevel="1">
      <c r="A34" s="1266"/>
      <c r="B34" s="1093" t="s">
        <v>1299</v>
      </c>
      <c r="C34" s="384"/>
      <c r="D34" s="384"/>
      <c r="E34" s="1093">
        <v>981</v>
      </c>
      <c r="F34" s="1093">
        <v>583.14271151885828</v>
      </c>
      <c r="G34" s="1093"/>
      <c r="H34" s="1093">
        <v>973</v>
      </c>
      <c r="I34" s="1093">
        <v>582.94244604316543</v>
      </c>
    </row>
    <row r="35" spans="1:9" ht="12" customHeight="1" outlineLevel="1">
      <c r="A35" s="1265" t="s">
        <v>118</v>
      </c>
      <c r="B35" s="1161"/>
      <c r="C35" s="1161"/>
      <c r="D35" s="1161"/>
      <c r="E35" s="1257"/>
      <c r="F35" s="1257"/>
      <c r="G35" s="1257"/>
      <c r="H35" s="1257"/>
      <c r="I35" s="1257"/>
    </row>
    <row r="36" spans="1:9" ht="12" customHeight="1" outlineLevel="1">
      <c r="A36" s="1266"/>
      <c r="B36" s="1093" t="s">
        <v>1287</v>
      </c>
      <c r="C36" s="1093"/>
      <c r="D36" s="1093"/>
      <c r="E36" s="1093">
        <v>9243</v>
      </c>
      <c r="F36" s="1093">
        <v>1273.6914421724548</v>
      </c>
      <c r="G36" s="1093"/>
      <c r="H36" s="1093">
        <v>8885</v>
      </c>
      <c r="I36" s="1093">
        <v>1287.4631401238041</v>
      </c>
    </row>
    <row r="37" spans="1:9" ht="12" customHeight="1" outlineLevel="1">
      <c r="A37" s="1266"/>
      <c r="B37" s="1093" t="s">
        <v>1288</v>
      </c>
      <c r="C37" s="1093"/>
      <c r="D37" s="1093"/>
      <c r="E37" s="1093"/>
      <c r="F37" s="1269"/>
      <c r="G37" s="1166"/>
      <c r="H37" s="1093"/>
      <c r="I37" s="1269"/>
    </row>
    <row r="38" spans="1:9" ht="12" customHeight="1" outlineLevel="1">
      <c r="A38" s="1266"/>
      <c r="C38" s="1192" t="s">
        <v>1289</v>
      </c>
      <c r="E38" s="1192">
        <v>2071</v>
      </c>
      <c r="F38" s="1192">
        <v>878.99903428295511</v>
      </c>
      <c r="G38" s="1192"/>
      <c r="H38" s="1192">
        <v>2024</v>
      </c>
      <c r="I38" s="1192">
        <v>884.32312252964425</v>
      </c>
    </row>
    <row r="39" spans="1:9" ht="12" customHeight="1" outlineLevel="1">
      <c r="A39" s="1266"/>
      <c r="C39" s="1268" t="s">
        <v>1290</v>
      </c>
      <c r="E39" s="1192">
        <v>671</v>
      </c>
      <c r="F39" s="1192">
        <v>1776.4023845007453</v>
      </c>
      <c r="G39" s="1192"/>
      <c r="H39" s="1192">
        <v>663</v>
      </c>
      <c r="I39" s="1192">
        <v>1790.5067873303167</v>
      </c>
    </row>
    <row r="40" spans="1:9" ht="12" customHeight="1" outlineLevel="1">
      <c r="A40" s="1266"/>
      <c r="C40" s="1268" t="s">
        <v>1291</v>
      </c>
      <c r="E40" s="1192">
        <v>411</v>
      </c>
      <c r="F40" s="1192">
        <v>1294.9537712895378</v>
      </c>
      <c r="G40" s="1192"/>
      <c r="H40" s="1192">
        <v>597</v>
      </c>
      <c r="I40" s="1192">
        <v>1023.3752093802345</v>
      </c>
    </row>
    <row r="41" spans="1:9" ht="12" customHeight="1" outlineLevel="1">
      <c r="A41" s="1266"/>
      <c r="C41" s="1085" t="s">
        <v>1292</v>
      </c>
      <c r="E41" s="1192">
        <v>16</v>
      </c>
      <c r="F41" s="1192">
        <v>905</v>
      </c>
      <c r="G41" s="1192"/>
      <c r="H41" s="1192">
        <v>15</v>
      </c>
      <c r="I41" s="1192">
        <v>865.86666666666667</v>
      </c>
    </row>
    <row r="42" spans="1:9" ht="12" customHeight="1" outlineLevel="1">
      <c r="A42" s="1266"/>
      <c r="C42" s="1085" t="s">
        <v>1293</v>
      </c>
      <c r="E42" s="1192">
        <v>2122</v>
      </c>
      <c r="F42" s="1192">
        <v>805.92365692742692</v>
      </c>
      <c r="G42" s="1192"/>
      <c r="H42" s="1192">
        <v>2060</v>
      </c>
      <c r="I42" s="1192">
        <v>797.26407766990292</v>
      </c>
    </row>
    <row r="43" spans="1:9" ht="12" customHeight="1" outlineLevel="1">
      <c r="A43" s="1266"/>
      <c r="C43" s="1085" t="s">
        <v>1294</v>
      </c>
      <c r="E43" s="1192">
        <v>12</v>
      </c>
      <c r="F43" s="1192">
        <v>633.83333333333337</v>
      </c>
      <c r="G43" s="1192"/>
      <c r="H43" s="1192">
        <v>11</v>
      </c>
      <c r="I43" s="1192">
        <v>584.81818181818187</v>
      </c>
    </row>
    <row r="44" spans="1:9" ht="12" customHeight="1" outlineLevel="1">
      <c r="A44" s="1266"/>
      <c r="C44" s="1085" t="s">
        <v>1295</v>
      </c>
      <c r="E44" s="1192">
        <v>4154</v>
      </c>
      <c r="F44" s="1192">
        <v>1647.5671641791046</v>
      </c>
      <c r="G44" s="1192"/>
      <c r="H44" s="1192">
        <v>4091</v>
      </c>
      <c r="I44" s="1192">
        <v>1663.4881447078953</v>
      </c>
    </row>
    <row r="45" spans="1:9" ht="12" customHeight="1" outlineLevel="1">
      <c r="A45" s="1266"/>
      <c r="C45" s="1085" t="s">
        <v>1296</v>
      </c>
      <c r="E45" s="1192">
        <v>48</v>
      </c>
      <c r="F45" s="1192">
        <v>854.79166666666663</v>
      </c>
      <c r="G45" s="1192"/>
      <c r="H45" s="1192">
        <v>56</v>
      </c>
      <c r="I45" s="1192">
        <v>786.39285714285711</v>
      </c>
    </row>
    <row r="46" spans="1:9" ht="12.6" customHeight="1" outlineLevel="1">
      <c r="A46" s="1266"/>
      <c r="C46" s="1085" t="s">
        <v>1297</v>
      </c>
      <c r="E46" s="1192">
        <v>4</v>
      </c>
      <c r="F46" s="1192">
        <v>643.5</v>
      </c>
      <c r="G46" s="1192"/>
      <c r="H46" s="1192">
        <v>4</v>
      </c>
      <c r="I46" s="1192">
        <v>514.25</v>
      </c>
    </row>
    <row r="47" spans="1:9" ht="12.6" customHeight="1" outlineLevel="1">
      <c r="A47" s="1266"/>
      <c r="B47" s="1093" t="s">
        <v>1298</v>
      </c>
      <c r="C47" s="384"/>
      <c r="D47" s="384"/>
      <c r="E47" s="1093">
        <v>1644</v>
      </c>
      <c r="F47" s="1093">
        <v>584.18248175182487</v>
      </c>
      <c r="G47" s="1093"/>
      <c r="H47" s="1093">
        <v>1564</v>
      </c>
      <c r="I47" s="1093">
        <v>582.61956521739125</v>
      </c>
    </row>
    <row r="48" spans="1:9" ht="12" customHeight="1" outlineLevel="1">
      <c r="A48" s="1266"/>
      <c r="B48" s="1093" t="s">
        <v>1299</v>
      </c>
      <c r="C48" s="384"/>
      <c r="D48" s="384"/>
      <c r="E48" s="1093">
        <v>607</v>
      </c>
      <c r="F48" s="1093">
        <v>582.76441515650743</v>
      </c>
      <c r="G48" s="1093"/>
      <c r="H48" s="1093">
        <v>598</v>
      </c>
      <c r="I48" s="1093">
        <v>603.09866220735785</v>
      </c>
    </row>
    <row r="49" spans="1:9" ht="12" customHeight="1" outlineLevel="1">
      <c r="A49" s="1265" t="s">
        <v>119</v>
      </c>
      <c r="B49" s="1161"/>
      <c r="C49" s="1161"/>
      <c r="D49" s="1161"/>
      <c r="E49" s="1257"/>
      <c r="F49" s="1257"/>
      <c r="G49" s="1257"/>
      <c r="H49" s="1257"/>
      <c r="I49" s="1257"/>
    </row>
    <row r="50" spans="1:9" ht="12" customHeight="1" outlineLevel="1">
      <c r="A50" s="1266"/>
      <c r="B50" s="1093" t="s">
        <v>1287</v>
      </c>
      <c r="C50" s="1093"/>
      <c r="D50" s="1093"/>
      <c r="E50" s="1093">
        <v>8144</v>
      </c>
      <c r="F50" s="1093">
        <v>1020.5216110019646</v>
      </c>
      <c r="G50" s="1093"/>
      <c r="H50" s="1093">
        <v>7814</v>
      </c>
      <c r="I50" s="1093">
        <v>1029.1635525979011</v>
      </c>
    </row>
    <row r="51" spans="1:9" ht="12" customHeight="1" outlineLevel="1">
      <c r="A51" s="1266"/>
      <c r="B51" s="1093" t="s">
        <v>1288</v>
      </c>
      <c r="C51" s="1093"/>
      <c r="D51" s="1093"/>
      <c r="E51" s="1267"/>
      <c r="F51" s="1269"/>
      <c r="G51" s="1166"/>
      <c r="H51" s="1267"/>
      <c r="I51" s="1267"/>
    </row>
    <row r="52" spans="1:9" ht="12" customHeight="1" outlineLevel="1">
      <c r="A52" s="1266"/>
      <c r="C52" s="1192" t="s">
        <v>1289</v>
      </c>
      <c r="E52" s="1192">
        <v>2226</v>
      </c>
      <c r="F52" s="1192">
        <v>808.2336028751123</v>
      </c>
      <c r="G52" s="1192"/>
      <c r="H52" s="1192">
        <v>2190</v>
      </c>
      <c r="I52" s="1192">
        <v>811.08812785388125</v>
      </c>
    </row>
    <row r="53" spans="1:9" ht="12" customHeight="1" outlineLevel="1">
      <c r="A53" s="1266"/>
      <c r="C53" s="1268" t="s">
        <v>1290</v>
      </c>
      <c r="E53" s="1192">
        <v>477</v>
      </c>
      <c r="F53" s="1192">
        <v>1489.3584905660377</v>
      </c>
      <c r="G53" s="1192"/>
      <c r="H53" s="1192">
        <v>476</v>
      </c>
      <c r="I53" s="1192">
        <v>1477.7184873949579</v>
      </c>
    </row>
    <row r="54" spans="1:9" ht="12" customHeight="1" outlineLevel="1">
      <c r="A54" s="1266"/>
      <c r="C54" s="1268" t="s">
        <v>1291</v>
      </c>
      <c r="E54" s="1192">
        <v>195</v>
      </c>
      <c r="F54" s="1192">
        <v>975.12820512820508</v>
      </c>
      <c r="G54" s="1192"/>
      <c r="H54" s="1192">
        <v>323</v>
      </c>
      <c r="I54" s="1192">
        <v>666.68421052631584</v>
      </c>
    </row>
    <row r="55" spans="1:9" ht="12" customHeight="1" outlineLevel="1">
      <c r="A55" s="1266"/>
      <c r="C55" s="1085" t="s">
        <v>1292</v>
      </c>
      <c r="D55" s="216"/>
      <c r="E55" s="1192">
        <v>21</v>
      </c>
      <c r="F55" s="1192">
        <v>979.71428571428567</v>
      </c>
      <c r="G55" s="1192"/>
      <c r="H55" s="1192">
        <v>20</v>
      </c>
      <c r="I55" s="1192">
        <v>985.25</v>
      </c>
    </row>
    <row r="56" spans="1:9" ht="12" customHeight="1" outlineLevel="1">
      <c r="A56" s="1266"/>
      <c r="C56" s="1085" t="s">
        <v>1293</v>
      </c>
      <c r="D56" s="216"/>
      <c r="E56" s="1192">
        <v>2050</v>
      </c>
      <c r="F56" s="1192">
        <v>761.57707317073175</v>
      </c>
      <c r="G56" s="1192"/>
      <c r="H56" s="1192">
        <v>1990</v>
      </c>
      <c r="I56" s="1192">
        <v>751.86532663316586</v>
      </c>
    </row>
    <row r="57" spans="1:9" ht="12" customHeight="1" outlineLevel="1">
      <c r="A57" s="1266"/>
      <c r="C57" s="1085" t="s">
        <v>1294</v>
      </c>
      <c r="D57" s="216"/>
      <c r="E57" s="1192">
        <v>17</v>
      </c>
      <c r="F57" s="1192">
        <v>796.29411764705878</v>
      </c>
      <c r="G57" s="1192"/>
      <c r="H57" s="1192">
        <v>16</v>
      </c>
      <c r="I57" s="1192">
        <v>812.25</v>
      </c>
    </row>
    <row r="58" spans="1:9" ht="12" customHeight="1" outlineLevel="1">
      <c r="A58" s="1266"/>
      <c r="C58" s="1085" t="s">
        <v>1295</v>
      </c>
      <c r="D58" s="216"/>
      <c r="E58" s="1192">
        <v>2645</v>
      </c>
      <c r="F58" s="1192">
        <v>1607.1606805293006</v>
      </c>
      <c r="G58" s="1192"/>
      <c r="H58" s="1192">
        <v>2600</v>
      </c>
      <c r="I58" s="1192">
        <v>1624.7850000000001</v>
      </c>
    </row>
    <row r="59" spans="1:9" ht="12" customHeight="1" outlineLevel="1">
      <c r="A59" s="1266"/>
      <c r="C59" s="1085" t="s">
        <v>1296</v>
      </c>
      <c r="D59" s="216"/>
      <c r="E59" s="1192">
        <v>6</v>
      </c>
      <c r="F59" s="1192">
        <v>1023.8333333333334</v>
      </c>
      <c r="G59" s="1192"/>
      <c r="H59" s="1192">
        <v>9</v>
      </c>
      <c r="I59" s="1192">
        <v>756.33333333333337</v>
      </c>
    </row>
    <row r="60" spans="1:9" ht="12" customHeight="1" outlineLevel="1">
      <c r="A60" s="1266"/>
      <c r="C60" s="1085" t="s">
        <v>1297</v>
      </c>
      <c r="D60" s="216"/>
      <c r="E60" s="1093">
        <v>0</v>
      </c>
      <c r="F60" s="1093">
        <v>0</v>
      </c>
      <c r="G60" s="1192"/>
      <c r="H60" s="1192">
        <v>0</v>
      </c>
      <c r="I60" s="1093">
        <v>0</v>
      </c>
    </row>
    <row r="61" spans="1:9" ht="12" customHeight="1" outlineLevel="1">
      <c r="A61" s="1266"/>
      <c r="B61" s="1093" t="s">
        <v>1298</v>
      </c>
      <c r="C61" s="384"/>
      <c r="D61" s="384"/>
      <c r="E61" s="1093">
        <v>2819</v>
      </c>
      <c r="F61" s="1093">
        <v>583.03157147924799</v>
      </c>
      <c r="G61" s="1093"/>
      <c r="H61" s="1093">
        <v>2657</v>
      </c>
      <c r="I61" s="1093">
        <v>583.23560406473462</v>
      </c>
    </row>
    <row r="62" spans="1:9" ht="12" customHeight="1" outlineLevel="1">
      <c r="A62" s="1266"/>
      <c r="B62" s="1093" t="s">
        <v>1299</v>
      </c>
      <c r="C62" s="384"/>
      <c r="D62" s="384"/>
      <c r="E62" s="1093">
        <v>941</v>
      </c>
      <c r="F62" s="1093">
        <v>581.66950053134963</v>
      </c>
      <c r="G62" s="1093"/>
      <c r="H62" s="1093">
        <v>927</v>
      </c>
      <c r="I62" s="1093">
        <v>581.495145631068</v>
      </c>
    </row>
    <row r="63" spans="1:9" ht="12" customHeight="1">
      <c r="A63" s="1265" t="s">
        <v>120</v>
      </c>
      <c r="B63" s="1161"/>
      <c r="C63" s="1161"/>
      <c r="D63" s="1161"/>
      <c r="E63" s="1257"/>
      <c r="F63" s="1257"/>
      <c r="G63" s="1257"/>
      <c r="H63" s="1257"/>
      <c r="I63" s="1257"/>
    </row>
    <row r="64" spans="1:9" ht="12" customHeight="1">
      <c r="A64" s="1266"/>
      <c r="B64" s="1093" t="s">
        <v>1287</v>
      </c>
      <c r="C64" s="1093"/>
      <c r="D64" s="1093"/>
      <c r="E64" s="1093">
        <v>32322</v>
      </c>
      <c r="F64" s="1093">
        <v>1182.5797599158468</v>
      </c>
      <c r="G64" s="1093"/>
      <c r="H64" s="1093">
        <v>31088</v>
      </c>
      <c r="I64" s="1093">
        <v>1194.2818450849202</v>
      </c>
    </row>
    <row r="65" spans="1:23" s="403" customFormat="1" ht="12" customHeight="1">
      <c r="A65" s="1270"/>
      <c r="B65" s="1192"/>
      <c r="C65" s="1192"/>
      <c r="D65" s="1192" t="s">
        <v>1301</v>
      </c>
      <c r="E65" s="1192">
        <v>25382</v>
      </c>
      <c r="F65" s="1192">
        <v>1238.246001103144</v>
      </c>
      <c r="G65" s="1192"/>
      <c r="H65" s="1192">
        <v>24310</v>
      </c>
      <c r="I65" s="1192">
        <v>1251.6446729740846</v>
      </c>
      <c r="J65" s="80"/>
      <c r="K65" s="80"/>
      <c r="L65" s="80"/>
      <c r="M65" s="80"/>
      <c r="N65" s="80"/>
      <c r="O65" s="80"/>
      <c r="P65" s="80"/>
      <c r="Q65" s="80"/>
      <c r="R65" s="80"/>
      <c r="S65" s="80"/>
      <c r="T65" s="80"/>
      <c r="U65" s="80"/>
      <c r="V65" s="80"/>
      <c r="W65" s="80"/>
    </row>
    <row r="66" spans="1:23" s="403" customFormat="1" ht="12" customHeight="1">
      <c r="A66" s="1270"/>
      <c r="B66" s="1192"/>
      <c r="C66" s="1192"/>
      <c r="D66" s="1192" t="s">
        <v>1302</v>
      </c>
      <c r="E66" s="1192">
        <v>6940</v>
      </c>
      <c r="F66" s="1192">
        <v>978.98904899135448</v>
      </c>
      <c r="G66" s="1192"/>
      <c r="H66" s="1192">
        <v>6778</v>
      </c>
      <c r="I66" s="1192">
        <v>988.54411330776043</v>
      </c>
      <c r="J66" s="80"/>
      <c r="K66" s="80"/>
      <c r="L66" s="80"/>
      <c r="M66" s="80"/>
      <c r="N66" s="80"/>
      <c r="O66" s="80"/>
      <c r="P66" s="80"/>
      <c r="Q66" s="80"/>
      <c r="R66" s="80"/>
      <c r="S66" s="80"/>
      <c r="T66" s="80"/>
      <c r="U66" s="80"/>
      <c r="V66" s="80"/>
      <c r="W66" s="80"/>
    </row>
    <row r="67" spans="1:23" s="403" customFormat="1" ht="12" customHeight="1">
      <c r="A67" s="1266"/>
      <c r="B67" s="1093" t="s">
        <v>1288</v>
      </c>
      <c r="C67" s="1093"/>
      <c r="D67" s="1093"/>
      <c r="E67" s="1267"/>
      <c r="F67" s="1267"/>
      <c r="G67" s="1166"/>
      <c r="H67" s="1267"/>
      <c r="I67" s="1269"/>
      <c r="J67" s="80"/>
      <c r="K67" s="80"/>
      <c r="L67" s="80"/>
      <c r="M67" s="80"/>
      <c r="N67" s="80"/>
      <c r="O67" s="80"/>
      <c r="P67" s="80"/>
      <c r="Q67" s="80"/>
      <c r="R67" s="80"/>
      <c r="S67" s="80"/>
      <c r="T67" s="80"/>
      <c r="U67" s="80"/>
      <c r="V67" s="80"/>
      <c r="W67" s="80"/>
    </row>
    <row r="68" spans="1:23" s="403" customFormat="1" ht="12" customHeight="1">
      <c r="A68" s="1266"/>
      <c r="B68" s="384"/>
      <c r="C68" s="1093" t="s">
        <v>1289</v>
      </c>
      <c r="D68" s="384"/>
      <c r="E68" s="1093">
        <v>7908</v>
      </c>
      <c r="F68" s="1093">
        <v>882.27238239757207</v>
      </c>
      <c r="G68" s="1093"/>
      <c r="H68" s="1093">
        <v>7738</v>
      </c>
      <c r="I68" s="1093">
        <v>886.87309382269325</v>
      </c>
      <c r="J68" s="80"/>
      <c r="K68" s="80"/>
      <c r="L68" s="80"/>
      <c r="M68" s="80"/>
      <c r="N68" s="80"/>
      <c r="O68" s="80"/>
      <c r="P68" s="80"/>
      <c r="Q68" s="80"/>
      <c r="R68" s="80"/>
      <c r="S68" s="80"/>
      <c r="T68" s="80"/>
      <c r="U68" s="80"/>
      <c r="V68" s="80"/>
      <c r="W68" s="80"/>
    </row>
    <row r="69" spans="1:23" s="403" customFormat="1" ht="12" customHeight="1">
      <c r="A69" s="1270"/>
      <c r="B69" s="80"/>
      <c r="C69" s="1192"/>
      <c r="D69" s="1192" t="s">
        <v>1301</v>
      </c>
      <c r="E69" s="1192">
        <v>5779</v>
      </c>
      <c r="F69" s="1192">
        <v>932.86866239833876</v>
      </c>
      <c r="G69" s="1192"/>
      <c r="H69" s="1192">
        <v>5633</v>
      </c>
      <c r="I69" s="1192">
        <v>938.93484821587072</v>
      </c>
      <c r="J69" s="80"/>
      <c r="K69" s="80"/>
      <c r="L69" s="80"/>
      <c r="M69" s="80"/>
      <c r="N69" s="80"/>
      <c r="O69" s="80"/>
      <c r="P69" s="80"/>
      <c r="Q69" s="80"/>
      <c r="R69" s="80"/>
      <c r="S69" s="80"/>
      <c r="T69" s="80"/>
      <c r="U69" s="80"/>
      <c r="V69" s="80"/>
      <c r="W69" s="80"/>
    </row>
    <row r="70" spans="1:23" s="403" customFormat="1" ht="12" customHeight="1">
      <c r="A70" s="1270"/>
      <c r="B70" s="80"/>
      <c r="C70" s="1192"/>
      <c r="D70" s="1192" t="s">
        <v>1302</v>
      </c>
      <c r="E70" s="1192">
        <v>2129</v>
      </c>
      <c r="F70" s="1192">
        <v>744.93330201972753</v>
      </c>
      <c r="G70" s="1192"/>
      <c r="H70" s="1192">
        <v>2105</v>
      </c>
      <c r="I70" s="1192">
        <v>747.5553444180523</v>
      </c>
      <c r="J70" s="80"/>
      <c r="K70" s="80"/>
      <c r="L70" s="80"/>
      <c r="M70" s="80"/>
      <c r="N70" s="80"/>
      <c r="O70" s="80"/>
      <c r="P70" s="80"/>
      <c r="Q70" s="80"/>
      <c r="R70" s="80"/>
      <c r="S70" s="80"/>
      <c r="T70" s="80"/>
      <c r="U70" s="80"/>
      <c r="V70" s="80"/>
      <c r="W70" s="80"/>
    </row>
    <row r="71" spans="1:23" s="403" customFormat="1" ht="12" customHeight="1">
      <c r="A71" s="1266"/>
      <c r="B71" s="384"/>
      <c r="C71" s="1093" t="s">
        <v>1290</v>
      </c>
      <c r="D71" s="384"/>
      <c r="E71" s="1093">
        <v>2444</v>
      </c>
      <c r="F71" s="1093">
        <v>1641.2798690671032</v>
      </c>
      <c r="G71" s="1093"/>
      <c r="H71" s="1093">
        <v>2419</v>
      </c>
      <c r="I71" s="1093">
        <v>1633.4125671765191</v>
      </c>
      <c r="J71" s="80"/>
      <c r="K71" s="80"/>
      <c r="L71" s="80"/>
      <c r="M71" s="80"/>
      <c r="N71" s="80"/>
      <c r="O71" s="80"/>
      <c r="P71" s="80"/>
      <c r="Q71" s="80"/>
      <c r="R71" s="80"/>
      <c r="S71" s="80"/>
      <c r="T71" s="80"/>
      <c r="U71" s="80"/>
      <c r="V71" s="80"/>
      <c r="W71" s="80"/>
    </row>
    <row r="72" spans="1:23" s="403" customFormat="1" ht="12" customHeight="1">
      <c r="A72" s="1270"/>
      <c r="B72" s="80"/>
      <c r="C72" s="1192"/>
      <c r="D72" s="1192" t="s">
        <v>1301</v>
      </c>
      <c r="E72" s="1192">
        <v>2382</v>
      </c>
      <c r="F72" s="1192">
        <v>1659.0382031905961</v>
      </c>
      <c r="G72" s="1192"/>
      <c r="H72" s="1192">
        <v>2356</v>
      </c>
      <c r="I72" s="1192">
        <v>1651.7130730050933</v>
      </c>
      <c r="J72" s="80"/>
      <c r="K72" s="80"/>
      <c r="L72" s="80"/>
      <c r="M72" s="80"/>
      <c r="N72" s="80"/>
      <c r="O72" s="80"/>
      <c r="P72" s="80"/>
      <c r="Q72" s="80"/>
      <c r="R72" s="80"/>
      <c r="S72" s="80"/>
      <c r="T72" s="80"/>
      <c r="U72" s="80"/>
      <c r="V72" s="80"/>
      <c r="W72" s="80"/>
    </row>
    <row r="73" spans="1:23" s="403" customFormat="1" ht="12" customHeight="1">
      <c r="A73" s="1270"/>
      <c r="B73" s="80"/>
      <c r="C73" s="1192"/>
      <c r="D73" s="1192" t="s">
        <v>1302</v>
      </c>
      <c r="E73" s="1192">
        <v>62</v>
      </c>
      <c r="F73" s="1192">
        <v>959.0322580645161</v>
      </c>
      <c r="G73" s="1192"/>
      <c r="H73" s="1192">
        <v>63</v>
      </c>
      <c r="I73" s="1192">
        <v>949.01587301587301</v>
      </c>
      <c r="J73" s="80"/>
      <c r="K73" s="80"/>
      <c r="L73" s="80"/>
      <c r="M73" s="80"/>
      <c r="N73" s="80"/>
      <c r="O73" s="80"/>
      <c r="P73" s="80"/>
      <c r="Q73" s="80"/>
      <c r="R73" s="80"/>
      <c r="S73" s="80"/>
      <c r="T73" s="80"/>
      <c r="U73" s="80"/>
      <c r="V73" s="80"/>
      <c r="W73" s="80"/>
    </row>
    <row r="74" spans="1:23" s="403" customFormat="1" ht="12" customHeight="1">
      <c r="A74" s="1266"/>
      <c r="B74" s="384"/>
      <c r="C74" s="1093" t="s">
        <v>1291</v>
      </c>
      <c r="D74" s="384"/>
      <c r="E74" s="1093">
        <v>1459</v>
      </c>
      <c r="F74" s="1093">
        <v>1085.6305688827965</v>
      </c>
      <c r="G74" s="1093"/>
      <c r="H74" s="1093">
        <v>2259</v>
      </c>
      <c r="I74" s="1093">
        <v>788.50066401062418</v>
      </c>
      <c r="J74" s="80"/>
      <c r="K74" s="80"/>
      <c r="L74" s="80"/>
      <c r="M74" s="80"/>
      <c r="N74" s="80"/>
      <c r="O74" s="80"/>
      <c r="P74" s="80"/>
      <c r="Q74" s="80"/>
      <c r="R74" s="80"/>
      <c r="S74" s="80"/>
      <c r="T74" s="80"/>
      <c r="U74" s="80"/>
      <c r="V74" s="80"/>
      <c r="W74" s="80"/>
    </row>
    <row r="75" spans="1:23" s="403" customFormat="1" ht="12" customHeight="1">
      <c r="A75" s="1270"/>
      <c r="B75" s="80"/>
      <c r="C75" s="1192"/>
      <c r="D75" s="1192" t="s">
        <v>1301</v>
      </c>
      <c r="E75" s="1192">
        <v>1437</v>
      </c>
      <c r="F75" s="1192">
        <v>1080.8065414057064</v>
      </c>
      <c r="G75" s="1192"/>
      <c r="H75" s="1192">
        <v>2235</v>
      </c>
      <c r="I75" s="1192">
        <v>782.22639821029088</v>
      </c>
      <c r="J75" s="80"/>
      <c r="K75" s="80"/>
      <c r="L75" s="80"/>
      <c r="M75" s="80"/>
      <c r="N75" s="80"/>
      <c r="O75" s="80"/>
      <c r="P75" s="80"/>
      <c r="Q75" s="80"/>
      <c r="R75" s="80"/>
      <c r="S75" s="80"/>
      <c r="T75" s="80"/>
      <c r="U75" s="80"/>
      <c r="V75" s="80"/>
      <c r="W75" s="80"/>
    </row>
    <row r="76" spans="1:23" s="403" customFormat="1" ht="12" customHeight="1">
      <c r="A76" s="1270"/>
      <c r="B76" s="80"/>
      <c r="C76" s="1192"/>
      <c r="D76" s="1192" t="s">
        <v>1302</v>
      </c>
      <c r="E76" s="1192">
        <v>22</v>
      </c>
      <c r="F76" s="1192">
        <v>1400.7727272727273</v>
      </c>
      <c r="G76" s="1192"/>
      <c r="H76" s="1192">
        <v>24</v>
      </c>
      <c r="I76" s="1192">
        <v>1372.75</v>
      </c>
      <c r="J76" s="80"/>
      <c r="K76" s="80"/>
      <c r="L76" s="80"/>
      <c r="M76" s="80"/>
      <c r="N76" s="80"/>
      <c r="O76" s="80"/>
      <c r="P76" s="80"/>
      <c r="Q76" s="80"/>
      <c r="R76" s="80"/>
      <c r="S76" s="80"/>
      <c r="T76" s="80"/>
      <c r="U76" s="80"/>
      <c r="V76" s="80"/>
      <c r="W76" s="80"/>
    </row>
    <row r="77" spans="1:23" s="403" customFormat="1" ht="12" customHeight="1">
      <c r="A77" s="1266"/>
      <c r="B77" s="384"/>
      <c r="C77" s="1095" t="s">
        <v>1292</v>
      </c>
      <c r="D77" s="384"/>
      <c r="E77" s="1093">
        <v>105</v>
      </c>
      <c r="F77" s="1093">
        <v>1004.2571428571429</v>
      </c>
      <c r="G77" s="1093"/>
      <c r="H77" s="1093">
        <v>102</v>
      </c>
      <c r="I77" s="1093">
        <v>1000.4411764705883</v>
      </c>
      <c r="J77" s="80"/>
      <c r="K77" s="80"/>
      <c r="L77" s="80"/>
      <c r="M77" s="80"/>
      <c r="N77" s="80"/>
      <c r="O77" s="80"/>
      <c r="P77" s="80"/>
      <c r="Q77" s="80"/>
      <c r="R77" s="80"/>
      <c r="S77" s="80"/>
      <c r="T77" s="80"/>
      <c r="U77" s="80"/>
      <c r="V77" s="80"/>
      <c r="W77" s="80"/>
    </row>
    <row r="78" spans="1:23" s="403" customFormat="1" ht="12" customHeight="1">
      <c r="A78" s="1270"/>
      <c r="B78" s="80"/>
      <c r="C78" s="1192"/>
      <c r="D78" s="1192" t="s">
        <v>1301</v>
      </c>
      <c r="E78" s="1192">
        <v>26</v>
      </c>
      <c r="F78" s="1192">
        <v>945</v>
      </c>
      <c r="G78" s="1192"/>
      <c r="H78" s="1192">
        <v>26</v>
      </c>
      <c r="I78" s="1192">
        <v>945</v>
      </c>
      <c r="J78" s="80"/>
      <c r="K78" s="80"/>
      <c r="L78" s="80"/>
      <c r="M78" s="80"/>
      <c r="N78" s="80"/>
      <c r="O78" s="80"/>
      <c r="P78" s="80"/>
      <c r="Q78" s="80"/>
      <c r="R78" s="80"/>
      <c r="S78" s="80"/>
      <c r="T78" s="80"/>
      <c r="U78" s="80"/>
      <c r="V78" s="80"/>
      <c r="W78" s="80"/>
    </row>
    <row r="79" spans="1:23" s="403" customFormat="1" ht="12" customHeight="1">
      <c r="A79" s="1270"/>
      <c r="B79" s="80"/>
      <c r="C79" s="1192"/>
      <c r="D79" s="1192" t="s">
        <v>1302</v>
      </c>
      <c r="E79" s="1192">
        <v>79</v>
      </c>
      <c r="F79" s="1192">
        <v>1023.7594936708861</v>
      </c>
      <c r="G79" s="1192"/>
      <c r="H79" s="1192">
        <v>76</v>
      </c>
      <c r="I79" s="1192">
        <v>1019.3947368421053</v>
      </c>
      <c r="J79" s="80"/>
      <c r="K79" s="80"/>
      <c r="L79" s="80"/>
      <c r="M79" s="80"/>
      <c r="N79" s="80"/>
      <c r="O79" s="80"/>
      <c r="P79" s="80"/>
      <c r="Q79" s="80"/>
      <c r="R79" s="80"/>
      <c r="S79" s="80"/>
      <c r="T79" s="80"/>
      <c r="U79" s="80"/>
      <c r="V79" s="80"/>
      <c r="W79" s="80"/>
    </row>
    <row r="80" spans="1:23" s="403" customFormat="1" ht="12" customHeight="1">
      <c r="A80" s="1270"/>
      <c r="B80" s="80"/>
      <c r="C80" s="1095" t="s">
        <v>1293</v>
      </c>
      <c r="D80" s="1192"/>
      <c r="E80" s="1093">
        <v>6782</v>
      </c>
      <c r="F80" s="1093">
        <v>804.51341787083459</v>
      </c>
      <c r="G80" s="1093"/>
      <c r="H80" s="1093">
        <v>6559</v>
      </c>
      <c r="I80" s="1093">
        <v>795.45799664583012</v>
      </c>
      <c r="J80" s="80"/>
      <c r="K80" s="80"/>
      <c r="L80" s="80"/>
      <c r="M80" s="80"/>
      <c r="N80" s="80"/>
      <c r="O80" s="80"/>
      <c r="P80" s="80"/>
      <c r="Q80" s="80"/>
      <c r="R80" s="80"/>
      <c r="S80" s="80"/>
      <c r="T80" s="80"/>
      <c r="U80" s="80"/>
      <c r="V80" s="80"/>
      <c r="W80" s="80"/>
    </row>
    <row r="81" spans="1:23" s="403" customFormat="1" ht="12" customHeight="1">
      <c r="A81" s="1270"/>
      <c r="B81" s="80"/>
      <c r="C81" s="1192"/>
      <c r="D81" s="1192" t="s">
        <v>1301</v>
      </c>
      <c r="E81" s="1192">
        <v>5452</v>
      </c>
      <c r="F81" s="1192">
        <v>821.69203961848859</v>
      </c>
      <c r="G81" s="1192"/>
      <c r="H81" s="1192">
        <v>5259</v>
      </c>
      <c r="I81" s="1192">
        <v>812.65772960638901</v>
      </c>
      <c r="J81" s="80"/>
      <c r="K81" s="80"/>
      <c r="L81" s="80"/>
      <c r="M81" s="80"/>
      <c r="N81" s="80"/>
      <c r="O81" s="80"/>
      <c r="P81" s="80"/>
      <c r="Q81" s="80"/>
      <c r="R81" s="80"/>
      <c r="S81" s="80"/>
      <c r="T81" s="80"/>
      <c r="U81" s="80"/>
      <c r="V81" s="80"/>
      <c r="W81" s="80"/>
    </row>
    <row r="82" spans="1:23" s="403" customFormat="1" ht="12" customHeight="1">
      <c r="A82" s="1270"/>
      <c r="B82" s="80"/>
      <c r="C82" s="1192"/>
      <c r="D82" s="1192" t="s">
        <v>1302</v>
      </c>
      <c r="E82" s="1192">
        <v>1330</v>
      </c>
      <c r="F82" s="1192">
        <v>734.09323308270677</v>
      </c>
      <c r="G82" s="1192"/>
      <c r="H82" s="1192">
        <v>1300</v>
      </c>
      <c r="I82" s="1192">
        <v>725.87846153846158</v>
      </c>
      <c r="J82" s="80"/>
      <c r="K82" s="80"/>
      <c r="L82" s="80"/>
      <c r="M82" s="80"/>
      <c r="N82" s="80"/>
      <c r="O82" s="80"/>
      <c r="P82" s="80"/>
      <c r="Q82" s="80"/>
      <c r="R82" s="80"/>
      <c r="S82" s="80"/>
      <c r="T82" s="80"/>
      <c r="U82" s="80"/>
      <c r="V82" s="80"/>
      <c r="W82" s="80"/>
    </row>
    <row r="83" spans="1:23" s="403" customFormat="1" ht="12" customHeight="1">
      <c r="A83" s="1270"/>
      <c r="B83" s="80"/>
      <c r="C83" s="1095" t="s">
        <v>1294</v>
      </c>
      <c r="D83" s="384"/>
      <c r="E83" s="1093">
        <v>59</v>
      </c>
      <c r="F83" s="1093">
        <v>845.42372881355936</v>
      </c>
      <c r="G83" s="1093"/>
      <c r="H83" s="1093">
        <v>55</v>
      </c>
      <c r="I83" s="1093">
        <v>774.36363636363637</v>
      </c>
      <c r="J83" s="80"/>
      <c r="K83" s="80"/>
      <c r="L83" s="80"/>
      <c r="M83" s="80"/>
      <c r="N83" s="80"/>
      <c r="O83" s="80"/>
      <c r="P83" s="80"/>
      <c r="Q83" s="80"/>
      <c r="R83" s="80"/>
      <c r="S83" s="80"/>
      <c r="T83" s="80"/>
      <c r="U83" s="80"/>
      <c r="V83" s="80"/>
      <c r="W83" s="80"/>
    </row>
    <row r="84" spans="1:23" s="403" customFormat="1" ht="12" customHeight="1">
      <c r="A84" s="1270"/>
      <c r="B84" s="80"/>
      <c r="C84" s="80"/>
      <c r="D84" s="1192" t="s">
        <v>1301</v>
      </c>
      <c r="E84" s="1192">
        <v>48</v>
      </c>
      <c r="F84" s="1192">
        <v>858.6875</v>
      </c>
      <c r="G84" s="1192"/>
      <c r="H84" s="1192">
        <v>44</v>
      </c>
      <c r="I84" s="1192">
        <v>768.31818181818187</v>
      </c>
      <c r="J84" s="80"/>
      <c r="K84" s="80"/>
      <c r="L84" s="80"/>
      <c r="M84" s="80"/>
      <c r="N84" s="80"/>
      <c r="O84" s="80"/>
      <c r="P84" s="80"/>
      <c r="Q84" s="80"/>
      <c r="R84" s="80"/>
      <c r="S84" s="80"/>
      <c r="T84" s="80"/>
      <c r="U84" s="80"/>
      <c r="V84" s="80"/>
      <c r="W84" s="80"/>
    </row>
    <row r="85" spans="1:23" s="403" customFormat="1" ht="12" customHeight="1">
      <c r="A85" s="1270"/>
      <c r="B85" s="80"/>
      <c r="C85" s="384"/>
      <c r="D85" s="1192" t="s">
        <v>1302</v>
      </c>
      <c r="E85" s="1192">
        <v>11</v>
      </c>
      <c r="F85" s="1192">
        <v>787.5454545454545</v>
      </c>
      <c r="G85" s="1192"/>
      <c r="H85" s="1192">
        <v>11</v>
      </c>
      <c r="I85" s="1192">
        <v>798.5454545454545</v>
      </c>
      <c r="J85" s="80"/>
      <c r="K85" s="80"/>
      <c r="L85" s="80"/>
      <c r="M85" s="80"/>
      <c r="N85" s="80"/>
      <c r="O85" s="80"/>
      <c r="P85" s="80"/>
      <c r="Q85" s="80"/>
      <c r="R85" s="80"/>
      <c r="S85" s="80"/>
      <c r="T85" s="80"/>
      <c r="U85" s="80"/>
      <c r="V85" s="80"/>
      <c r="W85" s="80"/>
    </row>
    <row r="86" spans="1:23" s="403" customFormat="1" ht="12" customHeight="1">
      <c r="A86" s="1270"/>
      <c r="B86" s="80"/>
      <c r="C86" s="1095" t="s">
        <v>1295</v>
      </c>
      <c r="D86" s="1093"/>
      <c r="E86" s="1093">
        <v>12419</v>
      </c>
      <c r="F86" s="1093">
        <v>1628.2603269184315</v>
      </c>
      <c r="G86" s="1093"/>
      <c r="H86" s="1093">
        <v>12211</v>
      </c>
      <c r="I86" s="1093">
        <v>1648.7957579231841</v>
      </c>
      <c r="J86" s="80"/>
      <c r="K86" s="80"/>
      <c r="L86" s="80"/>
      <c r="M86" s="80"/>
      <c r="N86" s="80"/>
      <c r="O86" s="80"/>
      <c r="P86" s="80"/>
      <c r="Q86" s="80"/>
      <c r="R86" s="80"/>
      <c r="S86" s="80"/>
      <c r="T86" s="80"/>
      <c r="U86" s="80"/>
      <c r="V86" s="80"/>
      <c r="W86" s="80"/>
    </row>
    <row r="87" spans="1:23" s="403" customFormat="1" ht="12" customHeight="1">
      <c r="A87" s="1270"/>
      <c r="B87" s="80"/>
      <c r="C87" s="80"/>
      <c r="D87" s="1192" t="s">
        <v>1301</v>
      </c>
      <c r="E87" s="1192">
        <v>8608</v>
      </c>
      <c r="F87" s="1192">
        <v>1735.6117565055763</v>
      </c>
      <c r="G87" s="1192"/>
      <c r="H87" s="1192">
        <v>8439</v>
      </c>
      <c r="I87" s="1192">
        <v>1759.5429553264605</v>
      </c>
      <c r="J87" s="80"/>
      <c r="K87" s="80"/>
      <c r="L87" s="80"/>
      <c r="M87" s="80"/>
      <c r="N87" s="80"/>
      <c r="O87" s="80"/>
      <c r="P87" s="80"/>
      <c r="Q87" s="80"/>
      <c r="R87" s="80"/>
      <c r="S87" s="80"/>
      <c r="T87" s="80"/>
      <c r="U87" s="80"/>
      <c r="V87" s="80"/>
      <c r="W87" s="80"/>
    </row>
    <row r="88" spans="1:23" s="403" customFormat="1" ht="12" customHeight="1">
      <c r="A88" s="1270"/>
      <c r="B88" s="80"/>
      <c r="C88" s="1192"/>
      <c r="D88" s="1192" t="s">
        <v>1302</v>
      </c>
      <c r="E88" s="1192">
        <v>3811</v>
      </c>
      <c r="F88" s="1192">
        <v>1385.7822093938598</v>
      </c>
      <c r="G88" s="1192"/>
      <c r="H88" s="1192">
        <v>3772</v>
      </c>
      <c r="I88" s="1192">
        <v>1401.0235949098621</v>
      </c>
      <c r="J88" s="80"/>
      <c r="K88" s="80"/>
      <c r="L88" s="80"/>
      <c r="M88" s="80"/>
      <c r="N88" s="80"/>
      <c r="O88" s="80"/>
      <c r="P88" s="80"/>
      <c r="Q88" s="80"/>
      <c r="R88" s="80"/>
      <c r="S88" s="80"/>
      <c r="T88" s="80"/>
      <c r="U88" s="80"/>
      <c r="V88" s="80"/>
      <c r="W88" s="80"/>
    </row>
    <row r="89" spans="1:23" s="403" customFormat="1" ht="12" customHeight="1">
      <c r="A89" s="1270"/>
      <c r="B89" s="80"/>
      <c r="C89" s="1095" t="s">
        <v>1296</v>
      </c>
      <c r="D89" s="1192"/>
      <c r="E89" s="1093">
        <v>191</v>
      </c>
      <c r="F89" s="1093">
        <v>662.94240837696339</v>
      </c>
      <c r="G89" s="1093"/>
      <c r="H89" s="1093">
        <v>237</v>
      </c>
      <c r="I89" s="1093">
        <v>712.78481012658233</v>
      </c>
      <c r="J89" s="80"/>
      <c r="K89" s="80"/>
      <c r="L89" s="80"/>
      <c r="M89" s="80"/>
      <c r="N89" s="80"/>
      <c r="O89" s="80"/>
      <c r="P89" s="80"/>
      <c r="Q89" s="80"/>
      <c r="R89" s="80"/>
      <c r="S89" s="80"/>
      <c r="T89" s="80"/>
      <c r="U89" s="80"/>
      <c r="V89" s="80"/>
      <c r="W89" s="80"/>
    </row>
    <row r="90" spans="1:23" s="403" customFormat="1" ht="12" customHeight="1">
      <c r="A90" s="1270"/>
      <c r="B90" s="80"/>
      <c r="C90" s="1192"/>
      <c r="D90" s="1192" t="s">
        <v>1301</v>
      </c>
      <c r="E90" s="1192">
        <v>124</v>
      </c>
      <c r="F90" s="1192">
        <v>732.68548387096769</v>
      </c>
      <c r="G90" s="1192"/>
      <c r="H90" s="1192">
        <v>148</v>
      </c>
      <c r="I90" s="1192">
        <v>864.08108108108104</v>
      </c>
      <c r="J90" s="80"/>
      <c r="K90" s="80"/>
      <c r="L90" s="80"/>
      <c r="M90" s="80"/>
      <c r="N90" s="80"/>
      <c r="O90" s="80"/>
      <c r="P90" s="80"/>
      <c r="Q90" s="80"/>
      <c r="R90" s="80"/>
      <c r="S90" s="80"/>
      <c r="T90" s="80"/>
      <c r="U90" s="80"/>
      <c r="V90" s="80"/>
      <c r="W90" s="80"/>
    </row>
    <row r="91" spans="1:23" s="403" customFormat="1" ht="12" customHeight="1">
      <c r="A91" s="1270"/>
      <c r="B91" s="80"/>
      <c r="C91" s="1192"/>
      <c r="D91" s="1192" t="s">
        <v>1302</v>
      </c>
      <c r="E91" s="1192">
        <v>67</v>
      </c>
      <c r="F91" s="1192">
        <v>533.88059701492534</v>
      </c>
      <c r="G91" s="1192"/>
      <c r="H91" s="1192">
        <v>89</v>
      </c>
      <c r="I91" s="1192">
        <v>461.19101123595505</v>
      </c>
      <c r="J91" s="80"/>
      <c r="K91" s="80"/>
      <c r="L91" s="80"/>
      <c r="M91" s="80"/>
      <c r="N91" s="80"/>
      <c r="O91" s="80"/>
      <c r="P91" s="80"/>
      <c r="Q91" s="80"/>
      <c r="R91" s="80"/>
      <c r="S91" s="80"/>
      <c r="T91" s="80"/>
      <c r="U91" s="80"/>
      <c r="V91" s="80"/>
      <c r="W91" s="80"/>
    </row>
    <row r="92" spans="1:23" s="403" customFormat="1" ht="12" customHeight="1">
      <c r="A92" s="1266"/>
      <c r="B92" s="384"/>
      <c r="C92" s="1095" t="s">
        <v>1297</v>
      </c>
      <c r="D92" s="384"/>
      <c r="E92" s="1093">
        <v>4</v>
      </c>
      <c r="F92" s="1093">
        <v>643.5</v>
      </c>
      <c r="G92" s="1093"/>
      <c r="H92" s="1093">
        <v>4</v>
      </c>
      <c r="I92" s="1093">
        <v>514.25</v>
      </c>
      <c r="J92" s="80"/>
      <c r="K92" s="80"/>
      <c r="L92" s="80"/>
      <c r="M92" s="80"/>
      <c r="N92" s="80"/>
      <c r="O92" s="80"/>
      <c r="P92" s="80"/>
      <c r="Q92" s="80"/>
      <c r="R92" s="80"/>
      <c r="S92" s="80"/>
      <c r="T92" s="80"/>
      <c r="U92" s="80"/>
      <c r="V92" s="80"/>
      <c r="W92" s="80"/>
    </row>
    <row r="93" spans="1:23" s="403" customFormat="1" ht="12" customHeight="1">
      <c r="A93" s="1270"/>
      <c r="B93" s="80"/>
      <c r="C93" s="80"/>
      <c r="D93" s="1192" t="s">
        <v>1301</v>
      </c>
      <c r="E93" s="1192">
        <v>4</v>
      </c>
      <c r="F93" s="1192">
        <v>643.5</v>
      </c>
      <c r="G93" s="1192"/>
      <c r="H93" s="1192">
        <v>4</v>
      </c>
      <c r="I93" s="1192">
        <v>514.25</v>
      </c>
      <c r="J93" s="80"/>
      <c r="K93" s="80"/>
      <c r="L93" s="80"/>
      <c r="M93" s="80"/>
      <c r="N93" s="80"/>
      <c r="O93" s="80"/>
      <c r="P93" s="80"/>
      <c r="Q93" s="80"/>
      <c r="R93" s="80"/>
      <c r="S93" s="80"/>
      <c r="T93" s="80"/>
      <c r="U93" s="80"/>
      <c r="V93" s="80"/>
      <c r="W93" s="80"/>
    </row>
    <row r="94" spans="1:23" s="403" customFormat="1" ht="12" customHeight="1">
      <c r="A94" s="1270"/>
      <c r="B94" s="80"/>
      <c r="C94" s="80"/>
      <c r="D94" s="1192" t="s">
        <v>1302</v>
      </c>
      <c r="E94" s="1192">
        <v>0</v>
      </c>
      <c r="F94" s="1192">
        <v>0</v>
      </c>
      <c r="G94" s="1192"/>
      <c r="H94" s="1192">
        <v>0</v>
      </c>
      <c r="I94" s="1192">
        <v>0</v>
      </c>
      <c r="J94" s="80"/>
      <c r="K94" s="80"/>
      <c r="L94" s="80"/>
      <c r="M94" s="80"/>
      <c r="N94" s="80"/>
      <c r="O94" s="80"/>
      <c r="P94" s="80"/>
      <c r="Q94" s="80"/>
      <c r="R94" s="80"/>
      <c r="S94" s="80"/>
      <c r="T94" s="80"/>
      <c r="U94" s="80"/>
      <c r="V94" s="80"/>
      <c r="W94" s="80"/>
    </row>
    <row r="95" spans="1:23" s="403" customFormat="1" ht="12" customHeight="1">
      <c r="A95" s="1266"/>
      <c r="B95" s="1093" t="s">
        <v>1298</v>
      </c>
      <c r="C95" s="384"/>
      <c r="D95" s="384"/>
      <c r="E95" s="1093">
        <v>7344</v>
      </c>
      <c r="F95" s="1093">
        <v>583.3318355119826</v>
      </c>
      <c r="G95" s="1093"/>
      <c r="H95" s="1093">
        <v>6969</v>
      </c>
      <c r="I95" s="1093">
        <v>582.97302338929546</v>
      </c>
      <c r="J95" s="80"/>
      <c r="K95" s="80"/>
      <c r="L95" s="80"/>
      <c r="M95" s="80"/>
      <c r="N95" s="80"/>
      <c r="O95" s="80"/>
      <c r="P95" s="80"/>
      <c r="Q95" s="80"/>
      <c r="R95" s="80"/>
      <c r="S95" s="80"/>
      <c r="T95" s="80"/>
      <c r="U95" s="80"/>
      <c r="V95" s="80"/>
      <c r="W95" s="80"/>
    </row>
    <row r="96" spans="1:23" s="403" customFormat="1" ht="12" customHeight="1">
      <c r="A96" s="1270"/>
      <c r="B96" s="80"/>
      <c r="C96" s="1192"/>
      <c r="D96" s="1192" t="s">
        <v>1301</v>
      </c>
      <c r="E96" s="1192">
        <v>5407</v>
      </c>
      <c r="F96" s="1192">
        <v>583.33290179397079</v>
      </c>
      <c r="G96" s="1192"/>
      <c r="H96" s="1192">
        <v>5105</v>
      </c>
      <c r="I96" s="1192">
        <v>582.81292850146917</v>
      </c>
      <c r="J96" s="80"/>
      <c r="K96" s="80"/>
      <c r="L96" s="80"/>
      <c r="M96" s="80"/>
      <c r="N96" s="80"/>
      <c r="O96" s="80"/>
      <c r="P96" s="80"/>
      <c r="Q96" s="80"/>
      <c r="R96" s="80"/>
      <c r="S96" s="80"/>
      <c r="T96" s="80"/>
      <c r="U96" s="80"/>
      <c r="V96" s="80"/>
      <c r="W96" s="80"/>
    </row>
    <row r="97" spans="1:23" s="1271" customFormat="1" ht="12" customHeight="1">
      <c r="A97" s="1270"/>
      <c r="B97" s="80"/>
      <c r="C97" s="1192"/>
      <c r="D97" s="1192" t="s">
        <v>1302</v>
      </c>
      <c r="E97" s="1192">
        <v>1937</v>
      </c>
      <c r="F97" s="1192">
        <v>583.32885906040269</v>
      </c>
      <c r="G97" s="1192"/>
      <c r="H97" s="1192">
        <v>1864</v>
      </c>
      <c r="I97" s="1192">
        <v>583.41148068669531</v>
      </c>
      <c r="J97" s="80"/>
      <c r="K97" s="80"/>
      <c r="L97" s="80"/>
      <c r="M97" s="80"/>
      <c r="N97" s="80"/>
      <c r="O97" s="80"/>
      <c r="P97" s="80"/>
      <c r="Q97" s="80"/>
      <c r="R97" s="80"/>
      <c r="S97" s="80"/>
      <c r="T97" s="80"/>
      <c r="U97" s="80"/>
      <c r="V97" s="80"/>
      <c r="W97" s="80"/>
    </row>
    <row r="98" spans="1:23" s="1271" customFormat="1" ht="12" customHeight="1">
      <c r="A98" s="1266"/>
      <c r="B98" s="1093" t="s">
        <v>1299</v>
      </c>
      <c r="C98" s="384"/>
      <c r="D98" s="384"/>
      <c r="E98" s="1093">
        <v>2530</v>
      </c>
      <c r="F98" s="1093">
        <v>582.50395256917</v>
      </c>
      <c r="G98" s="1093"/>
      <c r="H98" s="1093">
        <v>2499</v>
      </c>
      <c r="I98" s="1093">
        <v>587.22849139655864</v>
      </c>
      <c r="J98" s="80"/>
      <c r="K98" s="80"/>
      <c r="L98" s="80"/>
      <c r="M98" s="80"/>
      <c r="N98" s="80"/>
      <c r="O98" s="80"/>
      <c r="P98" s="80"/>
      <c r="Q98" s="80"/>
      <c r="R98" s="80"/>
      <c r="S98" s="80"/>
      <c r="T98" s="80"/>
      <c r="U98" s="80"/>
      <c r="V98" s="80"/>
      <c r="W98" s="80"/>
    </row>
    <row r="99" spans="1:23" s="1271" customFormat="1" ht="12" customHeight="1">
      <c r="A99" s="1270"/>
      <c r="B99" s="80"/>
      <c r="C99" s="1192"/>
      <c r="D99" s="1192" t="s">
        <v>1301</v>
      </c>
      <c r="E99" s="1192">
        <v>1717</v>
      </c>
      <c r="F99" s="1192">
        <v>582.17530576587069</v>
      </c>
      <c r="G99" s="1192"/>
      <c r="H99" s="1192">
        <v>1684</v>
      </c>
      <c r="I99" s="1192">
        <v>589.35807600950113</v>
      </c>
      <c r="J99" s="80"/>
      <c r="K99" s="80"/>
      <c r="L99" s="80"/>
      <c r="M99" s="80"/>
      <c r="N99" s="80"/>
      <c r="O99" s="80"/>
      <c r="P99" s="80"/>
      <c r="Q99" s="80"/>
      <c r="R99" s="80"/>
      <c r="S99" s="80"/>
      <c r="T99" s="80"/>
      <c r="U99" s="80"/>
      <c r="V99" s="80"/>
      <c r="W99" s="80"/>
    </row>
    <row r="100" spans="1:23" s="1271" customFormat="1" ht="12" customHeight="1">
      <c r="A100" s="1270"/>
      <c r="B100" s="80"/>
      <c r="C100" s="1192"/>
      <c r="D100" s="1192" t="s">
        <v>1302</v>
      </c>
      <c r="E100" s="1192">
        <v>813</v>
      </c>
      <c r="F100" s="1192">
        <v>583.1980319803198</v>
      </c>
      <c r="G100" s="1192"/>
      <c r="H100" s="1192">
        <v>815</v>
      </c>
      <c r="I100" s="1192">
        <v>582.82944785276072</v>
      </c>
      <c r="J100" s="80"/>
      <c r="K100" s="80"/>
      <c r="L100" s="80"/>
      <c r="M100" s="80"/>
      <c r="N100" s="80"/>
      <c r="O100" s="80"/>
      <c r="P100" s="80"/>
      <c r="Q100" s="80"/>
      <c r="R100" s="80"/>
      <c r="S100" s="80"/>
      <c r="T100" s="80"/>
      <c r="U100" s="80"/>
      <c r="V100" s="80"/>
      <c r="W100" s="80"/>
    </row>
    <row r="101" spans="1:23" s="1271" customFormat="1" ht="4.5" customHeight="1" thickBot="1">
      <c r="A101" s="1272"/>
      <c r="B101" s="185"/>
      <c r="C101" s="1249"/>
      <c r="D101" s="1249"/>
      <c r="E101" s="1249"/>
      <c r="F101" s="1249"/>
      <c r="G101" s="1249"/>
      <c r="H101" s="1249"/>
      <c r="I101" s="1249"/>
      <c r="J101" s="80"/>
      <c r="K101" s="80"/>
      <c r="L101" s="80"/>
      <c r="M101" s="80"/>
      <c r="N101" s="80"/>
      <c r="O101" s="80"/>
      <c r="P101" s="80"/>
      <c r="Q101" s="80"/>
      <c r="R101" s="80"/>
      <c r="S101" s="80"/>
      <c r="T101" s="80"/>
      <c r="U101" s="80"/>
      <c r="V101" s="80"/>
      <c r="W101" s="80"/>
    </row>
    <row r="102" spans="1:23" s="1271" customFormat="1" ht="13.8">
      <c r="A102" s="1084" t="s">
        <v>205</v>
      </c>
      <c r="B102" s="80"/>
      <c r="C102" s="1250"/>
      <c r="D102" s="1250"/>
      <c r="E102" s="1250"/>
      <c r="F102" s="1250"/>
      <c r="G102" s="1250"/>
      <c r="H102" s="1250"/>
      <c r="I102" s="1250"/>
      <c r="J102" s="80"/>
      <c r="K102" s="80"/>
      <c r="L102" s="80"/>
      <c r="M102" s="80"/>
      <c r="N102" s="80"/>
      <c r="O102" s="80"/>
      <c r="P102" s="80"/>
      <c r="Q102" s="80"/>
      <c r="R102" s="80"/>
      <c r="S102" s="80"/>
      <c r="T102" s="80"/>
      <c r="U102" s="80"/>
      <c r="V102" s="80"/>
      <c r="W102" s="80"/>
    </row>
    <row r="103" spans="1:23" s="1271" customFormat="1" ht="26.25" customHeight="1">
      <c r="A103" s="1915" t="s">
        <v>1318</v>
      </c>
      <c r="B103" s="1916"/>
      <c r="C103" s="1916"/>
      <c r="D103" s="1916"/>
      <c r="E103" s="1916"/>
      <c r="F103" s="1916"/>
      <c r="G103" s="1916"/>
      <c r="H103" s="1916"/>
      <c r="I103" s="1919"/>
      <c r="J103" s="80"/>
      <c r="K103" s="80"/>
      <c r="L103" s="80"/>
      <c r="M103" s="80"/>
      <c r="N103" s="80"/>
      <c r="O103" s="80"/>
      <c r="P103" s="80"/>
      <c r="Q103" s="80"/>
      <c r="R103" s="80"/>
      <c r="S103" s="80"/>
      <c r="T103" s="80"/>
      <c r="U103" s="80"/>
      <c r="V103" s="80"/>
      <c r="W103" s="80"/>
    </row>
    <row r="104" spans="1:23" s="1271" customFormat="1" ht="25.5" customHeight="1">
      <c r="A104" s="1915" t="s">
        <v>1333</v>
      </c>
      <c r="B104" s="1916"/>
      <c r="C104" s="1916"/>
      <c r="D104" s="1916"/>
      <c r="E104" s="1916"/>
      <c r="F104" s="1916"/>
      <c r="G104" s="1916"/>
      <c r="H104" s="1916"/>
      <c r="I104" s="1919"/>
      <c r="J104" s="80"/>
      <c r="K104" s="80"/>
      <c r="L104" s="80"/>
      <c r="M104" s="80"/>
      <c r="N104" s="80"/>
      <c r="O104" s="80"/>
      <c r="P104" s="80"/>
      <c r="Q104" s="80"/>
      <c r="R104" s="80"/>
      <c r="S104" s="80"/>
      <c r="T104" s="80"/>
      <c r="U104" s="80"/>
      <c r="V104" s="80"/>
      <c r="W104" s="80"/>
    </row>
    <row r="105" spans="1:23" s="1271" customFormat="1" ht="25.5" customHeight="1">
      <c r="A105" s="1920"/>
      <c r="B105" s="1921"/>
      <c r="C105" s="1921"/>
      <c r="D105" s="1921"/>
      <c r="E105" s="1921"/>
      <c r="F105" s="1921"/>
      <c r="G105" s="1921"/>
      <c r="H105" s="1921"/>
      <c r="I105" s="1922"/>
      <c r="J105" s="80"/>
      <c r="K105" s="80"/>
      <c r="L105" s="80"/>
      <c r="M105" s="80"/>
      <c r="N105" s="80"/>
      <c r="O105" s="80"/>
      <c r="P105" s="80"/>
      <c r="Q105" s="80"/>
      <c r="R105" s="80"/>
      <c r="S105" s="80"/>
      <c r="T105" s="80"/>
      <c r="U105" s="80"/>
      <c r="V105" s="80"/>
      <c r="W105" s="80"/>
    </row>
    <row r="106" spans="1:23" s="1271" customFormat="1">
      <c r="A106" s="1205"/>
      <c r="B106" s="80"/>
      <c r="C106" s="80"/>
      <c r="D106" s="80"/>
      <c r="E106" s="80"/>
      <c r="F106" s="80"/>
      <c r="G106" s="80"/>
      <c r="H106" s="80"/>
      <c r="I106" s="80"/>
      <c r="J106" s="80"/>
      <c r="K106" s="80"/>
      <c r="L106" s="80"/>
      <c r="M106" s="80"/>
      <c r="N106" s="80"/>
      <c r="O106" s="80"/>
      <c r="P106" s="80"/>
      <c r="Q106" s="80"/>
      <c r="R106" s="80"/>
      <c r="S106" s="80"/>
      <c r="T106" s="80"/>
      <c r="U106" s="80"/>
      <c r="V106" s="80"/>
      <c r="W106" s="80"/>
    </row>
  </sheetData>
  <mergeCells count="4">
    <mergeCell ref="B6:D6"/>
    <mergeCell ref="A103:I103"/>
    <mergeCell ref="A104:I104"/>
    <mergeCell ref="A105:I105"/>
  </mergeCells>
  <hyperlinks>
    <hyperlink ref="D1" location="Índice!A1" display="Volver al Índice " xr:uid="{C279A1F9-7A30-440B-A9A8-9BBCFB4F03EB}"/>
  </hyperlink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37" orientation="portrait" r:id="rId1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F2EAE2-CD70-42C5-8F40-80E2F00013A1}">
  <sheetPr codeName="Hoja62">
    <pageSetUpPr fitToPage="1"/>
  </sheetPr>
  <dimension ref="B1:T62"/>
  <sheetViews>
    <sheetView showGridLines="0" topLeftCell="A2" zoomScale="85" zoomScaleNormal="85" zoomScaleSheetLayoutView="90" workbookViewId="0"/>
  </sheetViews>
  <sheetFormatPr baseColWidth="10" defaultColWidth="11.44140625" defaultRowHeight="14.4"/>
  <cols>
    <col min="1" max="1" width="1.88671875" style="1120" customWidth="1"/>
    <col min="2" max="2" width="2" style="1120" customWidth="1"/>
    <col min="3" max="3" width="33.109375" style="1120" customWidth="1"/>
    <col min="4" max="15" width="10.109375" style="1120" customWidth="1"/>
    <col min="16" max="16" width="12.88671875" style="1120" customWidth="1"/>
    <col min="17" max="17" width="7.109375" style="1145" customWidth="1"/>
    <col min="18" max="18" width="12.88671875" style="1145" customWidth="1"/>
    <col min="19" max="20" width="11.44140625" style="1145"/>
    <col min="21" max="256" width="11.44140625" style="1120"/>
    <col min="257" max="257" width="1.88671875" style="1120" customWidth="1"/>
    <col min="258" max="258" width="2" style="1120" customWidth="1"/>
    <col min="259" max="259" width="33.109375" style="1120" customWidth="1"/>
    <col min="260" max="271" width="10.109375" style="1120" customWidth="1"/>
    <col min="272" max="272" width="12.88671875" style="1120" customWidth="1"/>
    <col min="273" max="273" width="7.109375" style="1120" customWidth="1"/>
    <col min="274" max="274" width="12.88671875" style="1120" customWidth="1"/>
    <col min="275" max="512" width="11.44140625" style="1120"/>
    <col min="513" max="513" width="1.88671875" style="1120" customWidth="1"/>
    <col min="514" max="514" width="2" style="1120" customWidth="1"/>
    <col min="515" max="515" width="33.109375" style="1120" customWidth="1"/>
    <col min="516" max="527" width="10.109375" style="1120" customWidth="1"/>
    <col min="528" max="528" width="12.88671875" style="1120" customWidth="1"/>
    <col min="529" max="529" width="7.109375" style="1120" customWidth="1"/>
    <col min="530" max="530" width="12.88671875" style="1120" customWidth="1"/>
    <col min="531" max="768" width="11.44140625" style="1120"/>
    <col min="769" max="769" width="1.88671875" style="1120" customWidth="1"/>
    <col min="770" max="770" width="2" style="1120" customWidth="1"/>
    <col min="771" max="771" width="33.109375" style="1120" customWidth="1"/>
    <col min="772" max="783" width="10.109375" style="1120" customWidth="1"/>
    <col min="784" max="784" width="12.88671875" style="1120" customWidth="1"/>
    <col min="785" max="785" width="7.109375" style="1120" customWidth="1"/>
    <col min="786" max="786" width="12.88671875" style="1120" customWidth="1"/>
    <col min="787" max="1024" width="11.44140625" style="1120"/>
    <col min="1025" max="1025" width="1.88671875" style="1120" customWidth="1"/>
    <col min="1026" max="1026" width="2" style="1120" customWidth="1"/>
    <col min="1027" max="1027" width="33.109375" style="1120" customWidth="1"/>
    <col min="1028" max="1039" width="10.109375" style="1120" customWidth="1"/>
    <col min="1040" max="1040" width="12.88671875" style="1120" customWidth="1"/>
    <col min="1041" max="1041" width="7.109375" style="1120" customWidth="1"/>
    <col min="1042" max="1042" width="12.88671875" style="1120" customWidth="1"/>
    <col min="1043" max="1280" width="11.44140625" style="1120"/>
    <col min="1281" max="1281" width="1.88671875" style="1120" customWidth="1"/>
    <col min="1282" max="1282" width="2" style="1120" customWidth="1"/>
    <col min="1283" max="1283" width="33.109375" style="1120" customWidth="1"/>
    <col min="1284" max="1295" width="10.109375" style="1120" customWidth="1"/>
    <col min="1296" max="1296" width="12.88671875" style="1120" customWidth="1"/>
    <col min="1297" max="1297" width="7.109375" style="1120" customWidth="1"/>
    <col min="1298" max="1298" width="12.88671875" style="1120" customWidth="1"/>
    <col min="1299" max="1536" width="11.44140625" style="1120"/>
    <col min="1537" max="1537" width="1.88671875" style="1120" customWidth="1"/>
    <col min="1538" max="1538" width="2" style="1120" customWidth="1"/>
    <col min="1539" max="1539" width="33.109375" style="1120" customWidth="1"/>
    <col min="1540" max="1551" width="10.109375" style="1120" customWidth="1"/>
    <col min="1552" max="1552" width="12.88671875" style="1120" customWidth="1"/>
    <col min="1553" max="1553" width="7.109375" style="1120" customWidth="1"/>
    <col min="1554" max="1554" width="12.88671875" style="1120" customWidth="1"/>
    <col min="1555" max="1792" width="11.44140625" style="1120"/>
    <col min="1793" max="1793" width="1.88671875" style="1120" customWidth="1"/>
    <col min="1794" max="1794" width="2" style="1120" customWidth="1"/>
    <col min="1795" max="1795" width="33.109375" style="1120" customWidth="1"/>
    <col min="1796" max="1807" width="10.109375" style="1120" customWidth="1"/>
    <col min="1808" max="1808" width="12.88671875" style="1120" customWidth="1"/>
    <col min="1809" max="1809" width="7.109375" style="1120" customWidth="1"/>
    <col min="1810" max="1810" width="12.88671875" style="1120" customWidth="1"/>
    <col min="1811" max="2048" width="11.44140625" style="1120"/>
    <col min="2049" max="2049" width="1.88671875" style="1120" customWidth="1"/>
    <col min="2050" max="2050" width="2" style="1120" customWidth="1"/>
    <col min="2051" max="2051" width="33.109375" style="1120" customWidth="1"/>
    <col min="2052" max="2063" width="10.109375" style="1120" customWidth="1"/>
    <col min="2064" max="2064" width="12.88671875" style="1120" customWidth="1"/>
    <col min="2065" max="2065" width="7.109375" style="1120" customWidth="1"/>
    <col min="2066" max="2066" width="12.88671875" style="1120" customWidth="1"/>
    <col min="2067" max="2304" width="11.44140625" style="1120"/>
    <col min="2305" max="2305" width="1.88671875" style="1120" customWidth="1"/>
    <col min="2306" max="2306" width="2" style="1120" customWidth="1"/>
    <col min="2307" max="2307" width="33.109375" style="1120" customWidth="1"/>
    <col min="2308" max="2319" width="10.109375" style="1120" customWidth="1"/>
    <col min="2320" max="2320" width="12.88671875" style="1120" customWidth="1"/>
    <col min="2321" max="2321" width="7.109375" style="1120" customWidth="1"/>
    <col min="2322" max="2322" width="12.88671875" style="1120" customWidth="1"/>
    <col min="2323" max="2560" width="11.44140625" style="1120"/>
    <col min="2561" max="2561" width="1.88671875" style="1120" customWidth="1"/>
    <col min="2562" max="2562" width="2" style="1120" customWidth="1"/>
    <col min="2563" max="2563" width="33.109375" style="1120" customWidth="1"/>
    <col min="2564" max="2575" width="10.109375" style="1120" customWidth="1"/>
    <col min="2576" max="2576" width="12.88671875" style="1120" customWidth="1"/>
    <col min="2577" max="2577" width="7.109375" style="1120" customWidth="1"/>
    <col min="2578" max="2578" width="12.88671875" style="1120" customWidth="1"/>
    <col min="2579" max="2816" width="11.44140625" style="1120"/>
    <col min="2817" max="2817" width="1.88671875" style="1120" customWidth="1"/>
    <col min="2818" max="2818" width="2" style="1120" customWidth="1"/>
    <col min="2819" max="2819" width="33.109375" style="1120" customWidth="1"/>
    <col min="2820" max="2831" width="10.109375" style="1120" customWidth="1"/>
    <col min="2832" max="2832" width="12.88671875" style="1120" customWidth="1"/>
    <col min="2833" max="2833" width="7.109375" style="1120" customWidth="1"/>
    <col min="2834" max="2834" width="12.88671875" style="1120" customWidth="1"/>
    <col min="2835" max="3072" width="11.44140625" style="1120"/>
    <col min="3073" max="3073" width="1.88671875" style="1120" customWidth="1"/>
    <col min="3074" max="3074" width="2" style="1120" customWidth="1"/>
    <col min="3075" max="3075" width="33.109375" style="1120" customWidth="1"/>
    <col min="3076" max="3087" width="10.109375" style="1120" customWidth="1"/>
    <col min="3088" max="3088" width="12.88671875" style="1120" customWidth="1"/>
    <col min="3089" max="3089" width="7.109375" style="1120" customWidth="1"/>
    <col min="3090" max="3090" width="12.88671875" style="1120" customWidth="1"/>
    <col min="3091" max="3328" width="11.44140625" style="1120"/>
    <col min="3329" max="3329" width="1.88671875" style="1120" customWidth="1"/>
    <col min="3330" max="3330" width="2" style="1120" customWidth="1"/>
    <col min="3331" max="3331" width="33.109375" style="1120" customWidth="1"/>
    <col min="3332" max="3343" width="10.109375" style="1120" customWidth="1"/>
    <col min="3344" max="3344" width="12.88671875" style="1120" customWidth="1"/>
    <col min="3345" max="3345" width="7.109375" style="1120" customWidth="1"/>
    <col min="3346" max="3346" width="12.88671875" style="1120" customWidth="1"/>
    <col min="3347" max="3584" width="11.44140625" style="1120"/>
    <col min="3585" max="3585" width="1.88671875" style="1120" customWidth="1"/>
    <col min="3586" max="3586" width="2" style="1120" customWidth="1"/>
    <col min="3587" max="3587" width="33.109375" style="1120" customWidth="1"/>
    <col min="3588" max="3599" width="10.109375" style="1120" customWidth="1"/>
    <col min="3600" max="3600" width="12.88671875" style="1120" customWidth="1"/>
    <col min="3601" max="3601" width="7.109375" style="1120" customWidth="1"/>
    <col min="3602" max="3602" width="12.88671875" style="1120" customWidth="1"/>
    <col min="3603" max="3840" width="11.44140625" style="1120"/>
    <col min="3841" max="3841" width="1.88671875" style="1120" customWidth="1"/>
    <col min="3842" max="3842" width="2" style="1120" customWidth="1"/>
    <col min="3843" max="3843" width="33.109375" style="1120" customWidth="1"/>
    <col min="3844" max="3855" width="10.109375" style="1120" customWidth="1"/>
    <col min="3856" max="3856" width="12.88671875" style="1120" customWidth="1"/>
    <col min="3857" max="3857" width="7.109375" style="1120" customWidth="1"/>
    <col min="3858" max="3858" width="12.88671875" style="1120" customWidth="1"/>
    <col min="3859" max="4096" width="11.44140625" style="1120"/>
    <col min="4097" max="4097" width="1.88671875" style="1120" customWidth="1"/>
    <col min="4098" max="4098" width="2" style="1120" customWidth="1"/>
    <col min="4099" max="4099" width="33.109375" style="1120" customWidth="1"/>
    <col min="4100" max="4111" width="10.109375" style="1120" customWidth="1"/>
    <col min="4112" max="4112" width="12.88671875" style="1120" customWidth="1"/>
    <col min="4113" max="4113" width="7.109375" style="1120" customWidth="1"/>
    <col min="4114" max="4114" width="12.88671875" style="1120" customWidth="1"/>
    <col min="4115" max="4352" width="11.44140625" style="1120"/>
    <col min="4353" max="4353" width="1.88671875" style="1120" customWidth="1"/>
    <col min="4354" max="4354" width="2" style="1120" customWidth="1"/>
    <col min="4355" max="4355" width="33.109375" style="1120" customWidth="1"/>
    <col min="4356" max="4367" width="10.109375" style="1120" customWidth="1"/>
    <col min="4368" max="4368" width="12.88671875" style="1120" customWidth="1"/>
    <col min="4369" max="4369" width="7.109375" style="1120" customWidth="1"/>
    <col min="4370" max="4370" width="12.88671875" style="1120" customWidth="1"/>
    <col min="4371" max="4608" width="11.44140625" style="1120"/>
    <col min="4609" max="4609" width="1.88671875" style="1120" customWidth="1"/>
    <col min="4610" max="4610" width="2" style="1120" customWidth="1"/>
    <col min="4611" max="4611" width="33.109375" style="1120" customWidth="1"/>
    <col min="4612" max="4623" width="10.109375" style="1120" customWidth="1"/>
    <col min="4624" max="4624" width="12.88671875" style="1120" customWidth="1"/>
    <col min="4625" max="4625" width="7.109375" style="1120" customWidth="1"/>
    <col min="4626" max="4626" width="12.88671875" style="1120" customWidth="1"/>
    <col min="4627" max="4864" width="11.44140625" style="1120"/>
    <col min="4865" max="4865" width="1.88671875" style="1120" customWidth="1"/>
    <col min="4866" max="4866" width="2" style="1120" customWidth="1"/>
    <col min="4867" max="4867" width="33.109375" style="1120" customWidth="1"/>
    <col min="4868" max="4879" width="10.109375" style="1120" customWidth="1"/>
    <col min="4880" max="4880" width="12.88671875" style="1120" customWidth="1"/>
    <col min="4881" max="4881" width="7.109375" style="1120" customWidth="1"/>
    <col min="4882" max="4882" width="12.88671875" style="1120" customWidth="1"/>
    <col min="4883" max="5120" width="11.44140625" style="1120"/>
    <col min="5121" max="5121" width="1.88671875" style="1120" customWidth="1"/>
    <col min="5122" max="5122" width="2" style="1120" customWidth="1"/>
    <col min="5123" max="5123" width="33.109375" style="1120" customWidth="1"/>
    <col min="5124" max="5135" width="10.109375" style="1120" customWidth="1"/>
    <col min="5136" max="5136" width="12.88671875" style="1120" customWidth="1"/>
    <col min="5137" max="5137" width="7.109375" style="1120" customWidth="1"/>
    <col min="5138" max="5138" width="12.88671875" style="1120" customWidth="1"/>
    <col min="5139" max="5376" width="11.44140625" style="1120"/>
    <col min="5377" max="5377" width="1.88671875" style="1120" customWidth="1"/>
    <col min="5378" max="5378" width="2" style="1120" customWidth="1"/>
    <col min="5379" max="5379" width="33.109375" style="1120" customWidth="1"/>
    <col min="5380" max="5391" width="10.109375" style="1120" customWidth="1"/>
    <col min="5392" max="5392" width="12.88671875" style="1120" customWidth="1"/>
    <col min="5393" max="5393" width="7.109375" style="1120" customWidth="1"/>
    <col min="5394" max="5394" width="12.88671875" style="1120" customWidth="1"/>
    <col min="5395" max="5632" width="11.44140625" style="1120"/>
    <col min="5633" max="5633" width="1.88671875" style="1120" customWidth="1"/>
    <col min="5634" max="5634" width="2" style="1120" customWidth="1"/>
    <col min="5635" max="5635" width="33.109375" style="1120" customWidth="1"/>
    <col min="5636" max="5647" width="10.109375" style="1120" customWidth="1"/>
    <col min="5648" max="5648" width="12.88671875" style="1120" customWidth="1"/>
    <col min="5649" max="5649" width="7.109375" style="1120" customWidth="1"/>
    <col min="5650" max="5650" width="12.88671875" style="1120" customWidth="1"/>
    <col min="5651" max="5888" width="11.44140625" style="1120"/>
    <col min="5889" max="5889" width="1.88671875" style="1120" customWidth="1"/>
    <col min="5890" max="5890" width="2" style="1120" customWidth="1"/>
    <col min="5891" max="5891" width="33.109375" style="1120" customWidth="1"/>
    <col min="5892" max="5903" width="10.109375" style="1120" customWidth="1"/>
    <col min="5904" max="5904" width="12.88671875" style="1120" customWidth="1"/>
    <col min="5905" max="5905" width="7.109375" style="1120" customWidth="1"/>
    <col min="5906" max="5906" width="12.88671875" style="1120" customWidth="1"/>
    <col min="5907" max="6144" width="11.44140625" style="1120"/>
    <col min="6145" max="6145" width="1.88671875" style="1120" customWidth="1"/>
    <col min="6146" max="6146" width="2" style="1120" customWidth="1"/>
    <col min="6147" max="6147" width="33.109375" style="1120" customWidth="1"/>
    <col min="6148" max="6159" width="10.109375" style="1120" customWidth="1"/>
    <col min="6160" max="6160" width="12.88671875" style="1120" customWidth="1"/>
    <col min="6161" max="6161" width="7.109375" style="1120" customWidth="1"/>
    <col min="6162" max="6162" width="12.88671875" style="1120" customWidth="1"/>
    <col min="6163" max="6400" width="11.44140625" style="1120"/>
    <col min="6401" max="6401" width="1.88671875" style="1120" customWidth="1"/>
    <col min="6402" max="6402" width="2" style="1120" customWidth="1"/>
    <col min="6403" max="6403" width="33.109375" style="1120" customWidth="1"/>
    <col min="6404" max="6415" width="10.109375" style="1120" customWidth="1"/>
    <col min="6416" max="6416" width="12.88671875" style="1120" customWidth="1"/>
    <col min="6417" max="6417" width="7.109375" style="1120" customWidth="1"/>
    <col min="6418" max="6418" width="12.88671875" style="1120" customWidth="1"/>
    <col min="6419" max="6656" width="11.44140625" style="1120"/>
    <col min="6657" max="6657" width="1.88671875" style="1120" customWidth="1"/>
    <col min="6658" max="6658" width="2" style="1120" customWidth="1"/>
    <col min="6659" max="6659" width="33.109375" style="1120" customWidth="1"/>
    <col min="6660" max="6671" width="10.109375" style="1120" customWidth="1"/>
    <col min="6672" max="6672" width="12.88671875" style="1120" customWidth="1"/>
    <col min="6673" max="6673" width="7.109375" style="1120" customWidth="1"/>
    <col min="6674" max="6674" width="12.88671875" style="1120" customWidth="1"/>
    <col min="6675" max="6912" width="11.44140625" style="1120"/>
    <col min="6913" max="6913" width="1.88671875" style="1120" customWidth="1"/>
    <col min="6914" max="6914" width="2" style="1120" customWidth="1"/>
    <col min="6915" max="6915" width="33.109375" style="1120" customWidth="1"/>
    <col min="6916" max="6927" width="10.109375" style="1120" customWidth="1"/>
    <col min="6928" max="6928" width="12.88671875" style="1120" customWidth="1"/>
    <col min="6929" max="6929" width="7.109375" style="1120" customWidth="1"/>
    <col min="6930" max="6930" width="12.88671875" style="1120" customWidth="1"/>
    <col min="6931" max="7168" width="11.44140625" style="1120"/>
    <col min="7169" max="7169" width="1.88671875" style="1120" customWidth="1"/>
    <col min="7170" max="7170" width="2" style="1120" customWidth="1"/>
    <col min="7171" max="7171" width="33.109375" style="1120" customWidth="1"/>
    <col min="7172" max="7183" width="10.109375" style="1120" customWidth="1"/>
    <col min="7184" max="7184" width="12.88671875" style="1120" customWidth="1"/>
    <col min="7185" max="7185" width="7.109375" style="1120" customWidth="1"/>
    <col min="7186" max="7186" width="12.88671875" style="1120" customWidth="1"/>
    <col min="7187" max="7424" width="11.44140625" style="1120"/>
    <col min="7425" max="7425" width="1.88671875" style="1120" customWidth="1"/>
    <col min="7426" max="7426" width="2" style="1120" customWidth="1"/>
    <col min="7427" max="7427" width="33.109375" style="1120" customWidth="1"/>
    <col min="7428" max="7439" width="10.109375" style="1120" customWidth="1"/>
    <col min="7440" max="7440" width="12.88671875" style="1120" customWidth="1"/>
    <col min="7441" max="7441" width="7.109375" style="1120" customWidth="1"/>
    <col min="7442" max="7442" width="12.88671875" style="1120" customWidth="1"/>
    <col min="7443" max="7680" width="11.44140625" style="1120"/>
    <col min="7681" max="7681" width="1.88671875" style="1120" customWidth="1"/>
    <col min="7682" max="7682" width="2" style="1120" customWidth="1"/>
    <col min="7683" max="7683" width="33.109375" style="1120" customWidth="1"/>
    <col min="7684" max="7695" width="10.109375" style="1120" customWidth="1"/>
    <col min="7696" max="7696" width="12.88671875" style="1120" customWidth="1"/>
    <col min="7697" max="7697" width="7.109375" style="1120" customWidth="1"/>
    <col min="7698" max="7698" width="12.88671875" style="1120" customWidth="1"/>
    <col min="7699" max="7936" width="11.44140625" style="1120"/>
    <col min="7937" max="7937" width="1.88671875" style="1120" customWidth="1"/>
    <col min="7938" max="7938" width="2" style="1120" customWidth="1"/>
    <col min="7939" max="7939" width="33.109375" style="1120" customWidth="1"/>
    <col min="7940" max="7951" width="10.109375" style="1120" customWidth="1"/>
    <col min="7952" max="7952" width="12.88671875" style="1120" customWidth="1"/>
    <col min="7953" max="7953" width="7.109375" style="1120" customWidth="1"/>
    <col min="7954" max="7954" width="12.88671875" style="1120" customWidth="1"/>
    <col min="7955" max="8192" width="11.44140625" style="1120"/>
    <col min="8193" max="8193" width="1.88671875" style="1120" customWidth="1"/>
    <col min="8194" max="8194" width="2" style="1120" customWidth="1"/>
    <col min="8195" max="8195" width="33.109375" style="1120" customWidth="1"/>
    <col min="8196" max="8207" width="10.109375" style="1120" customWidth="1"/>
    <col min="8208" max="8208" width="12.88671875" style="1120" customWidth="1"/>
    <col min="8209" max="8209" width="7.109375" style="1120" customWidth="1"/>
    <col min="8210" max="8210" width="12.88671875" style="1120" customWidth="1"/>
    <col min="8211" max="8448" width="11.44140625" style="1120"/>
    <col min="8449" max="8449" width="1.88671875" style="1120" customWidth="1"/>
    <col min="8450" max="8450" width="2" style="1120" customWidth="1"/>
    <col min="8451" max="8451" width="33.109375" style="1120" customWidth="1"/>
    <col min="8452" max="8463" width="10.109375" style="1120" customWidth="1"/>
    <col min="8464" max="8464" width="12.88671875" style="1120" customWidth="1"/>
    <col min="8465" max="8465" width="7.109375" style="1120" customWidth="1"/>
    <col min="8466" max="8466" width="12.88671875" style="1120" customWidth="1"/>
    <col min="8467" max="8704" width="11.44140625" style="1120"/>
    <col min="8705" max="8705" width="1.88671875" style="1120" customWidth="1"/>
    <col min="8706" max="8706" width="2" style="1120" customWidth="1"/>
    <col min="8707" max="8707" width="33.109375" style="1120" customWidth="1"/>
    <col min="8708" max="8719" width="10.109375" style="1120" customWidth="1"/>
    <col min="8720" max="8720" width="12.88671875" style="1120" customWidth="1"/>
    <col min="8721" max="8721" width="7.109375" style="1120" customWidth="1"/>
    <col min="8722" max="8722" width="12.88671875" style="1120" customWidth="1"/>
    <col min="8723" max="8960" width="11.44140625" style="1120"/>
    <col min="8961" max="8961" width="1.88671875" style="1120" customWidth="1"/>
    <col min="8962" max="8962" width="2" style="1120" customWidth="1"/>
    <col min="8963" max="8963" width="33.109375" style="1120" customWidth="1"/>
    <col min="8964" max="8975" width="10.109375" style="1120" customWidth="1"/>
    <col min="8976" max="8976" width="12.88671875" style="1120" customWidth="1"/>
    <col min="8977" max="8977" width="7.109375" style="1120" customWidth="1"/>
    <col min="8978" max="8978" width="12.88671875" style="1120" customWidth="1"/>
    <col min="8979" max="9216" width="11.44140625" style="1120"/>
    <col min="9217" max="9217" width="1.88671875" style="1120" customWidth="1"/>
    <col min="9218" max="9218" width="2" style="1120" customWidth="1"/>
    <col min="9219" max="9219" width="33.109375" style="1120" customWidth="1"/>
    <col min="9220" max="9231" width="10.109375" style="1120" customWidth="1"/>
    <col min="9232" max="9232" width="12.88671875" style="1120" customWidth="1"/>
    <col min="9233" max="9233" width="7.109375" style="1120" customWidth="1"/>
    <col min="9234" max="9234" width="12.88671875" style="1120" customWidth="1"/>
    <col min="9235" max="9472" width="11.44140625" style="1120"/>
    <col min="9473" max="9473" width="1.88671875" style="1120" customWidth="1"/>
    <col min="9474" max="9474" width="2" style="1120" customWidth="1"/>
    <col min="9475" max="9475" width="33.109375" style="1120" customWidth="1"/>
    <col min="9476" max="9487" width="10.109375" style="1120" customWidth="1"/>
    <col min="9488" max="9488" width="12.88671875" style="1120" customWidth="1"/>
    <col min="9489" max="9489" width="7.109375" style="1120" customWidth="1"/>
    <col min="9490" max="9490" width="12.88671875" style="1120" customWidth="1"/>
    <col min="9491" max="9728" width="11.44140625" style="1120"/>
    <col min="9729" max="9729" width="1.88671875" style="1120" customWidth="1"/>
    <col min="9730" max="9730" width="2" style="1120" customWidth="1"/>
    <col min="9731" max="9731" width="33.109375" style="1120" customWidth="1"/>
    <col min="9732" max="9743" width="10.109375" style="1120" customWidth="1"/>
    <col min="9744" max="9744" width="12.88671875" style="1120" customWidth="1"/>
    <col min="9745" max="9745" width="7.109375" style="1120" customWidth="1"/>
    <col min="9746" max="9746" width="12.88671875" style="1120" customWidth="1"/>
    <col min="9747" max="9984" width="11.44140625" style="1120"/>
    <col min="9985" max="9985" width="1.88671875" style="1120" customWidth="1"/>
    <col min="9986" max="9986" width="2" style="1120" customWidth="1"/>
    <col min="9987" max="9987" width="33.109375" style="1120" customWidth="1"/>
    <col min="9988" max="9999" width="10.109375" style="1120" customWidth="1"/>
    <col min="10000" max="10000" width="12.88671875" style="1120" customWidth="1"/>
    <col min="10001" max="10001" width="7.109375" style="1120" customWidth="1"/>
    <col min="10002" max="10002" width="12.88671875" style="1120" customWidth="1"/>
    <col min="10003" max="10240" width="11.44140625" style="1120"/>
    <col min="10241" max="10241" width="1.88671875" style="1120" customWidth="1"/>
    <col min="10242" max="10242" width="2" style="1120" customWidth="1"/>
    <col min="10243" max="10243" width="33.109375" style="1120" customWidth="1"/>
    <col min="10244" max="10255" width="10.109375" style="1120" customWidth="1"/>
    <col min="10256" max="10256" width="12.88671875" style="1120" customWidth="1"/>
    <col min="10257" max="10257" width="7.109375" style="1120" customWidth="1"/>
    <col min="10258" max="10258" width="12.88671875" style="1120" customWidth="1"/>
    <col min="10259" max="10496" width="11.44140625" style="1120"/>
    <col min="10497" max="10497" width="1.88671875" style="1120" customWidth="1"/>
    <col min="10498" max="10498" width="2" style="1120" customWidth="1"/>
    <col min="10499" max="10499" width="33.109375" style="1120" customWidth="1"/>
    <col min="10500" max="10511" width="10.109375" style="1120" customWidth="1"/>
    <col min="10512" max="10512" width="12.88671875" style="1120" customWidth="1"/>
    <col min="10513" max="10513" width="7.109375" style="1120" customWidth="1"/>
    <col min="10514" max="10514" width="12.88671875" style="1120" customWidth="1"/>
    <col min="10515" max="10752" width="11.44140625" style="1120"/>
    <col min="10753" max="10753" width="1.88671875" style="1120" customWidth="1"/>
    <col min="10754" max="10754" width="2" style="1120" customWidth="1"/>
    <col min="10755" max="10755" width="33.109375" style="1120" customWidth="1"/>
    <col min="10756" max="10767" width="10.109375" style="1120" customWidth="1"/>
    <col min="10768" max="10768" width="12.88671875" style="1120" customWidth="1"/>
    <col min="10769" max="10769" width="7.109375" style="1120" customWidth="1"/>
    <col min="10770" max="10770" width="12.88671875" style="1120" customWidth="1"/>
    <col min="10771" max="11008" width="11.44140625" style="1120"/>
    <col min="11009" max="11009" width="1.88671875" style="1120" customWidth="1"/>
    <col min="11010" max="11010" width="2" style="1120" customWidth="1"/>
    <col min="11011" max="11011" width="33.109375" style="1120" customWidth="1"/>
    <col min="11012" max="11023" width="10.109375" style="1120" customWidth="1"/>
    <col min="11024" max="11024" width="12.88671875" style="1120" customWidth="1"/>
    <col min="11025" max="11025" width="7.109375" style="1120" customWidth="1"/>
    <col min="11026" max="11026" width="12.88671875" style="1120" customWidth="1"/>
    <col min="11027" max="11264" width="11.44140625" style="1120"/>
    <col min="11265" max="11265" width="1.88671875" style="1120" customWidth="1"/>
    <col min="11266" max="11266" width="2" style="1120" customWidth="1"/>
    <col min="11267" max="11267" width="33.109375" style="1120" customWidth="1"/>
    <col min="11268" max="11279" width="10.109375" style="1120" customWidth="1"/>
    <col min="11280" max="11280" width="12.88671875" style="1120" customWidth="1"/>
    <col min="11281" max="11281" width="7.109375" style="1120" customWidth="1"/>
    <col min="11282" max="11282" width="12.88671875" style="1120" customWidth="1"/>
    <col min="11283" max="11520" width="11.44140625" style="1120"/>
    <col min="11521" max="11521" width="1.88671875" style="1120" customWidth="1"/>
    <col min="11522" max="11522" width="2" style="1120" customWidth="1"/>
    <col min="11523" max="11523" width="33.109375" style="1120" customWidth="1"/>
    <col min="11524" max="11535" width="10.109375" style="1120" customWidth="1"/>
    <col min="11536" max="11536" width="12.88671875" style="1120" customWidth="1"/>
    <col min="11537" max="11537" width="7.109375" style="1120" customWidth="1"/>
    <col min="11538" max="11538" width="12.88671875" style="1120" customWidth="1"/>
    <col min="11539" max="11776" width="11.44140625" style="1120"/>
    <col min="11777" max="11777" width="1.88671875" style="1120" customWidth="1"/>
    <col min="11778" max="11778" width="2" style="1120" customWidth="1"/>
    <col min="11779" max="11779" width="33.109375" style="1120" customWidth="1"/>
    <col min="11780" max="11791" width="10.109375" style="1120" customWidth="1"/>
    <col min="11792" max="11792" width="12.88671875" style="1120" customWidth="1"/>
    <col min="11793" max="11793" width="7.109375" style="1120" customWidth="1"/>
    <col min="11794" max="11794" width="12.88671875" style="1120" customWidth="1"/>
    <col min="11795" max="12032" width="11.44140625" style="1120"/>
    <col min="12033" max="12033" width="1.88671875" style="1120" customWidth="1"/>
    <col min="12034" max="12034" width="2" style="1120" customWidth="1"/>
    <col min="12035" max="12035" width="33.109375" style="1120" customWidth="1"/>
    <col min="12036" max="12047" width="10.109375" style="1120" customWidth="1"/>
    <col min="12048" max="12048" width="12.88671875" style="1120" customWidth="1"/>
    <col min="12049" max="12049" width="7.109375" style="1120" customWidth="1"/>
    <col min="12050" max="12050" width="12.88671875" style="1120" customWidth="1"/>
    <col min="12051" max="12288" width="11.44140625" style="1120"/>
    <col min="12289" max="12289" width="1.88671875" style="1120" customWidth="1"/>
    <col min="12290" max="12290" width="2" style="1120" customWidth="1"/>
    <col min="12291" max="12291" width="33.109375" style="1120" customWidth="1"/>
    <col min="12292" max="12303" width="10.109375" style="1120" customWidth="1"/>
    <col min="12304" max="12304" width="12.88671875" style="1120" customWidth="1"/>
    <col min="12305" max="12305" width="7.109375" style="1120" customWidth="1"/>
    <col min="12306" max="12306" width="12.88671875" style="1120" customWidth="1"/>
    <col min="12307" max="12544" width="11.44140625" style="1120"/>
    <col min="12545" max="12545" width="1.88671875" style="1120" customWidth="1"/>
    <col min="12546" max="12546" width="2" style="1120" customWidth="1"/>
    <col min="12547" max="12547" width="33.109375" style="1120" customWidth="1"/>
    <col min="12548" max="12559" width="10.109375" style="1120" customWidth="1"/>
    <col min="12560" max="12560" width="12.88671875" style="1120" customWidth="1"/>
    <col min="12561" max="12561" width="7.109375" style="1120" customWidth="1"/>
    <col min="12562" max="12562" width="12.88671875" style="1120" customWidth="1"/>
    <col min="12563" max="12800" width="11.44140625" style="1120"/>
    <col min="12801" max="12801" width="1.88671875" style="1120" customWidth="1"/>
    <col min="12802" max="12802" width="2" style="1120" customWidth="1"/>
    <col min="12803" max="12803" width="33.109375" style="1120" customWidth="1"/>
    <col min="12804" max="12815" width="10.109375" style="1120" customWidth="1"/>
    <col min="12816" max="12816" width="12.88671875" style="1120" customWidth="1"/>
    <col min="12817" max="12817" width="7.109375" style="1120" customWidth="1"/>
    <col min="12818" max="12818" width="12.88671875" style="1120" customWidth="1"/>
    <col min="12819" max="13056" width="11.44140625" style="1120"/>
    <col min="13057" max="13057" width="1.88671875" style="1120" customWidth="1"/>
    <col min="13058" max="13058" width="2" style="1120" customWidth="1"/>
    <col min="13059" max="13059" width="33.109375" style="1120" customWidth="1"/>
    <col min="13060" max="13071" width="10.109375" style="1120" customWidth="1"/>
    <col min="13072" max="13072" width="12.88671875" style="1120" customWidth="1"/>
    <col min="13073" max="13073" width="7.109375" style="1120" customWidth="1"/>
    <col min="13074" max="13074" width="12.88671875" style="1120" customWidth="1"/>
    <col min="13075" max="13312" width="11.44140625" style="1120"/>
    <col min="13313" max="13313" width="1.88671875" style="1120" customWidth="1"/>
    <col min="13314" max="13314" width="2" style="1120" customWidth="1"/>
    <col min="13315" max="13315" width="33.109375" style="1120" customWidth="1"/>
    <col min="13316" max="13327" width="10.109375" style="1120" customWidth="1"/>
    <col min="13328" max="13328" width="12.88671875" style="1120" customWidth="1"/>
    <col min="13329" max="13329" width="7.109375" style="1120" customWidth="1"/>
    <col min="13330" max="13330" width="12.88671875" style="1120" customWidth="1"/>
    <col min="13331" max="13568" width="11.44140625" style="1120"/>
    <col min="13569" max="13569" width="1.88671875" style="1120" customWidth="1"/>
    <col min="13570" max="13570" width="2" style="1120" customWidth="1"/>
    <col min="13571" max="13571" width="33.109375" style="1120" customWidth="1"/>
    <col min="13572" max="13583" width="10.109375" style="1120" customWidth="1"/>
    <col min="13584" max="13584" width="12.88671875" style="1120" customWidth="1"/>
    <col min="13585" max="13585" width="7.109375" style="1120" customWidth="1"/>
    <col min="13586" max="13586" width="12.88671875" style="1120" customWidth="1"/>
    <col min="13587" max="13824" width="11.44140625" style="1120"/>
    <col min="13825" max="13825" width="1.88671875" style="1120" customWidth="1"/>
    <col min="13826" max="13826" width="2" style="1120" customWidth="1"/>
    <col min="13827" max="13827" width="33.109375" style="1120" customWidth="1"/>
    <col min="13828" max="13839" width="10.109375" style="1120" customWidth="1"/>
    <col min="13840" max="13840" width="12.88671875" style="1120" customWidth="1"/>
    <col min="13841" max="13841" width="7.109375" style="1120" customWidth="1"/>
    <col min="13842" max="13842" width="12.88671875" style="1120" customWidth="1"/>
    <col min="13843" max="14080" width="11.44140625" style="1120"/>
    <col min="14081" max="14081" width="1.88671875" style="1120" customWidth="1"/>
    <col min="14082" max="14082" width="2" style="1120" customWidth="1"/>
    <col min="14083" max="14083" width="33.109375" style="1120" customWidth="1"/>
    <col min="14084" max="14095" width="10.109375" style="1120" customWidth="1"/>
    <col min="14096" max="14096" width="12.88671875" style="1120" customWidth="1"/>
    <col min="14097" max="14097" width="7.109375" style="1120" customWidth="1"/>
    <col min="14098" max="14098" width="12.88671875" style="1120" customWidth="1"/>
    <col min="14099" max="14336" width="11.44140625" style="1120"/>
    <col min="14337" max="14337" width="1.88671875" style="1120" customWidth="1"/>
    <col min="14338" max="14338" width="2" style="1120" customWidth="1"/>
    <col min="14339" max="14339" width="33.109375" style="1120" customWidth="1"/>
    <col min="14340" max="14351" width="10.109375" style="1120" customWidth="1"/>
    <col min="14352" max="14352" width="12.88671875" style="1120" customWidth="1"/>
    <col min="14353" max="14353" width="7.109375" style="1120" customWidth="1"/>
    <col min="14354" max="14354" width="12.88671875" style="1120" customWidth="1"/>
    <col min="14355" max="14592" width="11.44140625" style="1120"/>
    <col min="14593" max="14593" width="1.88671875" style="1120" customWidth="1"/>
    <col min="14594" max="14594" width="2" style="1120" customWidth="1"/>
    <col min="14595" max="14595" width="33.109375" style="1120" customWidth="1"/>
    <col min="14596" max="14607" width="10.109375" style="1120" customWidth="1"/>
    <col min="14608" max="14608" width="12.88671875" style="1120" customWidth="1"/>
    <col min="14609" max="14609" width="7.109375" style="1120" customWidth="1"/>
    <col min="14610" max="14610" width="12.88671875" style="1120" customWidth="1"/>
    <col min="14611" max="14848" width="11.44140625" style="1120"/>
    <col min="14849" max="14849" width="1.88671875" style="1120" customWidth="1"/>
    <col min="14850" max="14850" width="2" style="1120" customWidth="1"/>
    <col min="14851" max="14851" width="33.109375" style="1120" customWidth="1"/>
    <col min="14852" max="14863" width="10.109375" style="1120" customWidth="1"/>
    <col min="14864" max="14864" width="12.88671875" style="1120" customWidth="1"/>
    <col min="14865" max="14865" width="7.109375" style="1120" customWidth="1"/>
    <col min="14866" max="14866" width="12.88671875" style="1120" customWidth="1"/>
    <col min="14867" max="15104" width="11.44140625" style="1120"/>
    <col min="15105" max="15105" width="1.88671875" style="1120" customWidth="1"/>
    <col min="15106" max="15106" width="2" style="1120" customWidth="1"/>
    <col min="15107" max="15107" width="33.109375" style="1120" customWidth="1"/>
    <col min="15108" max="15119" width="10.109375" style="1120" customWidth="1"/>
    <col min="15120" max="15120" width="12.88671875" style="1120" customWidth="1"/>
    <col min="15121" max="15121" width="7.109375" style="1120" customWidth="1"/>
    <col min="15122" max="15122" width="12.88671875" style="1120" customWidth="1"/>
    <col min="15123" max="15360" width="11.44140625" style="1120"/>
    <col min="15361" max="15361" width="1.88671875" style="1120" customWidth="1"/>
    <col min="15362" max="15362" width="2" style="1120" customWidth="1"/>
    <col min="15363" max="15363" width="33.109375" style="1120" customWidth="1"/>
    <col min="15364" max="15375" width="10.109375" style="1120" customWidth="1"/>
    <col min="15376" max="15376" width="12.88671875" style="1120" customWidth="1"/>
    <col min="15377" max="15377" width="7.109375" style="1120" customWidth="1"/>
    <col min="15378" max="15378" width="12.88671875" style="1120" customWidth="1"/>
    <col min="15379" max="15616" width="11.44140625" style="1120"/>
    <col min="15617" max="15617" width="1.88671875" style="1120" customWidth="1"/>
    <col min="15618" max="15618" width="2" style="1120" customWidth="1"/>
    <col min="15619" max="15619" width="33.109375" style="1120" customWidth="1"/>
    <col min="15620" max="15631" width="10.109375" style="1120" customWidth="1"/>
    <col min="15632" max="15632" width="12.88671875" style="1120" customWidth="1"/>
    <col min="15633" max="15633" width="7.109375" style="1120" customWidth="1"/>
    <col min="15634" max="15634" width="12.88671875" style="1120" customWidth="1"/>
    <col min="15635" max="15872" width="11.44140625" style="1120"/>
    <col min="15873" max="15873" width="1.88671875" style="1120" customWidth="1"/>
    <col min="15874" max="15874" width="2" style="1120" customWidth="1"/>
    <col min="15875" max="15875" width="33.109375" style="1120" customWidth="1"/>
    <col min="15876" max="15887" width="10.109375" style="1120" customWidth="1"/>
    <col min="15888" max="15888" width="12.88671875" style="1120" customWidth="1"/>
    <col min="15889" max="15889" width="7.109375" style="1120" customWidth="1"/>
    <col min="15890" max="15890" width="12.88671875" style="1120" customWidth="1"/>
    <col min="15891" max="16128" width="11.44140625" style="1120"/>
    <col min="16129" max="16129" width="1.88671875" style="1120" customWidth="1"/>
    <col min="16130" max="16130" width="2" style="1120" customWidth="1"/>
    <col min="16131" max="16131" width="33.109375" style="1120" customWidth="1"/>
    <col min="16132" max="16143" width="10.109375" style="1120" customWidth="1"/>
    <col min="16144" max="16144" width="12.88671875" style="1120" customWidth="1"/>
    <col min="16145" max="16145" width="7.109375" style="1120" customWidth="1"/>
    <col min="16146" max="16146" width="12.88671875" style="1120" customWidth="1"/>
    <col min="16147" max="16384" width="11.44140625" style="1120"/>
  </cols>
  <sheetData>
    <row r="1" spans="2:19" s="1145" customFormat="1">
      <c r="B1" s="1119"/>
      <c r="C1" s="1119" t="s">
        <v>125</v>
      </c>
      <c r="D1" s="1120"/>
      <c r="E1" s="1120"/>
      <c r="F1" s="1120"/>
      <c r="G1" s="1120"/>
      <c r="H1" s="1120"/>
      <c r="I1" s="1120"/>
      <c r="J1" s="1120"/>
      <c r="K1" s="1120"/>
      <c r="L1" s="1120"/>
      <c r="M1" s="1120"/>
      <c r="N1" s="1120"/>
      <c r="O1" s="1120"/>
      <c r="P1" s="1120"/>
    </row>
    <row r="2" spans="2:19" s="1145" customFormat="1" ht="51.75" customHeight="1">
      <c r="B2" s="1273" t="s">
        <v>1334</v>
      </c>
      <c r="C2" s="1274"/>
      <c r="D2" s="1273"/>
      <c r="E2" s="1273"/>
      <c r="F2" s="1273"/>
      <c r="G2" s="1273"/>
      <c r="H2" s="1273"/>
      <c r="I2" s="1273"/>
      <c r="J2" s="1273"/>
      <c r="K2" s="1273"/>
      <c r="L2" s="1273"/>
      <c r="M2" s="1273"/>
      <c r="N2" s="1273"/>
      <c r="O2" s="1273"/>
      <c r="P2" s="1273"/>
    </row>
    <row r="3" spans="2:19" s="1145" customFormat="1" ht="22.5" customHeight="1">
      <c r="B3" s="1923">
        <v>45565</v>
      </c>
      <c r="C3" s="1923"/>
      <c r="D3" s="1923"/>
      <c r="E3" s="1923"/>
      <c r="F3" s="1923"/>
      <c r="G3" s="1923"/>
      <c r="H3" s="1923"/>
      <c r="I3" s="1923"/>
      <c r="J3" s="1923"/>
      <c r="K3" s="1923"/>
      <c r="L3" s="1923"/>
      <c r="M3" s="1923"/>
      <c r="N3" s="1923"/>
      <c r="O3" s="1923"/>
      <c r="P3" s="1923"/>
      <c r="S3" s="1275"/>
    </row>
    <row r="4" spans="2:19" s="1145" customFormat="1" ht="12" customHeight="1" thickBot="1">
      <c r="B4" s="1120"/>
      <c r="C4" s="1120"/>
      <c r="D4" s="1120"/>
      <c r="E4" s="1120"/>
      <c r="F4" s="1120"/>
      <c r="G4" s="1120"/>
      <c r="H4" s="1120"/>
      <c r="I4" s="1120"/>
      <c r="J4" s="1120"/>
      <c r="K4" s="1120"/>
      <c r="L4" s="1120"/>
      <c r="M4" s="1120"/>
      <c r="N4" s="1120"/>
      <c r="O4" s="1120"/>
      <c r="P4" s="1120"/>
    </row>
    <row r="5" spans="2:19" s="1145" customFormat="1" ht="15" customHeight="1">
      <c r="B5" s="1924" t="s">
        <v>1335</v>
      </c>
      <c r="C5" s="1925"/>
      <c r="D5" s="1927" t="s">
        <v>1336</v>
      </c>
      <c r="E5" s="1927"/>
      <c r="F5" s="1927"/>
      <c r="G5" s="1927"/>
      <c r="H5" s="1927"/>
      <c r="I5" s="1927"/>
      <c r="J5" s="1927"/>
      <c r="K5" s="1927"/>
      <c r="L5" s="1927"/>
      <c r="M5" s="1927"/>
      <c r="N5" s="1927"/>
      <c r="O5" s="1927"/>
      <c r="P5" s="1276" t="s">
        <v>100</v>
      </c>
      <c r="Q5" s="1277"/>
    </row>
    <row r="6" spans="2:19" s="1145" customFormat="1">
      <c r="B6" s="1926"/>
      <c r="C6" s="1926"/>
      <c r="D6" s="1278" t="s">
        <v>1337</v>
      </c>
      <c r="E6" s="1278" t="s">
        <v>106</v>
      </c>
      <c r="F6" s="1278" t="s">
        <v>107</v>
      </c>
      <c r="G6" s="1278" t="s">
        <v>108</v>
      </c>
      <c r="H6" s="1278" t="s">
        <v>109</v>
      </c>
      <c r="I6" s="1278" t="s">
        <v>110</v>
      </c>
      <c r="J6" s="1278" t="s">
        <v>1284</v>
      </c>
      <c r="K6" s="1278" t="s">
        <v>1285</v>
      </c>
      <c r="L6" s="1278" t="s">
        <v>1338</v>
      </c>
      <c r="M6" s="1278" t="s">
        <v>1339</v>
      </c>
      <c r="N6" s="1279" t="s">
        <v>1340</v>
      </c>
      <c r="O6" s="1278" t="s">
        <v>128</v>
      </c>
      <c r="P6" s="1278" t="s">
        <v>113</v>
      </c>
      <c r="Q6" s="1277"/>
    </row>
    <row r="7" spans="2:19" s="1145" customFormat="1" ht="12.75" customHeight="1">
      <c r="B7" s="1280" t="s">
        <v>114</v>
      </c>
      <c r="C7" s="1281"/>
      <c r="D7" s="1282">
        <v>8</v>
      </c>
      <c r="E7" s="1282">
        <v>41</v>
      </c>
      <c r="F7" s="1282">
        <v>1262</v>
      </c>
      <c r="G7" s="1282">
        <v>2861</v>
      </c>
      <c r="H7" s="1282">
        <v>2143</v>
      </c>
      <c r="I7" s="1282">
        <v>2596</v>
      </c>
      <c r="J7" s="1282">
        <v>1252</v>
      </c>
      <c r="K7" s="1282">
        <v>284</v>
      </c>
      <c r="L7" s="1282">
        <v>99</v>
      </c>
      <c r="M7" s="1282">
        <v>35</v>
      </c>
      <c r="N7" s="1282">
        <v>13</v>
      </c>
      <c r="O7" s="1282">
        <v>10594</v>
      </c>
      <c r="P7" s="1283">
        <v>1.9308650435784249</v>
      </c>
      <c r="Q7" s="1277"/>
    </row>
    <row r="8" spans="2:19" s="1145" customFormat="1" ht="12.75" customHeight="1">
      <c r="B8" s="1284"/>
      <c r="C8" s="1285" t="s">
        <v>1274</v>
      </c>
      <c r="D8" s="1286">
        <v>0</v>
      </c>
      <c r="E8" s="1286">
        <v>0</v>
      </c>
      <c r="F8" s="1286">
        <v>0</v>
      </c>
      <c r="G8" s="1286">
        <v>0</v>
      </c>
      <c r="H8" s="1286">
        <v>0</v>
      </c>
      <c r="I8" s="1286">
        <v>1534</v>
      </c>
      <c r="J8" s="1286">
        <v>1252</v>
      </c>
      <c r="K8" s="1286">
        <v>284</v>
      </c>
      <c r="L8" s="1286">
        <v>99</v>
      </c>
      <c r="M8" s="1286">
        <v>35</v>
      </c>
      <c r="N8" s="1286">
        <v>13</v>
      </c>
      <c r="O8" s="1286">
        <v>3217</v>
      </c>
      <c r="P8" s="1283"/>
      <c r="Q8" s="1287"/>
    </row>
    <row r="9" spans="2:19" s="1145" customFormat="1" ht="12.75" customHeight="1">
      <c r="B9" s="1284"/>
      <c r="C9" s="1288" t="s">
        <v>1275</v>
      </c>
      <c r="D9" s="1286">
        <v>8</v>
      </c>
      <c r="E9" s="1286">
        <v>41</v>
      </c>
      <c r="F9" s="1286">
        <v>111</v>
      </c>
      <c r="G9" s="1286">
        <v>141</v>
      </c>
      <c r="H9" s="1286">
        <v>122</v>
      </c>
      <c r="I9" s="1286">
        <v>88</v>
      </c>
      <c r="J9" s="1286">
        <v>0</v>
      </c>
      <c r="K9" s="1286">
        <v>0</v>
      </c>
      <c r="L9" s="1286">
        <v>0</v>
      </c>
      <c r="M9" s="1286">
        <v>0</v>
      </c>
      <c r="N9" s="1286">
        <v>0</v>
      </c>
      <c r="O9" s="1286">
        <v>511</v>
      </c>
      <c r="P9" s="1283"/>
      <c r="Q9" s="1277"/>
    </row>
    <row r="10" spans="2:19" s="1145" customFormat="1" ht="12.75" customHeight="1">
      <c r="B10" s="1289"/>
      <c r="C10" s="1288" t="s">
        <v>1341</v>
      </c>
      <c r="D10" s="1286">
        <v>0</v>
      </c>
      <c r="E10" s="1286">
        <v>0</v>
      </c>
      <c r="F10" s="1286">
        <v>1145</v>
      </c>
      <c r="G10" s="1286">
        <v>2639</v>
      </c>
      <c r="H10" s="1286">
        <v>1950</v>
      </c>
      <c r="I10" s="1286">
        <v>942</v>
      </c>
      <c r="J10" s="1286">
        <v>0</v>
      </c>
      <c r="K10" s="1286">
        <v>0</v>
      </c>
      <c r="L10" s="1286">
        <v>0</v>
      </c>
      <c r="M10" s="1286">
        <v>0</v>
      </c>
      <c r="N10" s="1286">
        <v>0</v>
      </c>
      <c r="O10" s="1286">
        <v>6676</v>
      </c>
      <c r="P10" s="1283"/>
    </row>
    <row r="11" spans="2:19" s="1145" customFormat="1" ht="12.75" customHeight="1">
      <c r="B11" s="1290"/>
      <c r="C11" s="1291" t="s">
        <v>1277</v>
      </c>
      <c r="D11" s="1292">
        <v>0</v>
      </c>
      <c r="E11" s="1292">
        <v>0</v>
      </c>
      <c r="F11" s="1292">
        <v>6</v>
      </c>
      <c r="G11" s="1292">
        <v>81</v>
      </c>
      <c r="H11" s="1292">
        <v>71</v>
      </c>
      <c r="I11" s="1292">
        <v>32</v>
      </c>
      <c r="J11" s="1292">
        <v>0</v>
      </c>
      <c r="K11" s="1292">
        <v>0</v>
      </c>
      <c r="L11" s="1292">
        <v>0</v>
      </c>
      <c r="M11" s="1292">
        <v>0</v>
      </c>
      <c r="N11" s="1292">
        <v>0</v>
      </c>
      <c r="O11" s="1292">
        <v>190</v>
      </c>
      <c r="P11" s="1293"/>
    </row>
    <row r="12" spans="2:19" s="1145" customFormat="1" ht="12.75" customHeight="1">
      <c r="B12" s="1294" t="s">
        <v>117</v>
      </c>
      <c r="C12" s="1295"/>
      <c r="D12" s="1296">
        <v>19</v>
      </c>
      <c r="E12" s="1296">
        <v>96</v>
      </c>
      <c r="F12" s="1296">
        <v>19068</v>
      </c>
      <c r="G12" s="1296">
        <v>57717</v>
      </c>
      <c r="H12" s="1296">
        <v>55212</v>
      </c>
      <c r="I12" s="1296">
        <v>65523</v>
      </c>
      <c r="J12" s="1296">
        <v>20673</v>
      </c>
      <c r="K12" s="1296">
        <v>4501</v>
      </c>
      <c r="L12" s="1296">
        <v>1239</v>
      </c>
      <c r="M12" s="1296">
        <v>245</v>
      </c>
      <c r="N12" s="1296">
        <v>104</v>
      </c>
      <c r="O12" s="1296">
        <v>224397</v>
      </c>
      <c r="P12" s="1297">
        <v>40.898652367742855</v>
      </c>
    </row>
    <row r="13" spans="2:19" s="1145" customFormat="1" ht="12.75" customHeight="1">
      <c r="B13" s="1284"/>
      <c r="C13" s="1285" t="s">
        <v>1274</v>
      </c>
      <c r="D13" s="1286">
        <v>0</v>
      </c>
      <c r="E13" s="1286">
        <v>0</v>
      </c>
      <c r="F13" s="1286">
        <v>0</v>
      </c>
      <c r="G13" s="1286">
        <v>0</v>
      </c>
      <c r="H13" s="1286">
        <v>0</v>
      </c>
      <c r="I13" s="1286">
        <v>35916</v>
      </c>
      <c r="J13" s="1286">
        <v>20673</v>
      </c>
      <c r="K13" s="1286">
        <v>4501</v>
      </c>
      <c r="L13" s="1286">
        <v>1239</v>
      </c>
      <c r="M13" s="1286">
        <v>245</v>
      </c>
      <c r="N13" s="1286">
        <v>104</v>
      </c>
      <c r="O13" s="1286">
        <v>62678</v>
      </c>
      <c r="P13" s="1283"/>
    </row>
    <row r="14" spans="2:19" s="1145" customFormat="1" ht="12.75" customHeight="1">
      <c r="B14" s="1284"/>
      <c r="C14" s="1288" t="s">
        <v>1275</v>
      </c>
      <c r="D14" s="1286">
        <v>19</v>
      </c>
      <c r="E14" s="1286">
        <v>96</v>
      </c>
      <c r="F14" s="1286">
        <v>401</v>
      </c>
      <c r="G14" s="1286">
        <v>841</v>
      </c>
      <c r="H14" s="1286">
        <v>1015</v>
      </c>
      <c r="I14" s="1286">
        <v>924</v>
      </c>
      <c r="J14" s="1286">
        <v>0</v>
      </c>
      <c r="K14" s="1286">
        <v>0</v>
      </c>
      <c r="L14" s="1286">
        <v>0</v>
      </c>
      <c r="M14" s="1286">
        <v>0</v>
      </c>
      <c r="N14" s="1286">
        <v>0</v>
      </c>
      <c r="O14" s="1286">
        <v>3296</v>
      </c>
      <c r="P14" s="1283"/>
    </row>
    <row r="15" spans="2:19" s="1145" customFormat="1" ht="12.75" customHeight="1">
      <c r="B15" s="1289"/>
      <c r="C15" s="1288" t="s">
        <v>1341</v>
      </c>
      <c r="D15" s="1286">
        <v>0</v>
      </c>
      <c r="E15" s="1286">
        <v>0</v>
      </c>
      <c r="F15" s="1286">
        <v>18661</v>
      </c>
      <c r="G15" s="1286">
        <v>56265</v>
      </c>
      <c r="H15" s="1286">
        <v>53160</v>
      </c>
      <c r="I15" s="1286">
        <v>27713</v>
      </c>
      <c r="J15" s="1286">
        <v>0</v>
      </c>
      <c r="K15" s="1286">
        <v>0</v>
      </c>
      <c r="L15" s="1286">
        <v>0</v>
      </c>
      <c r="M15" s="1286">
        <v>0</v>
      </c>
      <c r="N15" s="1286">
        <v>0</v>
      </c>
      <c r="O15" s="1286">
        <v>155799</v>
      </c>
      <c r="P15" s="1283"/>
    </row>
    <row r="16" spans="2:19" s="1145" customFormat="1" ht="12.75" customHeight="1">
      <c r="B16" s="1290"/>
      <c r="C16" s="1291" t="s">
        <v>1277</v>
      </c>
      <c r="D16" s="1292">
        <v>0</v>
      </c>
      <c r="E16" s="1292">
        <v>0</v>
      </c>
      <c r="F16" s="1292">
        <v>6</v>
      </c>
      <c r="G16" s="1292">
        <v>611</v>
      </c>
      <c r="H16" s="1292">
        <v>1037</v>
      </c>
      <c r="I16" s="1292">
        <v>970</v>
      </c>
      <c r="J16" s="1292">
        <v>0</v>
      </c>
      <c r="K16" s="1292">
        <v>0</v>
      </c>
      <c r="L16" s="1292">
        <v>0</v>
      </c>
      <c r="M16" s="1292">
        <v>0</v>
      </c>
      <c r="N16" s="1292">
        <v>0</v>
      </c>
      <c r="O16" s="1292">
        <v>2624</v>
      </c>
      <c r="P16" s="1293"/>
    </row>
    <row r="17" spans="2:17" s="1145" customFormat="1" ht="12.75" customHeight="1">
      <c r="B17" s="1294" t="s">
        <v>118</v>
      </c>
      <c r="C17" s="1295"/>
      <c r="D17" s="1296">
        <v>38</v>
      </c>
      <c r="E17" s="1296">
        <v>118</v>
      </c>
      <c r="F17" s="1296">
        <v>12924</v>
      </c>
      <c r="G17" s="1296">
        <v>37273</v>
      </c>
      <c r="H17" s="1296">
        <v>35938</v>
      </c>
      <c r="I17" s="1296">
        <v>41217</v>
      </c>
      <c r="J17" s="1296">
        <v>12531</v>
      </c>
      <c r="K17" s="1296">
        <v>3028</v>
      </c>
      <c r="L17" s="1296">
        <v>955</v>
      </c>
      <c r="M17" s="1296">
        <v>189</v>
      </c>
      <c r="N17" s="1296">
        <v>84</v>
      </c>
      <c r="O17" s="1296">
        <v>144295</v>
      </c>
      <c r="P17" s="1297">
        <v>26.299242161898128</v>
      </c>
    </row>
    <row r="18" spans="2:17" s="1145" customFormat="1" ht="12.75" customHeight="1">
      <c r="B18" s="1284"/>
      <c r="C18" s="1285" t="s">
        <v>1274</v>
      </c>
      <c r="D18" s="1286">
        <v>0</v>
      </c>
      <c r="E18" s="1286">
        <v>0</v>
      </c>
      <c r="F18" s="1286">
        <v>0</v>
      </c>
      <c r="G18" s="1286">
        <v>0</v>
      </c>
      <c r="H18" s="1286">
        <v>0</v>
      </c>
      <c r="I18" s="1286">
        <v>22077</v>
      </c>
      <c r="J18" s="1286">
        <v>12531</v>
      </c>
      <c r="K18" s="1286">
        <v>3028</v>
      </c>
      <c r="L18" s="1286">
        <v>955</v>
      </c>
      <c r="M18" s="1286">
        <v>189</v>
      </c>
      <c r="N18" s="1286">
        <v>84</v>
      </c>
      <c r="O18" s="1286">
        <v>38864</v>
      </c>
      <c r="P18" s="1283"/>
    </row>
    <row r="19" spans="2:17" s="1145" customFormat="1" ht="12.75" customHeight="1">
      <c r="B19" s="1284"/>
      <c r="C19" s="1288" t="s">
        <v>1275</v>
      </c>
      <c r="D19" s="1286">
        <v>38</v>
      </c>
      <c r="E19" s="1286">
        <v>118</v>
      </c>
      <c r="F19" s="1286">
        <v>406</v>
      </c>
      <c r="G19" s="1286">
        <v>656</v>
      </c>
      <c r="H19" s="1286">
        <v>725</v>
      </c>
      <c r="I19" s="1286">
        <v>652</v>
      </c>
      <c r="J19" s="1286">
        <v>0</v>
      </c>
      <c r="K19" s="1286">
        <v>0</v>
      </c>
      <c r="L19" s="1286">
        <v>0</v>
      </c>
      <c r="M19" s="1286">
        <v>0</v>
      </c>
      <c r="N19" s="1286">
        <v>0</v>
      </c>
      <c r="O19" s="1286">
        <v>2595</v>
      </c>
      <c r="P19" s="1283"/>
    </row>
    <row r="20" spans="2:17" s="1145" customFormat="1" ht="12.75" customHeight="1">
      <c r="B20" s="1289"/>
      <c r="C20" s="1288" t="s">
        <v>1341</v>
      </c>
      <c r="D20" s="1286">
        <v>0</v>
      </c>
      <c r="E20" s="1286">
        <v>0</v>
      </c>
      <c r="F20" s="1286">
        <v>12516</v>
      </c>
      <c r="G20" s="1286">
        <v>36362</v>
      </c>
      <c r="H20" s="1286">
        <v>34709</v>
      </c>
      <c r="I20" s="1286">
        <v>18205</v>
      </c>
      <c r="J20" s="1286">
        <v>0</v>
      </c>
      <c r="K20" s="1286">
        <v>0</v>
      </c>
      <c r="L20" s="1286">
        <v>0</v>
      </c>
      <c r="M20" s="1286">
        <v>0</v>
      </c>
      <c r="N20" s="1286">
        <v>0</v>
      </c>
      <c r="O20" s="1286">
        <v>101792</v>
      </c>
      <c r="P20" s="1283"/>
    </row>
    <row r="21" spans="2:17" s="1145" customFormat="1" ht="12.75" customHeight="1">
      <c r="B21" s="1290"/>
      <c r="C21" s="1291" t="s">
        <v>1277</v>
      </c>
      <c r="D21" s="1292">
        <v>0</v>
      </c>
      <c r="E21" s="1292">
        <v>0</v>
      </c>
      <c r="F21" s="1292">
        <v>2</v>
      </c>
      <c r="G21" s="1292">
        <v>255</v>
      </c>
      <c r="H21" s="1292">
        <v>504</v>
      </c>
      <c r="I21" s="1292">
        <v>283</v>
      </c>
      <c r="J21" s="1292">
        <v>0</v>
      </c>
      <c r="K21" s="1292">
        <v>0</v>
      </c>
      <c r="L21" s="1292">
        <v>0</v>
      </c>
      <c r="M21" s="1292">
        <v>0</v>
      </c>
      <c r="N21" s="1292">
        <v>0</v>
      </c>
      <c r="O21" s="1292">
        <v>1044</v>
      </c>
      <c r="P21" s="1283"/>
    </row>
    <row r="22" spans="2:17" s="1145" customFormat="1" ht="12.75" customHeight="1">
      <c r="B22" s="1294" t="s">
        <v>119</v>
      </c>
      <c r="C22" s="1295"/>
      <c r="D22" s="1296">
        <v>13</v>
      </c>
      <c r="E22" s="1296">
        <v>71</v>
      </c>
      <c r="F22" s="1296">
        <v>12714</v>
      </c>
      <c r="G22" s="1296">
        <v>42054</v>
      </c>
      <c r="H22" s="1296">
        <v>43982</v>
      </c>
      <c r="I22" s="1296">
        <v>48673</v>
      </c>
      <c r="J22" s="1296">
        <v>16498</v>
      </c>
      <c r="K22" s="1296">
        <v>3909</v>
      </c>
      <c r="L22" s="1296">
        <v>1135</v>
      </c>
      <c r="M22" s="1296">
        <v>243</v>
      </c>
      <c r="N22" s="1296">
        <v>88</v>
      </c>
      <c r="O22" s="1296">
        <v>169380</v>
      </c>
      <c r="P22" s="1298">
        <v>30.871240426780595</v>
      </c>
    </row>
    <row r="23" spans="2:17" s="1145" customFormat="1" ht="12.75" customHeight="1">
      <c r="B23" s="1294"/>
      <c r="C23" s="1285" t="s">
        <v>1274</v>
      </c>
      <c r="D23" s="1286">
        <v>0</v>
      </c>
      <c r="E23" s="1286">
        <v>0</v>
      </c>
      <c r="F23" s="1286">
        <v>0</v>
      </c>
      <c r="G23" s="1286">
        <v>0</v>
      </c>
      <c r="H23" s="1286">
        <v>0</v>
      </c>
      <c r="I23" s="1286">
        <v>25711</v>
      </c>
      <c r="J23" s="1286">
        <v>16498</v>
      </c>
      <c r="K23" s="1286">
        <v>3909</v>
      </c>
      <c r="L23" s="1286">
        <v>1135</v>
      </c>
      <c r="M23" s="1286">
        <v>243</v>
      </c>
      <c r="N23" s="1286">
        <v>88</v>
      </c>
      <c r="O23" s="1286">
        <v>47584</v>
      </c>
      <c r="P23" s="1283"/>
    </row>
    <row r="24" spans="2:17" s="1145" customFormat="1" ht="12.75" customHeight="1">
      <c r="B24" s="1294"/>
      <c r="C24" s="1288" t="s">
        <v>1275</v>
      </c>
      <c r="D24" s="1286">
        <v>13</v>
      </c>
      <c r="E24" s="1286">
        <v>68</v>
      </c>
      <c r="F24" s="1286">
        <v>203</v>
      </c>
      <c r="G24" s="1286">
        <v>295</v>
      </c>
      <c r="H24" s="1286">
        <v>377</v>
      </c>
      <c r="I24" s="1286">
        <v>289</v>
      </c>
      <c r="J24" s="1286">
        <v>0</v>
      </c>
      <c r="K24" s="1286">
        <v>0</v>
      </c>
      <c r="L24" s="1286">
        <v>0</v>
      </c>
      <c r="M24" s="1286">
        <v>0</v>
      </c>
      <c r="N24" s="1286">
        <v>0</v>
      </c>
      <c r="O24" s="1286">
        <v>1245</v>
      </c>
      <c r="P24" s="1283"/>
    </row>
    <row r="25" spans="2:17" s="1145" customFormat="1" ht="12.75" customHeight="1">
      <c r="B25" s="1289"/>
      <c r="C25" s="1288" t="s">
        <v>1341</v>
      </c>
      <c r="D25" s="1286">
        <v>0</v>
      </c>
      <c r="E25" s="1286">
        <v>0</v>
      </c>
      <c r="F25" s="1286">
        <v>12461</v>
      </c>
      <c r="G25" s="1286">
        <v>41417</v>
      </c>
      <c r="H25" s="1286">
        <v>43176</v>
      </c>
      <c r="I25" s="1286">
        <v>22376</v>
      </c>
      <c r="J25" s="1286">
        <v>0</v>
      </c>
      <c r="K25" s="1286">
        <v>0</v>
      </c>
      <c r="L25" s="1286">
        <v>0</v>
      </c>
      <c r="M25" s="1286">
        <v>0</v>
      </c>
      <c r="N25" s="1286">
        <v>0</v>
      </c>
      <c r="O25" s="1286">
        <v>119430</v>
      </c>
      <c r="P25" s="1283"/>
    </row>
    <row r="26" spans="2:17" s="1145" customFormat="1" ht="12.75" customHeight="1">
      <c r="B26" s="1299"/>
      <c r="C26" s="1300" t="s">
        <v>1277</v>
      </c>
      <c r="D26" s="1301">
        <v>0</v>
      </c>
      <c r="E26" s="1301">
        <v>3</v>
      </c>
      <c r="F26" s="1301">
        <v>50</v>
      </c>
      <c r="G26" s="1301">
        <v>342</v>
      </c>
      <c r="H26" s="1301">
        <v>429</v>
      </c>
      <c r="I26" s="1301">
        <v>297</v>
      </c>
      <c r="J26" s="1301">
        <v>0</v>
      </c>
      <c r="K26" s="1301">
        <v>0</v>
      </c>
      <c r="L26" s="1301">
        <v>0</v>
      </c>
      <c r="M26" s="1301">
        <v>0</v>
      </c>
      <c r="N26" s="1301">
        <v>0</v>
      </c>
      <c r="O26" s="1301">
        <v>1121</v>
      </c>
      <c r="P26" s="1302"/>
    </row>
    <row r="27" spans="2:17" s="1145" customFormat="1" ht="12.75" customHeight="1">
      <c r="B27" s="62" t="s">
        <v>120</v>
      </c>
      <c r="C27" s="1295"/>
      <c r="D27" s="1296">
        <v>78</v>
      </c>
      <c r="E27" s="1296">
        <v>326</v>
      </c>
      <c r="F27" s="1296">
        <v>45968</v>
      </c>
      <c r="G27" s="1296">
        <v>139905</v>
      </c>
      <c r="H27" s="1296">
        <v>137275</v>
      </c>
      <c r="I27" s="1296">
        <v>158009</v>
      </c>
      <c r="J27" s="1296">
        <v>50954</v>
      </c>
      <c r="K27" s="1296">
        <v>11722</v>
      </c>
      <c r="L27" s="1296">
        <v>3428</v>
      </c>
      <c r="M27" s="1296">
        <v>712</v>
      </c>
      <c r="N27" s="1296">
        <v>289</v>
      </c>
      <c r="O27" s="1296">
        <v>548666</v>
      </c>
      <c r="P27" s="1283">
        <v>100</v>
      </c>
    </row>
    <row r="28" spans="2:17" s="1145" customFormat="1" ht="12.75" customHeight="1">
      <c r="B28" s="1303"/>
      <c r="C28" s="1285" t="s">
        <v>1274</v>
      </c>
      <c r="D28" s="1286">
        <v>0</v>
      </c>
      <c r="E28" s="1286">
        <v>0</v>
      </c>
      <c r="F28" s="1286">
        <v>0</v>
      </c>
      <c r="G28" s="1286">
        <v>0</v>
      </c>
      <c r="H28" s="1286">
        <v>0</v>
      </c>
      <c r="I28" s="1286">
        <v>85238</v>
      </c>
      <c r="J28" s="1286">
        <v>50954</v>
      </c>
      <c r="K28" s="1286">
        <v>11722</v>
      </c>
      <c r="L28" s="1286">
        <v>3428</v>
      </c>
      <c r="M28" s="1286">
        <v>712</v>
      </c>
      <c r="N28" s="1286">
        <v>289</v>
      </c>
      <c r="O28" s="1286">
        <v>152343</v>
      </c>
      <c r="P28" s="1304"/>
      <c r="Q28" s="1305"/>
    </row>
    <row r="29" spans="2:17" s="1145" customFormat="1" ht="12.75" customHeight="1">
      <c r="B29" s="62"/>
      <c r="C29" s="1288" t="s">
        <v>1275</v>
      </c>
      <c r="D29" s="1286">
        <v>78</v>
      </c>
      <c r="E29" s="1286">
        <v>323</v>
      </c>
      <c r="F29" s="1286">
        <v>1121</v>
      </c>
      <c r="G29" s="1286">
        <v>1933</v>
      </c>
      <c r="H29" s="1286">
        <v>2239</v>
      </c>
      <c r="I29" s="1286">
        <v>1953</v>
      </c>
      <c r="J29" s="1286">
        <v>0</v>
      </c>
      <c r="K29" s="1286">
        <v>0</v>
      </c>
      <c r="L29" s="1286">
        <v>0</v>
      </c>
      <c r="M29" s="1286">
        <v>0</v>
      </c>
      <c r="N29" s="1286">
        <v>0</v>
      </c>
      <c r="O29" s="1286">
        <v>7647</v>
      </c>
      <c r="P29" s="1304"/>
      <c r="Q29" s="1305"/>
    </row>
    <row r="30" spans="2:17" s="1145" customFormat="1" ht="12.75" customHeight="1">
      <c r="B30" s="64"/>
      <c r="C30" s="1288" t="s">
        <v>1341</v>
      </c>
      <c r="D30" s="1286">
        <v>0</v>
      </c>
      <c r="E30" s="1286">
        <v>0</v>
      </c>
      <c r="F30" s="1286">
        <v>44783</v>
      </c>
      <c r="G30" s="1286">
        <v>136683</v>
      </c>
      <c r="H30" s="1286">
        <v>132995</v>
      </c>
      <c r="I30" s="1286">
        <v>69236</v>
      </c>
      <c r="J30" s="1286">
        <v>0</v>
      </c>
      <c r="K30" s="1286">
        <v>0</v>
      </c>
      <c r="L30" s="1286">
        <v>0</v>
      </c>
      <c r="M30" s="1286">
        <v>0</v>
      </c>
      <c r="N30" s="1286">
        <v>0</v>
      </c>
      <c r="O30" s="1286">
        <v>383697</v>
      </c>
      <c r="P30" s="1306"/>
      <c r="Q30" s="1305"/>
    </row>
    <row r="31" spans="2:17" s="1145" customFormat="1" ht="12.75" customHeight="1">
      <c r="B31" s="1294"/>
      <c r="C31" s="1285" t="s">
        <v>1277</v>
      </c>
      <c r="D31" s="1307">
        <v>0</v>
      </c>
      <c r="E31" s="1307">
        <v>3</v>
      </c>
      <c r="F31" s="1307">
        <v>64</v>
      </c>
      <c r="G31" s="1307">
        <v>1289</v>
      </c>
      <c r="H31" s="1307">
        <v>2041</v>
      </c>
      <c r="I31" s="1307">
        <v>1582</v>
      </c>
      <c r="J31" s="1307">
        <v>0</v>
      </c>
      <c r="K31" s="1307">
        <v>0</v>
      </c>
      <c r="L31" s="1307">
        <v>0</v>
      </c>
      <c r="M31" s="1307">
        <v>0</v>
      </c>
      <c r="N31" s="1307">
        <v>0</v>
      </c>
      <c r="O31" s="1307">
        <v>4979</v>
      </c>
      <c r="P31" s="1306"/>
      <c r="Q31" s="1305"/>
    </row>
    <row r="32" spans="2:17" s="1145" customFormat="1" ht="15.75" customHeight="1">
      <c r="B32" s="1308" t="s">
        <v>1342</v>
      </c>
      <c r="C32" s="1309"/>
      <c r="D32" s="1310">
        <v>1.42162991692578E-2</v>
      </c>
      <c r="E32" s="1310">
        <v>5.9416840117667215E-2</v>
      </c>
      <c r="F32" s="1310">
        <v>8.3781389770825978</v>
      </c>
      <c r="G32" s="1310">
        <v>25.499119683012982</v>
      </c>
      <c r="H32" s="1310">
        <v>25.01977523666493</v>
      </c>
      <c r="I32" s="1310">
        <v>28.798759172246868</v>
      </c>
      <c r="J32" s="1310">
        <v>9.286888562440538</v>
      </c>
      <c r="K32" s="1310">
        <v>2.1364546007953837</v>
      </c>
      <c r="L32" s="1310">
        <v>0.62478812246430426</v>
      </c>
      <c r="M32" s="1310">
        <v>0.12976929498091735</v>
      </c>
      <c r="N32" s="1310">
        <v>5.2673211024557742E-2</v>
      </c>
      <c r="O32" s="1310">
        <v>100.00000000000001</v>
      </c>
      <c r="P32" s="1311"/>
    </row>
    <row r="33" spans="2:16" s="1145" customFormat="1" ht="3.75" customHeight="1" thickBot="1">
      <c r="B33" s="71"/>
      <c r="C33" s="71"/>
      <c r="D33" s="71"/>
      <c r="E33" s="71"/>
      <c r="F33" s="72"/>
      <c r="G33" s="72"/>
      <c r="H33" s="72"/>
      <c r="I33" s="72"/>
      <c r="J33" s="72"/>
      <c r="K33" s="72"/>
      <c r="L33" s="72"/>
      <c r="M33" s="72"/>
      <c r="N33" s="72"/>
      <c r="O33" s="72"/>
      <c r="P33" s="72"/>
    </row>
    <row r="34" spans="2:16" s="1145" customFormat="1">
      <c r="B34" s="1312" t="s">
        <v>205</v>
      </c>
      <c r="C34" s="21"/>
      <c r="D34" s="21"/>
      <c r="E34" s="21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</row>
    <row r="35" spans="2:16" s="1145" customFormat="1" ht="18" customHeight="1">
      <c r="B35" s="1908" t="s">
        <v>1343</v>
      </c>
      <c r="C35" s="1908"/>
      <c r="D35" s="1908"/>
      <c r="E35" s="1908"/>
      <c r="F35" s="1908"/>
      <c r="G35" s="1908"/>
      <c r="H35" s="1908"/>
      <c r="I35" s="1908"/>
      <c r="J35" s="1908"/>
      <c r="K35" s="1908"/>
      <c r="L35" s="1908"/>
      <c r="M35" s="1908"/>
      <c r="N35" s="1908"/>
      <c r="O35" s="1908"/>
      <c r="P35" s="1908"/>
    </row>
    <row r="36" spans="2:16" s="1145" customFormat="1" ht="20.25" customHeight="1">
      <c r="B36" s="1908"/>
      <c r="C36" s="1908"/>
      <c r="D36" s="1908"/>
      <c r="E36" s="1908"/>
      <c r="F36" s="1908"/>
      <c r="G36" s="1908"/>
      <c r="H36" s="1908"/>
      <c r="I36" s="1908"/>
      <c r="J36" s="1908"/>
      <c r="K36" s="1908"/>
      <c r="L36" s="1908"/>
      <c r="M36" s="1908"/>
      <c r="N36" s="1908"/>
      <c r="O36" s="1908"/>
      <c r="P36" s="1908"/>
    </row>
    <row r="37" spans="2:16" s="1145" customFormat="1" ht="12" customHeight="1">
      <c r="B37" s="1928" t="s">
        <v>1344</v>
      </c>
      <c r="C37" s="1929"/>
      <c r="D37" s="1929"/>
      <c r="E37" s="1929"/>
      <c r="F37" s="1929"/>
      <c r="G37" s="1929"/>
      <c r="H37" s="1929"/>
      <c r="I37" s="1929"/>
      <c r="J37" s="1929"/>
      <c r="K37" s="1929"/>
      <c r="L37" s="1929"/>
      <c r="M37" s="1929"/>
      <c r="N37" s="1929"/>
      <c r="O37" s="1929"/>
      <c r="P37" s="1929"/>
    </row>
    <row r="38" spans="2:16" s="1145" customFormat="1">
      <c r="B38" s="1929"/>
      <c r="C38" s="1929"/>
      <c r="D38" s="1929"/>
      <c r="E38" s="1929"/>
      <c r="F38" s="1929"/>
      <c r="G38" s="1929"/>
      <c r="H38" s="1929"/>
      <c r="I38" s="1929"/>
      <c r="J38" s="1929"/>
      <c r="K38" s="1929"/>
      <c r="L38" s="1929"/>
      <c r="M38" s="1929"/>
      <c r="N38" s="1929"/>
      <c r="O38" s="1929"/>
      <c r="P38" s="1929"/>
    </row>
    <row r="39" spans="2:16" s="1145" customFormat="1">
      <c r="B39" s="1920"/>
      <c r="C39" s="1921"/>
      <c r="D39" s="1921"/>
      <c r="E39" s="1921"/>
      <c r="F39" s="1921"/>
      <c r="G39" s="1921"/>
      <c r="H39" s="1921"/>
      <c r="I39" s="1921"/>
      <c r="J39" s="1922"/>
      <c r="K39" s="1120"/>
      <c r="L39" s="1120"/>
      <c r="M39" s="1120"/>
      <c r="N39" s="1120"/>
      <c r="O39" s="1120"/>
      <c r="P39" s="1120"/>
    </row>
    <row r="40" spans="2:16" s="1145" customFormat="1">
      <c r="B40" s="1313"/>
      <c r="C40" s="1120"/>
      <c r="D40" s="1120"/>
      <c r="E40" s="1120"/>
      <c r="F40" s="1120"/>
      <c r="G40" s="1120"/>
      <c r="H40" s="1120"/>
      <c r="I40" s="1120"/>
      <c r="J40" s="1120"/>
      <c r="K40" s="1120"/>
      <c r="L40" s="1120"/>
      <c r="M40" s="1120"/>
      <c r="N40" s="1120"/>
      <c r="O40" s="1120"/>
      <c r="P40" s="1120"/>
    </row>
    <row r="62" spans="3:3">
      <c r="C62" s="1120" t="s">
        <v>193</v>
      </c>
    </row>
  </sheetData>
  <mergeCells count="6">
    <mergeCell ref="B39:J39"/>
    <mergeCell ref="B3:P3"/>
    <mergeCell ref="B5:C6"/>
    <mergeCell ref="D5:O5"/>
    <mergeCell ref="B35:P36"/>
    <mergeCell ref="B37:P38"/>
  </mergeCells>
  <hyperlinks>
    <hyperlink ref="C1" location="Índice!A1" display="Volver al Índice " xr:uid="{251D33B5-253C-4C89-8879-272FFFE937C8}"/>
  </hyperlinks>
  <printOptions horizontalCentered="1" verticalCentered="1"/>
  <pageMargins left="0.31496062992125984" right="0.31496062992125984" top="0.35433070866141736" bottom="0.35433070866141736" header="0.31496062992125984" footer="0.31496062992125984"/>
  <pageSetup paperSize="9" scale="55" fitToHeight="0" orientation="landscape" r:id="rId1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F36116-F8B1-4E07-926F-6D15900C852F}">
  <sheetPr codeName="Hoja63">
    <pageSetUpPr fitToPage="1"/>
  </sheetPr>
  <dimension ref="B1:S108"/>
  <sheetViews>
    <sheetView showGridLines="0" zoomScale="85" zoomScaleNormal="85" zoomScaleSheetLayoutView="90" workbookViewId="0"/>
  </sheetViews>
  <sheetFormatPr baseColWidth="10" defaultColWidth="11.44140625" defaultRowHeight="14.4"/>
  <cols>
    <col min="1" max="1" width="4.33203125" style="1120" customWidth="1"/>
    <col min="2" max="2" width="40.44140625" style="1120" customWidth="1"/>
    <col min="3" max="4" width="10.5546875" style="1120" customWidth="1"/>
    <col min="5" max="5" width="13.109375" style="1120" customWidth="1"/>
    <col min="6" max="15" width="10.5546875" style="1120" customWidth="1"/>
    <col min="16" max="16" width="11.6640625" style="1120" customWidth="1"/>
    <col min="17" max="17" width="8.88671875" style="1120" customWidth="1"/>
    <col min="18" max="18" width="9.5546875" style="1120" customWidth="1"/>
    <col min="19" max="256" width="11.44140625" style="1120"/>
    <col min="257" max="257" width="4.33203125" style="1120" customWidth="1"/>
    <col min="258" max="258" width="40.44140625" style="1120" customWidth="1"/>
    <col min="259" max="260" width="10.5546875" style="1120" customWidth="1"/>
    <col min="261" max="261" width="13.109375" style="1120" customWidth="1"/>
    <col min="262" max="271" width="10.5546875" style="1120" customWidth="1"/>
    <col min="272" max="272" width="11.6640625" style="1120" customWidth="1"/>
    <col min="273" max="273" width="8.88671875" style="1120" customWidth="1"/>
    <col min="274" max="274" width="9.5546875" style="1120" customWidth="1"/>
    <col min="275" max="512" width="11.44140625" style="1120"/>
    <col min="513" max="513" width="4.33203125" style="1120" customWidth="1"/>
    <col min="514" max="514" width="40.44140625" style="1120" customWidth="1"/>
    <col min="515" max="516" width="10.5546875" style="1120" customWidth="1"/>
    <col min="517" max="517" width="13.109375" style="1120" customWidth="1"/>
    <col min="518" max="527" width="10.5546875" style="1120" customWidth="1"/>
    <col min="528" max="528" width="11.6640625" style="1120" customWidth="1"/>
    <col min="529" max="529" width="8.88671875" style="1120" customWidth="1"/>
    <col min="530" max="530" width="9.5546875" style="1120" customWidth="1"/>
    <col min="531" max="768" width="11.44140625" style="1120"/>
    <col min="769" max="769" width="4.33203125" style="1120" customWidth="1"/>
    <col min="770" max="770" width="40.44140625" style="1120" customWidth="1"/>
    <col min="771" max="772" width="10.5546875" style="1120" customWidth="1"/>
    <col min="773" max="773" width="13.109375" style="1120" customWidth="1"/>
    <col min="774" max="783" width="10.5546875" style="1120" customWidth="1"/>
    <col min="784" max="784" width="11.6640625" style="1120" customWidth="1"/>
    <col min="785" max="785" width="8.88671875" style="1120" customWidth="1"/>
    <col min="786" max="786" width="9.5546875" style="1120" customWidth="1"/>
    <col min="787" max="1024" width="11.44140625" style="1120"/>
    <col min="1025" max="1025" width="4.33203125" style="1120" customWidth="1"/>
    <col min="1026" max="1026" width="40.44140625" style="1120" customWidth="1"/>
    <col min="1027" max="1028" width="10.5546875" style="1120" customWidth="1"/>
    <col min="1029" max="1029" width="13.109375" style="1120" customWidth="1"/>
    <col min="1030" max="1039" width="10.5546875" style="1120" customWidth="1"/>
    <col min="1040" max="1040" width="11.6640625" style="1120" customWidth="1"/>
    <col min="1041" max="1041" width="8.88671875" style="1120" customWidth="1"/>
    <col min="1042" max="1042" width="9.5546875" style="1120" customWidth="1"/>
    <col min="1043" max="1280" width="11.44140625" style="1120"/>
    <col min="1281" max="1281" width="4.33203125" style="1120" customWidth="1"/>
    <col min="1282" max="1282" width="40.44140625" style="1120" customWidth="1"/>
    <col min="1283" max="1284" width="10.5546875" style="1120" customWidth="1"/>
    <col min="1285" max="1285" width="13.109375" style="1120" customWidth="1"/>
    <col min="1286" max="1295" width="10.5546875" style="1120" customWidth="1"/>
    <col min="1296" max="1296" width="11.6640625" style="1120" customWidth="1"/>
    <col min="1297" max="1297" width="8.88671875" style="1120" customWidth="1"/>
    <col min="1298" max="1298" width="9.5546875" style="1120" customWidth="1"/>
    <col min="1299" max="1536" width="11.44140625" style="1120"/>
    <col min="1537" max="1537" width="4.33203125" style="1120" customWidth="1"/>
    <col min="1538" max="1538" width="40.44140625" style="1120" customWidth="1"/>
    <col min="1539" max="1540" width="10.5546875" style="1120" customWidth="1"/>
    <col min="1541" max="1541" width="13.109375" style="1120" customWidth="1"/>
    <col min="1542" max="1551" width="10.5546875" style="1120" customWidth="1"/>
    <col min="1552" max="1552" width="11.6640625" style="1120" customWidth="1"/>
    <col min="1553" max="1553" width="8.88671875" style="1120" customWidth="1"/>
    <col min="1554" max="1554" width="9.5546875" style="1120" customWidth="1"/>
    <col min="1555" max="1792" width="11.44140625" style="1120"/>
    <col min="1793" max="1793" width="4.33203125" style="1120" customWidth="1"/>
    <col min="1794" max="1794" width="40.44140625" style="1120" customWidth="1"/>
    <col min="1795" max="1796" width="10.5546875" style="1120" customWidth="1"/>
    <col min="1797" max="1797" width="13.109375" style="1120" customWidth="1"/>
    <col min="1798" max="1807" width="10.5546875" style="1120" customWidth="1"/>
    <col min="1808" max="1808" width="11.6640625" style="1120" customWidth="1"/>
    <col min="1809" max="1809" width="8.88671875" style="1120" customWidth="1"/>
    <col min="1810" max="1810" width="9.5546875" style="1120" customWidth="1"/>
    <col min="1811" max="2048" width="11.44140625" style="1120"/>
    <col min="2049" max="2049" width="4.33203125" style="1120" customWidth="1"/>
    <col min="2050" max="2050" width="40.44140625" style="1120" customWidth="1"/>
    <col min="2051" max="2052" width="10.5546875" style="1120" customWidth="1"/>
    <col min="2053" max="2053" width="13.109375" style="1120" customWidth="1"/>
    <col min="2054" max="2063" width="10.5546875" style="1120" customWidth="1"/>
    <col min="2064" max="2064" width="11.6640625" style="1120" customWidth="1"/>
    <col min="2065" max="2065" width="8.88671875" style="1120" customWidth="1"/>
    <col min="2066" max="2066" width="9.5546875" style="1120" customWidth="1"/>
    <col min="2067" max="2304" width="11.44140625" style="1120"/>
    <col min="2305" max="2305" width="4.33203125" style="1120" customWidth="1"/>
    <col min="2306" max="2306" width="40.44140625" style="1120" customWidth="1"/>
    <col min="2307" max="2308" width="10.5546875" style="1120" customWidth="1"/>
    <col min="2309" max="2309" width="13.109375" style="1120" customWidth="1"/>
    <col min="2310" max="2319" width="10.5546875" style="1120" customWidth="1"/>
    <col min="2320" max="2320" width="11.6640625" style="1120" customWidth="1"/>
    <col min="2321" max="2321" width="8.88671875" style="1120" customWidth="1"/>
    <col min="2322" max="2322" width="9.5546875" style="1120" customWidth="1"/>
    <col min="2323" max="2560" width="11.44140625" style="1120"/>
    <col min="2561" max="2561" width="4.33203125" style="1120" customWidth="1"/>
    <col min="2562" max="2562" width="40.44140625" style="1120" customWidth="1"/>
    <col min="2563" max="2564" width="10.5546875" style="1120" customWidth="1"/>
    <col min="2565" max="2565" width="13.109375" style="1120" customWidth="1"/>
    <col min="2566" max="2575" width="10.5546875" style="1120" customWidth="1"/>
    <col min="2576" max="2576" width="11.6640625" style="1120" customWidth="1"/>
    <col min="2577" max="2577" width="8.88671875" style="1120" customWidth="1"/>
    <col min="2578" max="2578" width="9.5546875" style="1120" customWidth="1"/>
    <col min="2579" max="2816" width="11.44140625" style="1120"/>
    <col min="2817" max="2817" width="4.33203125" style="1120" customWidth="1"/>
    <col min="2818" max="2818" width="40.44140625" style="1120" customWidth="1"/>
    <col min="2819" max="2820" width="10.5546875" style="1120" customWidth="1"/>
    <col min="2821" max="2821" width="13.109375" style="1120" customWidth="1"/>
    <col min="2822" max="2831" width="10.5546875" style="1120" customWidth="1"/>
    <col min="2832" max="2832" width="11.6640625" style="1120" customWidth="1"/>
    <col min="2833" max="2833" width="8.88671875" style="1120" customWidth="1"/>
    <col min="2834" max="2834" width="9.5546875" style="1120" customWidth="1"/>
    <col min="2835" max="3072" width="11.44140625" style="1120"/>
    <col min="3073" max="3073" width="4.33203125" style="1120" customWidth="1"/>
    <col min="3074" max="3074" width="40.44140625" style="1120" customWidth="1"/>
    <col min="3075" max="3076" width="10.5546875" style="1120" customWidth="1"/>
    <col min="3077" max="3077" width="13.109375" style="1120" customWidth="1"/>
    <col min="3078" max="3087" width="10.5546875" style="1120" customWidth="1"/>
    <col min="3088" max="3088" width="11.6640625" style="1120" customWidth="1"/>
    <col min="3089" max="3089" width="8.88671875" style="1120" customWidth="1"/>
    <col min="3090" max="3090" width="9.5546875" style="1120" customWidth="1"/>
    <col min="3091" max="3328" width="11.44140625" style="1120"/>
    <col min="3329" max="3329" width="4.33203125" style="1120" customWidth="1"/>
    <col min="3330" max="3330" width="40.44140625" style="1120" customWidth="1"/>
    <col min="3331" max="3332" width="10.5546875" style="1120" customWidth="1"/>
    <col min="3333" max="3333" width="13.109375" style="1120" customWidth="1"/>
    <col min="3334" max="3343" width="10.5546875" style="1120" customWidth="1"/>
    <col min="3344" max="3344" width="11.6640625" style="1120" customWidth="1"/>
    <col min="3345" max="3345" width="8.88671875" style="1120" customWidth="1"/>
    <col min="3346" max="3346" width="9.5546875" style="1120" customWidth="1"/>
    <col min="3347" max="3584" width="11.44140625" style="1120"/>
    <col min="3585" max="3585" width="4.33203125" style="1120" customWidth="1"/>
    <col min="3586" max="3586" width="40.44140625" style="1120" customWidth="1"/>
    <col min="3587" max="3588" width="10.5546875" style="1120" customWidth="1"/>
    <col min="3589" max="3589" width="13.109375" style="1120" customWidth="1"/>
    <col min="3590" max="3599" width="10.5546875" style="1120" customWidth="1"/>
    <col min="3600" max="3600" width="11.6640625" style="1120" customWidth="1"/>
    <col min="3601" max="3601" width="8.88671875" style="1120" customWidth="1"/>
    <col min="3602" max="3602" width="9.5546875" style="1120" customWidth="1"/>
    <col min="3603" max="3840" width="11.44140625" style="1120"/>
    <col min="3841" max="3841" width="4.33203125" style="1120" customWidth="1"/>
    <col min="3842" max="3842" width="40.44140625" style="1120" customWidth="1"/>
    <col min="3843" max="3844" width="10.5546875" style="1120" customWidth="1"/>
    <col min="3845" max="3845" width="13.109375" style="1120" customWidth="1"/>
    <col min="3846" max="3855" width="10.5546875" style="1120" customWidth="1"/>
    <col min="3856" max="3856" width="11.6640625" style="1120" customWidth="1"/>
    <col min="3857" max="3857" width="8.88671875" style="1120" customWidth="1"/>
    <col min="3858" max="3858" width="9.5546875" style="1120" customWidth="1"/>
    <col min="3859" max="4096" width="11.44140625" style="1120"/>
    <col min="4097" max="4097" width="4.33203125" style="1120" customWidth="1"/>
    <col min="4098" max="4098" width="40.44140625" style="1120" customWidth="1"/>
    <col min="4099" max="4100" width="10.5546875" style="1120" customWidth="1"/>
    <col min="4101" max="4101" width="13.109375" style="1120" customWidth="1"/>
    <col min="4102" max="4111" width="10.5546875" style="1120" customWidth="1"/>
    <col min="4112" max="4112" width="11.6640625" style="1120" customWidth="1"/>
    <col min="4113" max="4113" width="8.88671875" style="1120" customWidth="1"/>
    <col min="4114" max="4114" width="9.5546875" style="1120" customWidth="1"/>
    <col min="4115" max="4352" width="11.44140625" style="1120"/>
    <col min="4353" max="4353" width="4.33203125" style="1120" customWidth="1"/>
    <col min="4354" max="4354" width="40.44140625" style="1120" customWidth="1"/>
    <col min="4355" max="4356" width="10.5546875" style="1120" customWidth="1"/>
    <col min="4357" max="4357" width="13.109375" style="1120" customWidth="1"/>
    <col min="4358" max="4367" width="10.5546875" style="1120" customWidth="1"/>
    <col min="4368" max="4368" width="11.6640625" style="1120" customWidth="1"/>
    <col min="4369" max="4369" width="8.88671875" style="1120" customWidth="1"/>
    <col min="4370" max="4370" width="9.5546875" style="1120" customWidth="1"/>
    <col min="4371" max="4608" width="11.44140625" style="1120"/>
    <col min="4609" max="4609" width="4.33203125" style="1120" customWidth="1"/>
    <col min="4610" max="4610" width="40.44140625" style="1120" customWidth="1"/>
    <col min="4611" max="4612" width="10.5546875" style="1120" customWidth="1"/>
    <col min="4613" max="4613" width="13.109375" style="1120" customWidth="1"/>
    <col min="4614" max="4623" width="10.5546875" style="1120" customWidth="1"/>
    <col min="4624" max="4624" width="11.6640625" style="1120" customWidth="1"/>
    <col min="4625" max="4625" width="8.88671875" style="1120" customWidth="1"/>
    <col min="4626" max="4626" width="9.5546875" style="1120" customWidth="1"/>
    <col min="4627" max="4864" width="11.44140625" style="1120"/>
    <col min="4865" max="4865" width="4.33203125" style="1120" customWidth="1"/>
    <col min="4866" max="4866" width="40.44140625" style="1120" customWidth="1"/>
    <col min="4867" max="4868" width="10.5546875" style="1120" customWidth="1"/>
    <col min="4869" max="4869" width="13.109375" style="1120" customWidth="1"/>
    <col min="4870" max="4879" width="10.5546875" style="1120" customWidth="1"/>
    <col min="4880" max="4880" width="11.6640625" style="1120" customWidth="1"/>
    <col min="4881" max="4881" width="8.88671875" style="1120" customWidth="1"/>
    <col min="4882" max="4882" width="9.5546875" style="1120" customWidth="1"/>
    <col min="4883" max="5120" width="11.44140625" style="1120"/>
    <col min="5121" max="5121" width="4.33203125" style="1120" customWidth="1"/>
    <col min="5122" max="5122" width="40.44140625" style="1120" customWidth="1"/>
    <col min="5123" max="5124" width="10.5546875" style="1120" customWidth="1"/>
    <col min="5125" max="5125" width="13.109375" style="1120" customWidth="1"/>
    <col min="5126" max="5135" width="10.5546875" style="1120" customWidth="1"/>
    <col min="5136" max="5136" width="11.6640625" style="1120" customWidth="1"/>
    <col min="5137" max="5137" width="8.88671875" style="1120" customWidth="1"/>
    <col min="5138" max="5138" width="9.5546875" style="1120" customWidth="1"/>
    <col min="5139" max="5376" width="11.44140625" style="1120"/>
    <col min="5377" max="5377" width="4.33203125" style="1120" customWidth="1"/>
    <col min="5378" max="5378" width="40.44140625" style="1120" customWidth="1"/>
    <col min="5379" max="5380" width="10.5546875" style="1120" customWidth="1"/>
    <col min="5381" max="5381" width="13.109375" style="1120" customWidth="1"/>
    <col min="5382" max="5391" width="10.5546875" style="1120" customWidth="1"/>
    <col min="5392" max="5392" width="11.6640625" style="1120" customWidth="1"/>
    <col min="5393" max="5393" width="8.88671875" style="1120" customWidth="1"/>
    <col min="5394" max="5394" width="9.5546875" style="1120" customWidth="1"/>
    <col min="5395" max="5632" width="11.44140625" style="1120"/>
    <col min="5633" max="5633" width="4.33203125" style="1120" customWidth="1"/>
    <col min="5634" max="5634" width="40.44140625" style="1120" customWidth="1"/>
    <col min="5635" max="5636" width="10.5546875" style="1120" customWidth="1"/>
    <col min="5637" max="5637" width="13.109375" style="1120" customWidth="1"/>
    <col min="5638" max="5647" width="10.5546875" style="1120" customWidth="1"/>
    <col min="5648" max="5648" width="11.6640625" style="1120" customWidth="1"/>
    <col min="5649" max="5649" width="8.88671875" style="1120" customWidth="1"/>
    <col min="5650" max="5650" width="9.5546875" style="1120" customWidth="1"/>
    <col min="5651" max="5888" width="11.44140625" style="1120"/>
    <col min="5889" max="5889" width="4.33203125" style="1120" customWidth="1"/>
    <col min="5890" max="5890" width="40.44140625" style="1120" customWidth="1"/>
    <col min="5891" max="5892" width="10.5546875" style="1120" customWidth="1"/>
    <col min="5893" max="5893" width="13.109375" style="1120" customWidth="1"/>
    <col min="5894" max="5903" width="10.5546875" style="1120" customWidth="1"/>
    <col min="5904" max="5904" width="11.6640625" style="1120" customWidth="1"/>
    <col min="5905" max="5905" width="8.88671875" style="1120" customWidth="1"/>
    <col min="5906" max="5906" width="9.5546875" style="1120" customWidth="1"/>
    <col min="5907" max="6144" width="11.44140625" style="1120"/>
    <col min="6145" max="6145" width="4.33203125" style="1120" customWidth="1"/>
    <col min="6146" max="6146" width="40.44140625" style="1120" customWidth="1"/>
    <col min="6147" max="6148" width="10.5546875" style="1120" customWidth="1"/>
    <col min="6149" max="6149" width="13.109375" style="1120" customWidth="1"/>
    <col min="6150" max="6159" width="10.5546875" style="1120" customWidth="1"/>
    <col min="6160" max="6160" width="11.6640625" style="1120" customWidth="1"/>
    <col min="6161" max="6161" width="8.88671875" style="1120" customWidth="1"/>
    <col min="6162" max="6162" width="9.5546875" style="1120" customWidth="1"/>
    <col min="6163" max="6400" width="11.44140625" style="1120"/>
    <col min="6401" max="6401" width="4.33203125" style="1120" customWidth="1"/>
    <col min="6402" max="6402" width="40.44140625" style="1120" customWidth="1"/>
    <col min="6403" max="6404" width="10.5546875" style="1120" customWidth="1"/>
    <col min="6405" max="6405" width="13.109375" style="1120" customWidth="1"/>
    <col min="6406" max="6415" width="10.5546875" style="1120" customWidth="1"/>
    <col min="6416" max="6416" width="11.6640625" style="1120" customWidth="1"/>
    <col min="6417" max="6417" width="8.88671875" style="1120" customWidth="1"/>
    <col min="6418" max="6418" width="9.5546875" style="1120" customWidth="1"/>
    <col min="6419" max="6656" width="11.44140625" style="1120"/>
    <col min="6657" max="6657" width="4.33203125" style="1120" customWidth="1"/>
    <col min="6658" max="6658" width="40.44140625" style="1120" customWidth="1"/>
    <col min="6659" max="6660" width="10.5546875" style="1120" customWidth="1"/>
    <col min="6661" max="6661" width="13.109375" style="1120" customWidth="1"/>
    <col min="6662" max="6671" width="10.5546875" style="1120" customWidth="1"/>
    <col min="6672" max="6672" width="11.6640625" style="1120" customWidth="1"/>
    <col min="6673" max="6673" width="8.88671875" style="1120" customWidth="1"/>
    <col min="6674" max="6674" width="9.5546875" style="1120" customWidth="1"/>
    <col min="6675" max="6912" width="11.44140625" style="1120"/>
    <col min="6913" max="6913" width="4.33203125" style="1120" customWidth="1"/>
    <col min="6914" max="6914" width="40.44140625" style="1120" customWidth="1"/>
    <col min="6915" max="6916" width="10.5546875" style="1120" customWidth="1"/>
    <col min="6917" max="6917" width="13.109375" style="1120" customWidth="1"/>
    <col min="6918" max="6927" width="10.5546875" style="1120" customWidth="1"/>
    <col min="6928" max="6928" width="11.6640625" style="1120" customWidth="1"/>
    <col min="6929" max="6929" width="8.88671875" style="1120" customWidth="1"/>
    <col min="6930" max="6930" width="9.5546875" style="1120" customWidth="1"/>
    <col min="6931" max="7168" width="11.44140625" style="1120"/>
    <col min="7169" max="7169" width="4.33203125" style="1120" customWidth="1"/>
    <col min="7170" max="7170" width="40.44140625" style="1120" customWidth="1"/>
    <col min="7171" max="7172" width="10.5546875" style="1120" customWidth="1"/>
    <col min="7173" max="7173" width="13.109375" style="1120" customWidth="1"/>
    <col min="7174" max="7183" width="10.5546875" style="1120" customWidth="1"/>
    <col min="7184" max="7184" width="11.6640625" style="1120" customWidth="1"/>
    <col min="7185" max="7185" width="8.88671875" style="1120" customWidth="1"/>
    <col min="7186" max="7186" width="9.5546875" style="1120" customWidth="1"/>
    <col min="7187" max="7424" width="11.44140625" style="1120"/>
    <col min="7425" max="7425" width="4.33203125" style="1120" customWidth="1"/>
    <col min="7426" max="7426" width="40.44140625" style="1120" customWidth="1"/>
    <col min="7427" max="7428" width="10.5546875" style="1120" customWidth="1"/>
    <col min="7429" max="7429" width="13.109375" style="1120" customWidth="1"/>
    <col min="7430" max="7439" width="10.5546875" style="1120" customWidth="1"/>
    <col min="7440" max="7440" width="11.6640625" style="1120" customWidth="1"/>
    <col min="7441" max="7441" width="8.88671875" style="1120" customWidth="1"/>
    <col min="7442" max="7442" width="9.5546875" style="1120" customWidth="1"/>
    <col min="7443" max="7680" width="11.44140625" style="1120"/>
    <col min="7681" max="7681" width="4.33203125" style="1120" customWidth="1"/>
    <col min="7682" max="7682" width="40.44140625" style="1120" customWidth="1"/>
    <col min="7683" max="7684" width="10.5546875" style="1120" customWidth="1"/>
    <col min="7685" max="7685" width="13.109375" style="1120" customWidth="1"/>
    <col min="7686" max="7695" width="10.5546875" style="1120" customWidth="1"/>
    <col min="7696" max="7696" width="11.6640625" style="1120" customWidth="1"/>
    <col min="7697" max="7697" width="8.88671875" style="1120" customWidth="1"/>
    <col min="7698" max="7698" width="9.5546875" style="1120" customWidth="1"/>
    <col min="7699" max="7936" width="11.44140625" style="1120"/>
    <col min="7937" max="7937" width="4.33203125" style="1120" customWidth="1"/>
    <col min="7938" max="7938" width="40.44140625" style="1120" customWidth="1"/>
    <col min="7939" max="7940" width="10.5546875" style="1120" customWidth="1"/>
    <col min="7941" max="7941" width="13.109375" style="1120" customWidth="1"/>
    <col min="7942" max="7951" width="10.5546875" style="1120" customWidth="1"/>
    <col min="7952" max="7952" width="11.6640625" style="1120" customWidth="1"/>
    <col min="7953" max="7953" width="8.88671875" style="1120" customWidth="1"/>
    <col min="7954" max="7954" width="9.5546875" style="1120" customWidth="1"/>
    <col min="7955" max="8192" width="11.44140625" style="1120"/>
    <col min="8193" max="8193" width="4.33203125" style="1120" customWidth="1"/>
    <col min="8194" max="8194" width="40.44140625" style="1120" customWidth="1"/>
    <col min="8195" max="8196" width="10.5546875" style="1120" customWidth="1"/>
    <col min="8197" max="8197" width="13.109375" style="1120" customWidth="1"/>
    <col min="8198" max="8207" width="10.5546875" style="1120" customWidth="1"/>
    <col min="8208" max="8208" width="11.6640625" style="1120" customWidth="1"/>
    <col min="8209" max="8209" width="8.88671875" style="1120" customWidth="1"/>
    <col min="8210" max="8210" width="9.5546875" style="1120" customWidth="1"/>
    <col min="8211" max="8448" width="11.44140625" style="1120"/>
    <col min="8449" max="8449" width="4.33203125" style="1120" customWidth="1"/>
    <col min="8450" max="8450" width="40.44140625" style="1120" customWidth="1"/>
    <col min="8451" max="8452" width="10.5546875" style="1120" customWidth="1"/>
    <col min="8453" max="8453" width="13.109375" style="1120" customWidth="1"/>
    <col min="8454" max="8463" width="10.5546875" style="1120" customWidth="1"/>
    <col min="8464" max="8464" width="11.6640625" style="1120" customWidth="1"/>
    <col min="8465" max="8465" width="8.88671875" style="1120" customWidth="1"/>
    <col min="8466" max="8466" width="9.5546875" style="1120" customWidth="1"/>
    <col min="8467" max="8704" width="11.44140625" style="1120"/>
    <col min="8705" max="8705" width="4.33203125" style="1120" customWidth="1"/>
    <col min="8706" max="8706" width="40.44140625" style="1120" customWidth="1"/>
    <col min="8707" max="8708" width="10.5546875" style="1120" customWidth="1"/>
    <col min="8709" max="8709" width="13.109375" style="1120" customWidth="1"/>
    <col min="8710" max="8719" width="10.5546875" style="1120" customWidth="1"/>
    <col min="8720" max="8720" width="11.6640625" style="1120" customWidth="1"/>
    <col min="8721" max="8721" width="8.88671875" style="1120" customWidth="1"/>
    <col min="8722" max="8722" width="9.5546875" style="1120" customWidth="1"/>
    <col min="8723" max="8960" width="11.44140625" style="1120"/>
    <col min="8961" max="8961" width="4.33203125" style="1120" customWidth="1"/>
    <col min="8962" max="8962" width="40.44140625" style="1120" customWidth="1"/>
    <col min="8963" max="8964" width="10.5546875" style="1120" customWidth="1"/>
    <col min="8965" max="8965" width="13.109375" style="1120" customWidth="1"/>
    <col min="8966" max="8975" width="10.5546875" style="1120" customWidth="1"/>
    <col min="8976" max="8976" width="11.6640625" style="1120" customWidth="1"/>
    <col min="8977" max="8977" width="8.88671875" style="1120" customWidth="1"/>
    <col min="8978" max="8978" width="9.5546875" style="1120" customWidth="1"/>
    <col min="8979" max="9216" width="11.44140625" style="1120"/>
    <col min="9217" max="9217" width="4.33203125" style="1120" customWidth="1"/>
    <col min="9218" max="9218" width="40.44140625" style="1120" customWidth="1"/>
    <col min="9219" max="9220" width="10.5546875" style="1120" customWidth="1"/>
    <col min="9221" max="9221" width="13.109375" style="1120" customWidth="1"/>
    <col min="9222" max="9231" width="10.5546875" style="1120" customWidth="1"/>
    <col min="9232" max="9232" width="11.6640625" style="1120" customWidth="1"/>
    <col min="9233" max="9233" width="8.88671875" style="1120" customWidth="1"/>
    <col min="9234" max="9234" width="9.5546875" style="1120" customWidth="1"/>
    <col min="9235" max="9472" width="11.44140625" style="1120"/>
    <col min="9473" max="9473" width="4.33203125" style="1120" customWidth="1"/>
    <col min="9474" max="9474" width="40.44140625" style="1120" customWidth="1"/>
    <col min="9475" max="9476" width="10.5546875" style="1120" customWidth="1"/>
    <col min="9477" max="9477" width="13.109375" style="1120" customWidth="1"/>
    <col min="9478" max="9487" width="10.5546875" style="1120" customWidth="1"/>
    <col min="9488" max="9488" width="11.6640625" style="1120" customWidth="1"/>
    <col min="9489" max="9489" width="8.88671875" style="1120" customWidth="1"/>
    <col min="9490" max="9490" width="9.5546875" style="1120" customWidth="1"/>
    <col min="9491" max="9728" width="11.44140625" style="1120"/>
    <col min="9729" max="9729" width="4.33203125" style="1120" customWidth="1"/>
    <col min="9730" max="9730" width="40.44140625" style="1120" customWidth="1"/>
    <col min="9731" max="9732" width="10.5546875" style="1120" customWidth="1"/>
    <col min="9733" max="9733" width="13.109375" style="1120" customWidth="1"/>
    <col min="9734" max="9743" width="10.5546875" style="1120" customWidth="1"/>
    <col min="9744" max="9744" width="11.6640625" style="1120" customWidth="1"/>
    <col min="9745" max="9745" width="8.88671875" style="1120" customWidth="1"/>
    <col min="9746" max="9746" width="9.5546875" style="1120" customWidth="1"/>
    <col min="9747" max="9984" width="11.44140625" style="1120"/>
    <col min="9985" max="9985" width="4.33203125" style="1120" customWidth="1"/>
    <col min="9986" max="9986" width="40.44140625" style="1120" customWidth="1"/>
    <col min="9987" max="9988" width="10.5546875" style="1120" customWidth="1"/>
    <col min="9989" max="9989" width="13.109375" style="1120" customWidth="1"/>
    <col min="9990" max="9999" width="10.5546875" style="1120" customWidth="1"/>
    <col min="10000" max="10000" width="11.6640625" style="1120" customWidth="1"/>
    <col min="10001" max="10001" width="8.88671875" style="1120" customWidth="1"/>
    <col min="10002" max="10002" width="9.5546875" style="1120" customWidth="1"/>
    <col min="10003" max="10240" width="11.44140625" style="1120"/>
    <col min="10241" max="10241" width="4.33203125" style="1120" customWidth="1"/>
    <col min="10242" max="10242" width="40.44140625" style="1120" customWidth="1"/>
    <col min="10243" max="10244" width="10.5546875" style="1120" customWidth="1"/>
    <col min="10245" max="10245" width="13.109375" style="1120" customWidth="1"/>
    <col min="10246" max="10255" width="10.5546875" style="1120" customWidth="1"/>
    <col min="10256" max="10256" width="11.6640625" style="1120" customWidth="1"/>
    <col min="10257" max="10257" width="8.88671875" style="1120" customWidth="1"/>
    <col min="10258" max="10258" width="9.5546875" style="1120" customWidth="1"/>
    <col min="10259" max="10496" width="11.44140625" style="1120"/>
    <col min="10497" max="10497" width="4.33203125" style="1120" customWidth="1"/>
    <col min="10498" max="10498" width="40.44140625" style="1120" customWidth="1"/>
    <col min="10499" max="10500" width="10.5546875" style="1120" customWidth="1"/>
    <col min="10501" max="10501" width="13.109375" style="1120" customWidth="1"/>
    <col min="10502" max="10511" width="10.5546875" style="1120" customWidth="1"/>
    <col min="10512" max="10512" width="11.6640625" style="1120" customWidth="1"/>
    <col min="10513" max="10513" width="8.88671875" style="1120" customWidth="1"/>
    <col min="10514" max="10514" width="9.5546875" style="1120" customWidth="1"/>
    <col min="10515" max="10752" width="11.44140625" style="1120"/>
    <col min="10753" max="10753" width="4.33203125" style="1120" customWidth="1"/>
    <col min="10754" max="10754" width="40.44140625" style="1120" customWidth="1"/>
    <col min="10755" max="10756" width="10.5546875" style="1120" customWidth="1"/>
    <col min="10757" max="10757" width="13.109375" style="1120" customWidth="1"/>
    <col min="10758" max="10767" width="10.5546875" style="1120" customWidth="1"/>
    <col min="10768" max="10768" width="11.6640625" style="1120" customWidth="1"/>
    <col min="10769" max="10769" width="8.88671875" style="1120" customWidth="1"/>
    <col min="10770" max="10770" width="9.5546875" style="1120" customWidth="1"/>
    <col min="10771" max="11008" width="11.44140625" style="1120"/>
    <col min="11009" max="11009" width="4.33203125" style="1120" customWidth="1"/>
    <col min="11010" max="11010" width="40.44140625" style="1120" customWidth="1"/>
    <col min="11011" max="11012" width="10.5546875" style="1120" customWidth="1"/>
    <col min="11013" max="11013" width="13.109375" style="1120" customWidth="1"/>
    <col min="11014" max="11023" width="10.5546875" style="1120" customWidth="1"/>
    <col min="11024" max="11024" width="11.6640625" style="1120" customWidth="1"/>
    <col min="11025" max="11025" width="8.88671875" style="1120" customWidth="1"/>
    <col min="11026" max="11026" width="9.5546875" style="1120" customWidth="1"/>
    <col min="11027" max="11264" width="11.44140625" style="1120"/>
    <col min="11265" max="11265" width="4.33203125" style="1120" customWidth="1"/>
    <col min="11266" max="11266" width="40.44140625" style="1120" customWidth="1"/>
    <col min="11267" max="11268" width="10.5546875" style="1120" customWidth="1"/>
    <col min="11269" max="11269" width="13.109375" style="1120" customWidth="1"/>
    <col min="11270" max="11279" width="10.5546875" style="1120" customWidth="1"/>
    <col min="11280" max="11280" width="11.6640625" style="1120" customWidth="1"/>
    <col min="11281" max="11281" width="8.88671875" style="1120" customWidth="1"/>
    <col min="11282" max="11282" width="9.5546875" style="1120" customWidth="1"/>
    <col min="11283" max="11520" width="11.44140625" style="1120"/>
    <col min="11521" max="11521" width="4.33203125" style="1120" customWidth="1"/>
    <col min="11522" max="11522" width="40.44140625" style="1120" customWidth="1"/>
    <col min="11523" max="11524" width="10.5546875" style="1120" customWidth="1"/>
    <col min="11525" max="11525" width="13.109375" style="1120" customWidth="1"/>
    <col min="11526" max="11535" width="10.5546875" style="1120" customWidth="1"/>
    <col min="11536" max="11536" width="11.6640625" style="1120" customWidth="1"/>
    <col min="11537" max="11537" width="8.88671875" style="1120" customWidth="1"/>
    <col min="11538" max="11538" width="9.5546875" style="1120" customWidth="1"/>
    <col min="11539" max="11776" width="11.44140625" style="1120"/>
    <col min="11777" max="11777" width="4.33203125" style="1120" customWidth="1"/>
    <col min="11778" max="11778" width="40.44140625" style="1120" customWidth="1"/>
    <col min="11779" max="11780" width="10.5546875" style="1120" customWidth="1"/>
    <col min="11781" max="11781" width="13.109375" style="1120" customWidth="1"/>
    <col min="11782" max="11791" width="10.5546875" style="1120" customWidth="1"/>
    <col min="11792" max="11792" width="11.6640625" style="1120" customWidth="1"/>
    <col min="11793" max="11793" width="8.88671875" style="1120" customWidth="1"/>
    <col min="11794" max="11794" width="9.5546875" style="1120" customWidth="1"/>
    <col min="11795" max="12032" width="11.44140625" style="1120"/>
    <col min="12033" max="12033" width="4.33203125" style="1120" customWidth="1"/>
    <col min="12034" max="12034" width="40.44140625" style="1120" customWidth="1"/>
    <col min="12035" max="12036" width="10.5546875" style="1120" customWidth="1"/>
    <col min="12037" max="12037" width="13.109375" style="1120" customWidth="1"/>
    <col min="12038" max="12047" width="10.5546875" style="1120" customWidth="1"/>
    <col min="12048" max="12048" width="11.6640625" style="1120" customWidth="1"/>
    <col min="12049" max="12049" width="8.88671875" style="1120" customWidth="1"/>
    <col min="12050" max="12050" width="9.5546875" style="1120" customWidth="1"/>
    <col min="12051" max="12288" width="11.44140625" style="1120"/>
    <col min="12289" max="12289" width="4.33203125" style="1120" customWidth="1"/>
    <col min="12290" max="12290" width="40.44140625" style="1120" customWidth="1"/>
    <col min="12291" max="12292" width="10.5546875" style="1120" customWidth="1"/>
    <col min="12293" max="12293" width="13.109375" style="1120" customWidth="1"/>
    <col min="12294" max="12303" width="10.5546875" style="1120" customWidth="1"/>
    <col min="12304" max="12304" width="11.6640625" style="1120" customWidth="1"/>
    <col min="12305" max="12305" width="8.88671875" style="1120" customWidth="1"/>
    <col min="12306" max="12306" width="9.5546875" style="1120" customWidth="1"/>
    <col min="12307" max="12544" width="11.44140625" style="1120"/>
    <col min="12545" max="12545" width="4.33203125" style="1120" customWidth="1"/>
    <col min="12546" max="12546" width="40.44140625" style="1120" customWidth="1"/>
    <col min="12547" max="12548" width="10.5546875" style="1120" customWidth="1"/>
    <col min="12549" max="12549" width="13.109375" style="1120" customWidth="1"/>
    <col min="12550" max="12559" width="10.5546875" style="1120" customWidth="1"/>
    <col min="12560" max="12560" width="11.6640625" style="1120" customWidth="1"/>
    <col min="12561" max="12561" width="8.88671875" style="1120" customWidth="1"/>
    <col min="12562" max="12562" width="9.5546875" style="1120" customWidth="1"/>
    <col min="12563" max="12800" width="11.44140625" style="1120"/>
    <col min="12801" max="12801" width="4.33203125" style="1120" customWidth="1"/>
    <col min="12802" max="12802" width="40.44140625" style="1120" customWidth="1"/>
    <col min="12803" max="12804" width="10.5546875" style="1120" customWidth="1"/>
    <col min="12805" max="12805" width="13.109375" style="1120" customWidth="1"/>
    <col min="12806" max="12815" width="10.5546875" style="1120" customWidth="1"/>
    <col min="12816" max="12816" width="11.6640625" style="1120" customWidth="1"/>
    <col min="12817" max="12817" width="8.88671875" style="1120" customWidth="1"/>
    <col min="12818" max="12818" width="9.5546875" style="1120" customWidth="1"/>
    <col min="12819" max="13056" width="11.44140625" style="1120"/>
    <col min="13057" max="13057" width="4.33203125" style="1120" customWidth="1"/>
    <col min="13058" max="13058" width="40.44140625" style="1120" customWidth="1"/>
    <col min="13059" max="13060" width="10.5546875" style="1120" customWidth="1"/>
    <col min="13061" max="13061" width="13.109375" style="1120" customWidth="1"/>
    <col min="13062" max="13071" width="10.5546875" style="1120" customWidth="1"/>
    <col min="13072" max="13072" width="11.6640625" style="1120" customWidth="1"/>
    <col min="13073" max="13073" width="8.88671875" style="1120" customWidth="1"/>
    <col min="13074" max="13074" width="9.5546875" style="1120" customWidth="1"/>
    <col min="13075" max="13312" width="11.44140625" style="1120"/>
    <col min="13313" max="13313" width="4.33203125" style="1120" customWidth="1"/>
    <col min="13314" max="13314" width="40.44140625" style="1120" customWidth="1"/>
    <col min="13315" max="13316" width="10.5546875" style="1120" customWidth="1"/>
    <col min="13317" max="13317" width="13.109375" style="1120" customWidth="1"/>
    <col min="13318" max="13327" width="10.5546875" style="1120" customWidth="1"/>
    <col min="13328" max="13328" width="11.6640625" style="1120" customWidth="1"/>
    <col min="13329" max="13329" width="8.88671875" style="1120" customWidth="1"/>
    <col min="13330" max="13330" width="9.5546875" style="1120" customWidth="1"/>
    <col min="13331" max="13568" width="11.44140625" style="1120"/>
    <col min="13569" max="13569" width="4.33203125" style="1120" customWidth="1"/>
    <col min="13570" max="13570" width="40.44140625" style="1120" customWidth="1"/>
    <col min="13571" max="13572" width="10.5546875" style="1120" customWidth="1"/>
    <col min="13573" max="13573" width="13.109375" style="1120" customWidth="1"/>
    <col min="13574" max="13583" width="10.5546875" style="1120" customWidth="1"/>
    <col min="13584" max="13584" width="11.6640625" style="1120" customWidth="1"/>
    <col min="13585" max="13585" width="8.88671875" style="1120" customWidth="1"/>
    <col min="13586" max="13586" width="9.5546875" style="1120" customWidth="1"/>
    <col min="13587" max="13824" width="11.44140625" style="1120"/>
    <col min="13825" max="13825" width="4.33203125" style="1120" customWidth="1"/>
    <col min="13826" max="13826" width="40.44140625" style="1120" customWidth="1"/>
    <col min="13827" max="13828" width="10.5546875" style="1120" customWidth="1"/>
    <col min="13829" max="13829" width="13.109375" style="1120" customWidth="1"/>
    <col min="13830" max="13839" width="10.5546875" style="1120" customWidth="1"/>
    <col min="13840" max="13840" width="11.6640625" style="1120" customWidth="1"/>
    <col min="13841" max="13841" width="8.88671875" style="1120" customWidth="1"/>
    <col min="13842" max="13842" width="9.5546875" style="1120" customWidth="1"/>
    <col min="13843" max="14080" width="11.44140625" style="1120"/>
    <col min="14081" max="14081" width="4.33203125" style="1120" customWidth="1"/>
    <col min="14082" max="14082" width="40.44140625" style="1120" customWidth="1"/>
    <col min="14083" max="14084" width="10.5546875" style="1120" customWidth="1"/>
    <col min="14085" max="14085" width="13.109375" style="1120" customWidth="1"/>
    <col min="14086" max="14095" width="10.5546875" style="1120" customWidth="1"/>
    <col min="14096" max="14096" width="11.6640625" style="1120" customWidth="1"/>
    <col min="14097" max="14097" width="8.88671875" style="1120" customWidth="1"/>
    <col min="14098" max="14098" width="9.5546875" style="1120" customWidth="1"/>
    <col min="14099" max="14336" width="11.44140625" style="1120"/>
    <col min="14337" max="14337" width="4.33203125" style="1120" customWidth="1"/>
    <col min="14338" max="14338" width="40.44140625" style="1120" customWidth="1"/>
    <col min="14339" max="14340" width="10.5546875" style="1120" customWidth="1"/>
    <col min="14341" max="14341" width="13.109375" style="1120" customWidth="1"/>
    <col min="14342" max="14351" width="10.5546875" style="1120" customWidth="1"/>
    <col min="14352" max="14352" width="11.6640625" style="1120" customWidth="1"/>
    <col min="14353" max="14353" width="8.88671875" style="1120" customWidth="1"/>
    <col min="14354" max="14354" width="9.5546875" style="1120" customWidth="1"/>
    <col min="14355" max="14592" width="11.44140625" style="1120"/>
    <col min="14593" max="14593" width="4.33203125" style="1120" customWidth="1"/>
    <col min="14594" max="14594" width="40.44140625" style="1120" customWidth="1"/>
    <col min="14595" max="14596" width="10.5546875" style="1120" customWidth="1"/>
    <col min="14597" max="14597" width="13.109375" style="1120" customWidth="1"/>
    <col min="14598" max="14607" width="10.5546875" style="1120" customWidth="1"/>
    <col min="14608" max="14608" width="11.6640625" style="1120" customWidth="1"/>
    <col min="14609" max="14609" width="8.88671875" style="1120" customWidth="1"/>
    <col min="14610" max="14610" width="9.5546875" style="1120" customWidth="1"/>
    <col min="14611" max="14848" width="11.44140625" style="1120"/>
    <col min="14849" max="14849" width="4.33203125" style="1120" customWidth="1"/>
    <col min="14850" max="14850" width="40.44140625" style="1120" customWidth="1"/>
    <col min="14851" max="14852" width="10.5546875" style="1120" customWidth="1"/>
    <col min="14853" max="14853" width="13.109375" style="1120" customWidth="1"/>
    <col min="14854" max="14863" width="10.5546875" style="1120" customWidth="1"/>
    <col min="14864" max="14864" width="11.6640625" style="1120" customWidth="1"/>
    <col min="14865" max="14865" width="8.88671875" style="1120" customWidth="1"/>
    <col min="14866" max="14866" width="9.5546875" style="1120" customWidth="1"/>
    <col min="14867" max="15104" width="11.44140625" style="1120"/>
    <col min="15105" max="15105" width="4.33203125" style="1120" customWidth="1"/>
    <col min="15106" max="15106" width="40.44140625" style="1120" customWidth="1"/>
    <col min="15107" max="15108" width="10.5546875" style="1120" customWidth="1"/>
    <col min="15109" max="15109" width="13.109375" style="1120" customWidth="1"/>
    <col min="15110" max="15119" width="10.5546875" style="1120" customWidth="1"/>
    <col min="15120" max="15120" width="11.6640625" style="1120" customWidth="1"/>
    <col min="15121" max="15121" width="8.88671875" style="1120" customWidth="1"/>
    <col min="15122" max="15122" width="9.5546875" style="1120" customWidth="1"/>
    <col min="15123" max="15360" width="11.44140625" style="1120"/>
    <col min="15361" max="15361" width="4.33203125" style="1120" customWidth="1"/>
    <col min="15362" max="15362" width="40.44140625" style="1120" customWidth="1"/>
    <col min="15363" max="15364" width="10.5546875" style="1120" customWidth="1"/>
    <col min="15365" max="15365" width="13.109375" style="1120" customWidth="1"/>
    <col min="15366" max="15375" width="10.5546875" style="1120" customWidth="1"/>
    <col min="15376" max="15376" width="11.6640625" style="1120" customWidth="1"/>
    <col min="15377" max="15377" width="8.88671875" style="1120" customWidth="1"/>
    <col min="15378" max="15378" width="9.5546875" style="1120" customWidth="1"/>
    <col min="15379" max="15616" width="11.44140625" style="1120"/>
    <col min="15617" max="15617" width="4.33203125" style="1120" customWidth="1"/>
    <col min="15618" max="15618" width="40.44140625" style="1120" customWidth="1"/>
    <col min="15619" max="15620" width="10.5546875" style="1120" customWidth="1"/>
    <col min="15621" max="15621" width="13.109375" style="1120" customWidth="1"/>
    <col min="15622" max="15631" width="10.5546875" style="1120" customWidth="1"/>
    <col min="15632" max="15632" width="11.6640625" style="1120" customWidth="1"/>
    <col min="15633" max="15633" width="8.88671875" style="1120" customWidth="1"/>
    <col min="15634" max="15634" width="9.5546875" style="1120" customWidth="1"/>
    <col min="15635" max="15872" width="11.44140625" style="1120"/>
    <col min="15873" max="15873" width="4.33203125" style="1120" customWidth="1"/>
    <col min="15874" max="15874" width="40.44140625" style="1120" customWidth="1"/>
    <col min="15875" max="15876" width="10.5546875" style="1120" customWidth="1"/>
    <col min="15877" max="15877" width="13.109375" style="1120" customWidth="1"/>
    <col min="15878" max="15887" width="10.5546875" style="1120" customWidth="1"/>
    <col min="15888" max="15888" width="11.6640625" style="1120" customWidth="1"/>
    <col min="15889" max="15889" width="8.88671875" style="1120" customWidth="1"/>
    <col min="15890" max="15890" width="9.5546875" style="1120" customWidth="1"/>
    <col min="15891" max="16128" width="11.44140625" style="1120"/>
    <col min="16129" max="16129" width="4.33203125" style="1120" customWidth="1"/>
    <col min="16130" max="16130" width="40.44140625" style="1120" customWidth="1"/>
    <col min="16131" max="16132" width="10.5546875" style="1120" customWidth="1"/>
    <col min="16133" max="16133" width="13.109375" style="1120" customWidth="1"/>
    <col min="16134" max="16143" width="10.5546875" style="1120" customWidth="1"/>
    <col min="16144" max="16144" width="11.6640625" style="1120" customWidth="1"/>
    <col min="16145" max="16145" width="8.88671875" style="1120" customWidth="1"/>
    <col min="16146" max="16146" width="9.5546875" style="1120" customWidth="1"/>
    <col min="16147" max="16384" width="11.44140625" style="1120"/>
  </cols>
  <sheetData>
    <row r="1" spans="2:19">
      <c r="B1" s="1119" t="s">
        <v>125</v>
      </c>
    </row>
    <row r="2" spans="2:19" ht="56.25" customHeight="1">
      <c r="B2" s="1273" t="s">
        <v>1345</v>
      </c>
      <c r="C2" s="1273"/>
      <c r="D2" s="1273"/>
      <c r="E2" s="1273"/>
      <c r="F2" s="1273"/>
      <c r="G2" s="1273"/>
      <c r="H2" s="1273"/>
      <c r="I2" s="1273"/>
      <c r="J2" s="1273"/>
      <c r="K2" s="1273"/>
      <c r="L2" s="1273"/>
      <c r="M2" s="1273"/>
      <c r="N2" s="1273"/>
      <c r="O2" s="1273"/>
      <c r="P2" s="1273"/>
      <c r="Q2" s="1273"/>
    </row>
    <row r="3" spans="2:19" ht="15.75" customHeight="1" thickBot="1">
      <c r="B3" s="1314"/>
      <c r="C3" s="1314"/>
      <c r="D3" s="1314"/>
      <c r="E3" s="1314"/>
      <c r="F3" s="1314"/>
      <c r="G3" s="1314"/>
      <c r="H3" s="1314"/>
      <c r="I3" s="1314"/>
      <c r="J3" s="1314"/>
      <c r="K3" s="1314"/>
      <c r="L3" s="1314"/>
      <c r="M3" s="1314"/>
      <c r="N3" s="1314"/>
      <c r="O3" s="1314"/>
      <c r="P3" s="1314"/>
      <c r="Q3" s="1314"/>
    </row>
    <row r="4" spans="2:19">
      <c r="B4" s="1315" t="s">
        <v>1335</v>
      </c>
      <c r="C4" s="1316">
        <v>45199</v>
      </c>
      <c r="D4" s="1317">
        <v>45230</v>
      </c>
      <c r="E4" s="1316">
        <v>45260</v>
      </c>
      <c r="F4" s="1316">
        <v>45291</v>
      </c>
      <c r="G4" s="1316">
        <v>45322</v>
      </c>
      <c r="H4" s="1316">
        <v>45351</v>
      </c>
      <c r="I4" s="1317">
        <v>45382</v>
      </c>
      <c r="J4" s="1317">
        <v>45412</v>
      </c>
      <c r="K4" s="1317">
        <v>45443</v>
      </c>
      <c r="L4" s="1317">
        <v>45473</v>
      </c>
      <c r="M4" s="1317">
        <v>45504</v>
      </c>
      <c r="N4" s="1317">
        <v>45535</v>
      </c>
      <c r="O4" s="1318">
        <v>45565</v>
      </c>
      <c r="P4" s="1317" t="s">
        <v>1346</v>
      </c>
      <c r="Q4" s="1319" t="s">
        <v>129</v>
      </c>
    </row>
    <row r="5" spans="2:19" ht="13.5" customHeight="1">
      <c r="B5" s="1280" t="s">
        <v>114</v>
      </c>
      <c r="C5" s="1320">
        <v>97</v>
      </c>
      <c r="D5" s="1320">
        <v>122</v>
      </c>
      <c r="E5" s="1320">
        <v>138</v>
      </c>
      <c r="F5" s="1320">
        <v>109</v>
      </c>
      <c r="G5" s="1320">
        <v>148</v>
      </c>
      <c r="H5" s="1320">
        <v>140</v>
      </c>
      <c r="I5" s="1320">
        <v>123</v>
      </c>
      <c r="J5" s="1320">
        <v>135</v>
      </c>
      <c r="K5" s="1320">
        <v>145</v>
      </c>
      <c r="L5" s="1320">
        <v>132</v>
      </c>
      <c r="M5" s="1320">
        <v>98</v>
      </c>
      <c r="N5" s="1320">
        <v>98</v>
      </c>
      <c r="O5" s="1320">
        <v>159</v>
      </c>
      <c r="P5" s="1321">
        <v>10594</v>
      </c>
      <c r="Q5" s="1322">
        <v>1.9308650435784249E-2</v>
      </c>
      <c r="R5" s="1323"/>
      <c r="S5" s="1324"/>
    </row>
    <row r="6" spans="2:19" ht="13.5" customHeight="1">
      <c r="B6" s="1325" t="s">
        <v>1347</v>
      </c>
      <c r="C6" s="1326">
        <v>35</v>
      </c>
      <c r="D6" s="1326">
        <v>43</v>
      </c>
      <c r="E6" s="1326">
        <v>36</v>
      </c>
      <c r="F6" s="1326">
        <v>19</v>
      </c>
      <c r="G6" s="1326">
        <v>48</v>
      </c>
      <c r="H6" s="1326">
        <v>43</v>
      </c>
      <c r="I6" s="1326">
        <v>35</v>
      </c>
      <c r="J6" s="1326">
        <v>36</v>
      </c>
      <c r="K6" s="1326">
        <v>47</v>
      </c>
      <c r="L6" s="1326">
        <v>39</v>
      </c>
      <c r="M6" s="1326">
        <v>27</v>
      </c>
      <c r="N6" s="1326">
        <v>35</v>
      </c>
      <c r="O6" s="1326">
        <v>51</v>
      </c>
      <c r="P6" s="1327">
        <v>3217</v>
      </c>
      <c r="Q6" s="1328"/>
      <c r="R6" s="1323"/>
      <c r="S6" s="1324"/>
    </row>
    <row r="7" spans="2:19" ht="13.5" customHeight="1">
      <c r="B7" s="1288" t="s">
        <v>1348</v>
      </c>
      <c r="C7" s="1326">
        <v>0</v>
      </c>
      <c r="D7" s="1326">
        <v>1</v>
      </c>
      <c r="E7" s="1326">
        <v>3</v>
      </c>
      <c r="F7" s="1326">
        <v>0</v>
      </c>
      <c r="G7" s="1326">
        <v>1</v>
      </c>
      <c r="H7" s="1326">
        <v>1</v>
      </c>
      <c r="I7" s="1326">
        <v>2</v>
      </c>
      <c r="J7" s="1326">
        <v>2</v>
      </c>
      <c r="K7" s="1326">
        <v>1</v>
      </c>
      <c r="L7" s="1326">
        <v>2</v>
      </c>
      <c r="M7" s="1326">
        <v>2</v>
      </c>
      <c r="N7" s="1326">
        <v>0</v>
      </c>
      <c r="O7" s="1326">
        <v>1</v>
      </c>
      <c r="P7" s="1327">
        <v>511</v>
      </c>
      <c r="Q7" s="1328"/>
      <c r="R7" s="1323"/>
      <c r="S7" s="1324"/>
    </row>
    <row r="8" spans="2:19" ht="13.5" customHeight="1">
      <c r="B8" s="1288" t="s">
        <v>1349</v>
      </c>
      <c r="C8" s="1326">
        <v>60</v>
      </c>
      <c r="D8" s="1326">
        <v>70</v>
      </c>
      <c r="E8" s="1326">
        <v>93</v>
      </c>
      <c r="F8" s="1326">
        <v>77</v>
      </c>
      <c r="G8" s="1326">
        <v>91</v>
      </c>
      <c r="H8" s="1326">
        <v>86</v>
      </c>
      <c r="I8" s="1326">
        <v>77</v>
      </c>
      <c r="J8" s="1326">
        <v>93</v>
      </c>
      <c r="K8" s="1326">
        <v>87</v>
      </c>
      <c r="L8" s="1326">
        <v>87</v>
      </c>
      <c r="M8" s="1326">
        <v>63</v>
      </c>
      <c r="N8" s="1326">
        <v>54</v>
      </c>
      <c r="O8" s="1326">
        <v>100</v>
      </c>
      <c r="P8" s="1327">
        <v>6676</v>
      </c>
      <c r="Q8" s="1328"/>
      <c r="R8" s="1323"/>
      <c r="S8" s="1324"/>
    </row>
    <row r="9" spans="2:19" ht="13.5" customHeight="1">
      <c r="B9" s="1329" t="s">
        <v>1277</v>
      </c>
      <c r="C9" s="1330">
        <v>2</v>
      </c>
      <c r="D9" s="1330">
        <v>8</v>
      </c>
      <c r="E9" s="1330">
        <v>6</v>
      </c>
      <c r="F9" s="1330">
        <v>13</v>
      </c>
      <c r="G9" s="1330">
        <v>8</v>
      </c>
      <c r="H9" s="1330">
        <v>10</v>
      </c>
      <c r="I9" s="1330">
        <v>9</v>
      </c>
      <c r="J9" s="1330">
        <v>4</v>
      </c>
      <c r="K9" s="1330">
        <v>10</v>
      </c>
      <c r="L9" s="1330">
        <v>4</v>
      </c>
      <c r="M9" s="1330">
        <v>6</v>
      </c>
      <c r="N9" s="1330">
        <v>9</v>
      </c>
      <c r="O9" s="1330">
        <v>7</v>
      </c>
      <c r="P9" s="1327">
        <v>190</v>
      </c>
      <c r="Q9" s="1331"/>
      <c r="R9" s="1323"/>
      <c r="S9" s="1324"/>
    </row>
    <row r="10" spans="2:19" ht="13.5" customHeight="1">
      <c r="B10" s="1294" t="s">
        <v>117</v>
      </c>
      <c r="C10" s="1332">
        <v>1483</v>
      </c>
      <c r="D10" s="1332">
        <v>1480</v>
      </c>
      <c r="E10" s="1332">
        <v>1530</v>
      </c>
      <c r="F10" s="1332">
        <v>1211</v>
      </c>
      <c r="G10" s="1332">
        <v>1925</v>
      </c>
      <c r="H10" s="1332">
        <v>1795</v>
      </c>
      <c r="I10" s="1332">
        <v>1716</v>
      </c>
      <c r="J10" s="1332">
        <v>1864</v>
      </c>
      <c r="K10" s="1332">
        <v>1622</v>
      </c>
      <c r="L10" s="1332">
        <v>1474</v>
      </c>
      <c r="M10" s="1332">
        <v>1279</v>
      </c>
      <c r="N10" s="1332">
        <v>1068</v>
      </c>
      <c r="O10" s="1332">
        <v>1137</v>
      </c>
      <c r="P10" s="1333">
        <v>224397</v>
      </c>
      <c r="Q10" s="1322">
        <v>0.40898652367742855</v>
      </c>
      <c r="R10" s="1323"/>
      <c r="S10" s="1324"/>
    </row>
    <row r="11" spans="2:19" ht="13.5" customHeight="1">
      <c r="B11" s="1325" t="s">
        <v>1347</v>
      </c>
      <c r="C11" s="1334">
        <v>639</v>
      </c>
      <c r="D11" s="1334">
        <v>611</v>
      </c>
      <c r="E11" s="1334">
        <v>587</v>
      </c>
      <c r="F11" s="1334">
        <v>445</v>
      </c>
      <c r="G11" s="1334">
        <v>765</v>
      </c>
      <c r="H11" s="1334">
        <v>732</v>
      </c>
      <c r="I11" s="1334">
        <v>680</v>
      </c>
      <c r="J11" s="1334">
        <v>758</v>
      </c>
      <c r="K11" s="1334">
        <v>664</v>
      </c>
      <c r="L11" s="1334">
        <v>655</v>
      </c>
      <c r="M11" s="1334">
        <v>526</v>
      </c>
      <c r="N11" s="1334">
        <v>499</v>
      </c>
      <c r="O11" s="1334">
        <v>504</v>
      </c>
      <c r="P11" s="1327">
        <v>62678</v>
      </c>
      <c r="Q11" s="1328"/>
      <c r="R11" s="1323"/>
      <c r="S11" s="1324"/>
    </row>
    <row r="12" spans="2:19" ht="13.5" customHeight="1">
      <c r="B12" s="1288" t="s">
        <v>1348</v>
      </c>
      <c r="C12" s="1334">
        <v>3</v>
      </c>
      <c r="D12" s="1334">
        <v>5</v>
      </c>
      <c r="E12" s="1334">
        <v>3</v>
      </c>
      <c r="F12" s="1334">
        <v>4</v>
      </c>
      <c r="G12" s="1334">
        <v>3</v>
      </c>
      <c r="H12" s="1334">
        <v>11</v>
      </c>
      <c r="I12" s="1334">
        <v>7</v>
      </c>
      <c r="J12" s="1334">
        <v>5</v>
      </c>
      <c r="K12" s="1334">
        <v>6</v>
      </c>
      <c r="L12" s="1334">
        <v>6</v>
      </c>
      <c r="M12" s="1334">
        <v>5</v>
      </c>
      <c r="N12" s="1334">
        <v>1</v>
      </c>
      <c r="O12" s="1334">
        <v>3</v>
      </c>
      <c r="P12" s="1327">
        <v>3296</v>
      </c>
      <c r="Q12" s="1322"/>
      <c r="R12" s="1323"/>
      <c r="S12" s="1324"/>
    </row>
    <row r="13" spans="2:19" ht="13.5" customHeight="1">
      <c r="B13" s="1288" t="s">
        <v>1349</v>
      </c>
      <c r="C13" s="1334">
        <v>807</v>
      </c>
      <c r="D13" s="1334">
        <v>814</v>
      </c>
      <c r="E13" s="1334">
        <v>897</v>
      </c>
      <c r="F13" s="1334">
        <v>727</v>
      </c>
      <c r="G13" s="1334">
        <v>1120</v>
      </c>
      <c r="H13" s="1334">
        <v>1020</v>
      </c>
      <c r="I13" s="1334">
        <v>987</v>
      </c>
      <c r="J13" s="1334">
        <v>1061</v>
      </c>
      <c r="K13" s="1334">
        <v>895</v>
      </c>
      <c r="L13" s="1334">
        <v>773</v>
      </c>
      <c r="M13" s="1334">
        <v>690</v>
      </c>
      <c r="N13" s="1334">
        <v>529</v>
      </c>
      <c r="O13" s="1334">
        <v>602</v>
      </c>
      <c r="P13" s="1327">
        <v>155799</v>
      </c>
      <c r="Q13" s="1322"/>
      <c r="R13" s="1323"/>
      <c r="S13" s="1324"/>
    </row>
    <row r="14" spans="2:19" ht="13.5" customHeight="1">
      <c r="B14" s="1329" t="s">
        <v>1277</v>
      </c>
      <c r="C14" s="1335">
        <v>34</v>
      </c>
      <c r="D14" s="1335">
        <v>50</v>
      </c>
      <c r="E14" s="1335">
        <v>43</v>
      </c>
      <c r="F14" s="1335">
        <v>35</v>
      </c>
      <c r="G14" s="1335">
        <v>37</v>
      </c>
      <c r="H14" s="1335">
        <v>32</v>
      </c>
      <c r="I14" s="1335">
        <v>42</v>
      </c>
      <c r="J14" s="1335">
        <v>40</v>
      </c>
      <c r="K14" s="1335">
        <v>57</v>
      </c>
      <c r="L14" s="1335">
        <v>40</v>
      </c>
      <c r="M14" s="1335">
        <v>58</v>
      </c>
      <c r="N14" s="1335">
        <v>39</v>
      </c>
      <c r="O14" s="1335">
        <v>28</v>
      </c>
      <c r="P14" s="1327">
        <v>2624</v>
      </c>
      <c r="Q14" s="1336"/>
      <c r="R14" s="1323"/>
      <c r="S14" s="1324"/>
    </row>
    <row r="15" spans="2:19" ht="13.5" customHeight="1">
      <c r="B15" s="1294" t="s">
        <v>118</v>
      </c>
      <c r="C15" s="1332">
        <v>912</v>
      </c>
      <c r="D15" s="1332">
        <v>1064</v>
      </c>
      <c r="E15" s="1332">
        <v>1002</v>
      </c>
      <c r="F15" s="1332">
        <v>757</v>
      </c>
      <c r="G15" s="1332">
        <v>1219</v>
      </c>
      <c r="H15" s="1332">
        <v>1055</v>
      </c>
      <c r="I15" s="1332">
        <v>978</v>
      </c>
      <c r="J15" s="1332">
        <v>1124</v>
      </c>
      <c r="K15" s="1332">
        <v>864</v>
      </c>
      <c r="L15" s="1332">
        <v>888</v>
      </c>
      <c r="M15" s="1332">
        <v>765</v>
      </c>
      <c r="N15" s="1332">
        <v>671</v>
      </c>
      <c r="O15" s="1332">
        <v>896</v>
      </c>
      <c r="P15" s="1333">
        <v>144295</v>
      </c>
      <c r="Q15" s="1322">
        <v>0.26299242161898129</v>
      </c>
      <c r="R15" s="1323"/>
      <c r="S15" s="1324"/>
    </row>
    <row r="16" spans="2:19" ht="13.5" customHeight="1">
      <c r="B16" s="1325" t="s">
        <v>1347</v>
      </c>
      <c r="C16" s="1334">
        <v>323</v>
      </c>
      <c r="D16" s="1334">
        <v>397</v>
      </c>
      <c r="E16" s="1334">
        <v>365</v>
      </c>
      <c r="F16" s="1334">
        <v>284</v>
      </c>
      <c r="G16" s="1334">
        <v>399</v>
      </c>
      <c r="H16" s="1334">
        <v>398</v>
      </c>
      <c r="I16" s="1334">
        <v>316</v>
      </c>
      <c r="J16" s="1334">
        <v>397</v>
      </c>
      <c r="K16" s="1334">
        <v>348</v>
      </c>
      <c r="L16" s="1334">
        <v>367</v>
      </c>
      <c r="M16" s="1334">
        <v>307</v>
      </c>
      <c r="N16" s="1334">
        <v>288</v>
      </c>
      <c r="O16" s="1334">
        <v>369</v>
      </c>
      <c r="P16" s="1327">
        <v>38864</v>
      </c>
      <c r="Q16" s="1322"/>
      <c r="R16" s="1323"/>
      <c r="S16" s="1324"/>
    </row>
    <row r="17" spans="2:19" ht="13.5" customHeight="1">
      <c r="B17" s="1288" t="s">
        <v>1348</v>
      </c>
      <c r="C17" s="1334">
        <v>2</v>
      </c>
      <c r="D17" s="1334">
        <v>2</v>
      </c>
      <c r="E17" s="1334">
        <v>2</v>
      </c>
      <c r="F17" s="1334">
        <v>3</v>
      </c>
      <c r="G17" s="1334">
        <v>3</v>
      </c>
      <c r="H17" s="1334">
        <v>6</v>
      </c>
      <c r="I17" s="1334">
        <v>6</v>
      </c>
      <c r="J17" s="1334">
        <v>6</v>
      </c>
      <c r="K17" s="1334">
        <v>4</v>
      </c>
      <c r="L17" s="1334">
        <v>5</v>
      </c>
      <c r="M17" s="1334">
        <v>6</v>
      </c>
      <c r="N17" s="1334">
        <v>1</v>
      </c>
      <c r="O17" s="1334">
        <v>4</v>
      </c>
      <c r="P17" s="1327">
        <v>2595</v>
      </c>
      <c r="Q17" s="1322"/>
      <c r="R17" s="1323"/>
      <c r="S17" s="1324"/>
    </row>
    <row r="18" spans="2:19" ht="13.5" customHeight="1">
      <c r="B18" s="1288" t="s">
        <v>1349</v>
      </c>
      <c r="C18" s="1334">
        <v>564</v>
      </c>
      <c r="D18" s="1334">
        <v>642</v>
      </c>
      <c r="E18" s="1334">
        <v>615</v>
      </c>
      <c r="F18" s="1334">
        <v>456</v>
      </c>
      <c r="G18" s="1334">
        <v>800</v>
      </c>
      <c r="H18" s="1334">
        <v>643</v>
      </c>
      <c r="I18" s="1334">
        <v>636</v>
      </c>
      <c r="J18" s="1334">
        <v>703</v>
      </c>
      <c r="K18" s="1334">
        <v>501</v>
      </c>
      <c r="L18" s="1334">
        <v>489</v>
      </c>
      <c r="M18" s="1334">
        <v>435</v>
      </c>
      <c r="N18" s="1334">
        <v>368</v>
      </c>
      <c r="O18" s="1334">
        <v>496</v>
      </c>
      <c r="P18" s="1327">
        <v>101792</v>
      </c>
      <c r="Q18" s="1322"/>
      <c r="R18" s="1323"/>
      <c r="S18" s="1324"/>
    </row>
    <row r="19" spans="2:19" ht="13.5" customHeight="1">
      <c r="B19" s="1329" t="s">
        <v>1277</v>
      </c>
      <c r="C19" s="1335">
        <v>23</v>
      </c>
      <c r="D19" s="1335">
        <v>23</v>
      </c>
      <c r="E19" s="1335">
        <v>20</v>
      </c>
      <c r="F19" s="1335">
        <v>14</v>
      </c>
      <c r="G19" s="1335">
        <v>17</v>
      </c>
      <c r="H19" s="1335">
        <v>8</v>
      </c>
      <c r="I19" s="1335">
        <v>20</v>
      </c>
      <c r="J19" s="1335">
        <v>18</v>
      </c>
      <c r="K19" s="1335">
        <v>11</v>
      </c>
      <c r="L19" s="1335">
        <v>27</v>
      </c>
      <c r="M19" s="1335">
        <v>17</v>
      </c>
      <c r="N19" s="1335">
        <v>14</v>
      </c>
      <c r="O19" s="1335">
        <v>27</v>
      </c>
      <c r="P19" s="1327">
        <v>1044</v>
      </c>
      <c r="Q19" s="1336"/>
      <c r="R19" s="1323"/>
      <c r="S19" s="1324"/>
    </row>
    <row r="20" spans="2:19" ht="13.5" customHeight="1">
      <c r="B20" s="1294" t="s">
        <v>119</v>
      </c>
      <c r="C20" s="1332">
        <v>838</v>
      </c>
      <c r="D20" s="1332">
        <v>1167</v>
      </c>
      <c r="E20" s="1332">
        <v>911</v>
      </c>
      <c r="F20" s="1332">
        <v>820</v>
      </c>
      <c r="G20" s="1332">
        <v>1333</v>
      </c>
      <c r="H20" s="1332">
        <v>1093</v>
      </c>
      <c r="I20" s="1332">
        <v>929</v>
      </c>
      <c r="J20" s="1332">
        <v>1157</v>
      </c>
      <c r="K20" s="1332">
        <v>1029</v>
      </c>
      <c r="L20" s="1332">
        <v>899</v>
      </c>
      <c r="M20" s="1332">
        <v>683</v>
      </c>
      <c r="N20" s="1332">
        <v>637</v>
      </c>
      <c r="O20" s="1332">
        <v>807</v>
      </c>
      <c r="P20" s="1333">
        <v>169380</v>
      </c>
      <c r="Q20" s="1322">
        <v>0.30871240426780594</v>
      </c>
      <c r="R20" s="1323"/>
      <c r="S20" s="1324"/>
    </row>
    <row r="21" spans="2:19" ht="13.5" customHeight="1">
      <c r="B21" s="1325" t="s">
        <v>1347</v>
      </c>
      <c r="C21" s="1334">
        <v>352</v>
      </c>
      <c r="D21" s="1334">
        <v>495</v>
      </c>
      <c r="E21" s="1334">
        <v>403</v>
      </c>
      <c r="F21" s="1334">
        <v>297</v>
      </c>
      <c r="G21" s="1334">
        <v>624</v>
      </c>
      <c r="H21" s="1334">
        <v>494</v>
      </c>
      <c r="I21" s="1334">
        <v>364</v>
      </c>
      <c r="J21" s="1334">
        <v>486</v>
      </c>
      <c r="K21" s="1334">
        <v>481</v>
      </c>
      <c r="L21" s="1334">
        <v>425</v>
      </c>
      <c r="M21" s="1334">
        <v>317</v>
      </c>
      <c r="N21" s="1334">
        <v>309</v>
      </c>
      <c r="O21" s="1334">
        <v>365</v>
      </c>
      <c r="P21" s="1327">
        <v>47584</v>
      </c>
      <c r="Q21" s="1322"/>
      <c r="R21" s="1323"/>
      <c r="S21" s="1324"/>
    </row>
    <row r="22" spans="2:19" ht="13.5" customHeight="1">
      <c r="B22" s="1288" t="s">
        <v>1348</v>
      </c>
      <c r="C22" s="1334">
        <v>1</v>
      </c>
      <c r="D22" s="1334">
        <v>0</v>
      </c>
      <c r="E22" s="1334">
        <v>0</v>
      </c>
      <c r="F22" s="1334">
        <v>0</v>
      </c>
      <c r="G22" s="1334">
        <v>0</v>
      </c>
      <c r="H22" s="1334">
        <v>1</v>
      </c>
      <c r="I22" s="1334">
        <v>0</v>
      </c>
      <c r="J22" s="1334">
        <v>0</v>
      </c>
      <c r="K22" s="1334">
        <v>0</v>
      </c>
      <c r="L22" s="1334">
        <v>1</v>
      </c>
      <c r="M22" s="1334">
        <v>1</v>
      </c>
      <c r="N22" s="1334">
        <v>0</v>
      </c>
      <c r="O22" s="1334">
        <v>0</v>
      </c>
      <c r="P22" s="1327">
        <v>1245</v>
      </c>
      <c r="Q22" s="1322"/>
      <c r="R22" s="1323"/>
      <c r="S22" s="1324"/>
    </row>
    <row r="23" spans="2:19" ht="13.5" customHeight="1">
      <c r="B23" s="1288" t="s">
        <v>1349</v>
      </c>
      <c r="C23" s="1334">
        <v>468</v>
      </c>
      <c r="D23" s="1334">
        <v>659</v>
      </c>
      <c r="E23" s="1334">
        <v>497</v>
      </c>
      <c r="F23" s="1334">
        <v>509</v>
      </c>
      <c r="G23" s="1334">
        <v>687</v>
      </c>
      <c r="H23" s="1334">
        <v>582</v>
      </c>
      <c r="I23" s="1334">
        <v>547</v>
      </c>
      <c r="J23" s="1334">
        <v>648</v>
      </c>
      <c r="K23" s="1334">
        <v>531</v>
      </c>
      <c r="L23" s="1334">
        <v>457</v>
      </c>
      <c r="M23" s="1334">
        <v>343</v>
      </c>
      <c r="N23" s="1334">
        <v>301</v>
      </c>
      <c r="O23" s="1334">
        <v>420</v>
      </c>
      <c r="P23" s="1327">
        <v>119430</v>
      </c>
      <c r="Q23" s="1322"/>
      <c r="R23" s="1323"/>
      <c r="S23" s="1324"/>
    </row>
    <row r="24" spans="2:19" ht="13.5" customHeight="1">
      <c r="B24" s="1337" t="s">
        <v>1277</v>
      </c>
      <c r="C24" s="1338">
        <v>17</v>
      </c>
      <c r="D24" s="1338">
        <v>13</v>
      </c>
      <c r="E24" s="1338">
        <v>11</v>
      </c>
      <c r="F24" s="1338">
        <v>14</v>
      </c>
      <c r="G24" s="1338">
        <v>22</v>
      </c>
      <c r="H24" s="1338">
        <v>16</v>
      </c>
      <c r="I24" s="1338">
        <v>18</v>
      </c>
      <c r="J24" s="1338">
        <v>23</v>
      </c>
      <c r="K24" s="1338">
        <v>17</v>
      </c>
      <c r="L24" s="1338">
        <v>16</v>
      </c>
      <c r="M24" s="1338">
        <v>22</v>
      </c>
      <c r="N24" s="1338">
        <v>27</v>
      </c>
      <c r="O24" s="1338">
        <v>22</v>
      </c>
      <c r="P24" s="1327">
        <v>1121</v>
      </c>
      <c r="Q24" s="1339"/>
      <c r="R24" s="1323"/>
      <c r="S24" s="1324"/>
    </row>
    <row r="25" spans="2:19" ht="13.5" customHeight="1">
      <c r="B25" s="1294" t="s">
        <v>1350</v>
      </c>
      <c r="C25" s="1332">
        <v>3330</v>
      </c>
      <c r="D25" s="1332">
        <v>3833</v>
      </c>
      <c r="E25" s="1332">
        <v>3581</v>
      </c>
      <c r="F25" s="1332">
        <v>2897</v>
      </c>
      <c r="G25" s="1332">
        <v>4625</v>
      </c>
      <c r="H25" s="1332">
        <v>4083</v>
      </c>
      <c r="I25" s="1332">
        <v>3746</v>
      </c>
      <c r="J25" s="1332">
        <v>4280</v>
      </c>
      <c r="K25" s="1332">
        <v>3660</v>
      </c>
      <c r="L25" s="1332">
        <v>3393</v>
      </c>
      <c r="M25" s="1332">
        <v>2825</v>
      </c>
      <c r="N25" s="1332">
        <v>2474</v>
      </c>
      <c r="O25" s="1332">
        <v>2999</v>
      </c>
      <c r="P25" s="1333">
        <v>548666</v>
      </c>
      <c r="Q25" s="1322">
        <v>1</v>
      </c>
      <c r="R25" s="1323"/>
      <c r="S25" s="1324"/>
    </row>
    <row r="26" spans="2:19" ht="13.5" customHeight="1">
      <c r="B26" s="1325" t="s">
        <v>1347</v>
      </c>
      <c r="C26" s="1334">
        <v>1349</v>
      </c>
      <c r="D26" s="1334">
        <v>1546</v>
      </c>
      <c r="E26" s="1334">
        <v>1391</v>
      </c>
      <c r="F26" s="1334">
        <v>1045</v>
      </c>
      <c r="G26" s="1334">
        <v>1836</v>
      </c>
      <c r="H26" s="1334">
        <v>1667</v>
      </c>
      <c r="I26" s="1334">
        <v>1395</v>
      </c>
      <c r="J26" s="1334">
        <v>1677</v>
      </c>
      <c r="K26" s="1334">
        <v>1540</v>
      </c>
      <c r="L26" s="1334">
        <v>1486</v>
      </c>
      <c r="M26" s="1334">
        <v>1177</v>
      </c>
      <c r="N26" s="1334">
        <v>1131</v>
      </c>
      <c r="O26" s="1334">
        <v>1289</v>
      </c>
      <c r="P26" s="1327">
        <v>152343</v>
      </c>
      <c r="Q26" s="1328"/>
      <c r="R26" s="1323"/>
      <c r="S26" s="1324"/>
    </row>
    <row r="27" spans="2:19" ht="13.5" customHeight="1">
      <c r="B27" s="1288" t="s">
        <v>1348</v>
      </c>
      <c r="C27" s="1334">
        <v>6</v>
      </c>
      <c r="D27" s="1334">
        <v>8</v>
      </c>
      <c r="E27" s="1334">
        <v>8</v>
      </c>
      <c r="F27" s="1334">
        <v>7</v>
      </c>
      <c r="G27" s="1334">
        <v>7</v>
      </c>
      <c r="H27" s="1334">
        <v>19</v>
      </c>
      <c r="I27" s="1334">
        <v>15</v>
      </c>
      <c r="J27" s="1334">
        <v>13</v>
      </c>
      <c r="K27" s="1334">
        <v>11</v>
      </c>
      <c r="L27" s="1334">
        <v>14</v>
      </c>
      <c r="M27" s="1334">
        <v>14</v>
      </c>
      <c r="N27" s="1334">
        <v>2</v>
      </c>
      <c r="O27" s="1334">
        <v>8</v>
      </c>
      <c r="P27" s="1327">
        <v>7647</v>
      </c>
      <c r="Q27" s="1328"/>
      <c r="R27" s="1323"/>
      <c r="S27" s="1324"/>
    </row>
    <row r="28" spans="2:19" ht="13.5" customHeight="1">
      <c r="B28" s="1288" t="s">
        <v>1349</v>
      </c>
      <c r="C28" s="1334">
        <v>1899</v>
      </c>
      <c r="D28" s="1334">
        <v>2185</v>
      </c>
      <c r="E28" s="1334">
        <v>2102</v>
      </c>
      <c r="F28" s="1334">
        <v>1769</v>
      </c>
      <c r="G28" s="1334">
        <v>2698</v>
      </c>
      <c r="H28" s="1334">
        <v>2331</v>
      </c>
      <c r="I28" s="1334">
        <v>2247</v>
      </c>
      <c r="J28" s="1334">
        <v>2505</v>
      </c>
      <c r="K28" s="1334">
        <v>2014</v>
      </c>
      <c r="L28" s="1334">
        <v>1806</v>
      </c>
      <c r="M28" s="1334">
        <v>1531</v>
      </c>
      <c r="N28" s="1334">
        <v>1252</v>
      </c>
      <c r="O28" s="1334">
        <v>1618</v>
      </c>
      <c r="P28" s="1327">
        <v>383697</v>
      </c>
      <c r="Q28" s="1340"/>
      <c r="R28" s="1323"/>
      <c r="S28" s="1324"/>
    </row>
    <row r="29" spans="2:19" ht="13.5" customHeight="1" thickBot="1">
      <c r="B29" s="1341" t="s">
        <v>1277</v>
      </c>
      <c r="C29" s="1342">
        <v>76</v>
      </c>
      <c r="D29" s="1342">
        <v>94</v>
      </c>
      <c r="E29" s="1342">
        <v>80</v>
      </c>
      <c r="F29" s="1342">
        <v>76</v>
      </c>
      <c r="G29" s="1342">
        <v>84</v>
      </c>
      <c r="H29" s="1342">
        <v>66</v>
      </c>
      <c r="I29" s="1342">
        <v>89</v>
      </c>
      <c r="J29" s="1342">
        <v>85</v>
      </c>
      <c r="K29" s="1342">
        <v>95</v>
      </c>
      <c r="L29" s="1342">
        <v>87</v>
      </c>
      <c r="M29" s="1342">
        <v>103</v>
      </c>
      <c r="N29" s="1342">
        <v>89</v>
      </c>
      <c r="O29" s="1342">
        <v>84</v>
      </c>
      <c r="P29" s="1343">
        <v>4979</v>
      </c>
      <c r="Q29" s="1344"/>
      <c r="R29" s="1323"/>
      <c r="S29" s="1324"/>
    </row>
    <row r="30" spans="2:19" ht="13.5" customHeight="1">
      <c r="B30" s="1289" t="s">
        <v>205</v>
      </c>
      <c r="C30" s="1334"/>
      <c r="D30" s="1334"/>
      <c r="E30" s="1334"/>
      <c r="F30" s="1334"/>
      <c r="G30" s="1334"/>
      <c r="H30" s="1334"/>
      <c r="I30" s="1334"/>
      <c r="J30" s="1334"/>
      <c r="K30" s="1334"/>
      <c r="L30" s="1334"/>
      <c r="M30" s="1334"/>
      <c r="N30" s="1334"/>
      <c r="O30" s="1334"/>
      <c r="P30" s="1326"/>
      <c r="Q30" s="1345"/>
      <c r="S30" s="1324"/>
    </row>
    <row r="31" spans="2:19" s="1145" customFormat="1">
      <c r="B31" s="1289" t="s">
        <v>1351</v>
      </c>
      <c r="M31" s="1144"/>
      <c r="S31" s="1324"/>
    </row>
    <row r="32" spans="2:19" s="1145" customFormat="1" ht="15" customHeight="1">
      <c r="B32" s="1289" t="s">
        <v>1344</v>
      </c>
      <c r="C32" s="1289"/>
      <c r="D32" s="1289"/>
      <c r="E32" s="1289"/>
      <c r="F32" s="1289"/>
      <c r="G32" s="1289"/>
      <c r="H32" s="1289"/>
      <c r="I32" s="1289"/>
      <c r="J32" s="1289"/>
      <c r="K32" s="1289"/>
      <c r="L32" s="1289"/>
      <c r="M32" s="1289"/>
      <c r="N32" s="1289"/>
      <c r="O32" s="1289"/>
      <c r="S32" s="1324"/>
    </row>
    <row r="33" spans="2:19" s="1145" customFormat="1">
      <c r="B33" s="1289" t="s">
        <v>1352</v>
      </c>
      <c r="S33" s="1324"/>
    </row>
    <row r="34" spans="2:19">
      <c r="B34" s="1920"/>
      <c r="C34" s="1921"/>
      <c r="D34" s="1921"/>
      <c r="E34" s="1921"/>
      <c r="F34" s="1921"/>
      <c r="G34" s="1921"/>
      <c r="H34" s="1921"/>
      <c r="I34" s="1921"/>
      <c r="J34" s="1922"/>
    </row>
    <row r="41" spans="2:19">
      <c r="I41" s="1120" t="s">
        <v>1198</v>
      </c>
    </row>
    <row r="106" spans="3:3">
      <c r="C106" s="1120" t="s">
        <v>193</v>
      </c>
    </row>
    <row r="108" spans="3:3">
      <c r="C108" s="1120" t="s">
        <v>193</v>
      </c>
    </row>
  </sheetData>
  <mergeCells count="1">
    <mergeCell ref="B34:J34"/>
  </mergeCells>
  <hyperlinks>
    <hyperlink ref="B1" location="Índice!A1" display="Volver al Índice " xr:uid="{2A695855-57B0-426B-BA79-A5C59FDE226B}"/>
  </hyperlinks>
  <printOptions horizontalCentered="1" verticalCentered="1"/>
  <pageMargins left="0.31496062992125984" right="0.31496062992125984" top="0.35433070866141736" bottom="0.35433070866141736" header="0.31496062992125984" footer="0.31496062992125984"/>
  <pageSetup paperSize="9" scale="61" fitToHeight="0" orientation="landscape" r:id="rId1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B86FBD-850F-4ABE-8022-FCD02809B642}">
  <sheetPr codeName="Hoja64">
    <pageSetUpPr fitToPage="1"/>
  </sheetPr>
  <dimension ref="A1:R33"/>
  <sheetViews>
    <sheetView showGridLines="0" zoomScale="70" zoomScaleNormal="70" zoomScaleSheetLayoutView="90" workbookViewId="0"/>
  </sheetViews>
  <sheetFormatPr baseColWidth="10" defaultColWidth="11.44140625" defaultRowHeight="14.4"/>
  <cols>
    <col min="1" max="1" width="4.33203125" style="1120" customWidth="1"/>
    <col min="2" max="2" width="35.6640625" style="1120" customWidth="1"/>
    <col min="3" max="15" width="11.33203125" style="1120" customWidth="1"/>
    <col min="16" max="16" width="15.33203125" style="1120" customWidth="1"/>
    <col min="17" max="17" width="8.33203125" style="1142" customWidth="1"/>
    <col min="18" max="18" width="4.88671875" style="1120" customWidth="1"/>
    <col min="19" max="256" width="11.44140625" style="1120"/>
    <col min="257" max="257" width="4.33203125" style="1120" customWidth="1"/>
    <col min="258" max="258" width="35.6640625" style="1120" customWidth="1"/>
    <col min="259" max="271" width="11.33203125" style="1120" customWidth="1"/>
    <col min="272" max="272" width="15.33203125" style="1120" customWidth="1"/>
    <col min="273" max="273" width="8.33203125" style="1120" customWidth="1"/>
    <col min="274" max="274" width="4.88671875" style="1120" customWidth="1"/>
    <col min="275" max="512" width="11.44140625" style="1120"/>
    <col min="513" max="513" width="4.33203125" style="1120" customWidth="1"/>
    <col min="514" max="514" width="35.6640625" style="1120" customWidth="1"/>
    <col min="515" max="527" width="11.33203125" style="1120" customWidth="1"/>
    <col min="528" max="528" width="15.33203125" style="1120" customWidth="1"/>
    <col min="529" max="529" width="8.33203125" style="1120" customWidth="1"/>
    <col min="530" max="530" width="4.88671875" style="1120" customWidth="1"/>
    <col min="531" max="768" width="11.44140625" style="1120"/>
    <col min="769" max="769" width="4.33203125" style="1120" customWidth="1"/>
    <col min="770" max="770" width="35.6640625" style="1120" customWidth="1"/>
    <col min="771" max="783" width="11.33203125" style="1120" customWidth="1"/>
    <col min="784" max="784" width="15.33203125" style="1120" customWidth="1"/>
    <col min="785" max="785" width="8.33203125" style="1120" customWidth="1"/>
    <col min="786" max="786" width="4.88671875" style="1120" customWidth="1"/>
    <col min="787" max="1024" width="11.44140625" style="1120"/>
    <col min="1025" max="1025" width="4.33203125" style="1120" customWidth="1"/>
    <col min="1026" max="1026" width="35.6640625" style="1120" customWidth="1"/>
    <col min="1027" max="1039" width="11.33203125" style="1120" customWidth="1"/>
    <col min="1040" max="1040" width="15.33203125" style="1120" customWidth="1"/>
    <col min="1041" max="1041" width="8.33203125" style="1120" customWidth="1"/>
    <col min="1042" max="1042" width="4.88671875" style="1120" customWidth="1"/>
    <col min="1043" max="1280" width="11.44140625" style="1120"/>
    <col min="1281" max="1281" width="4.33203125" style="1120" customWidth="1"/>
    <col min="1282" max="1282" width="35.6640625" style="1120" customWidth="1"/>
    <col min="1283" max="1295" width="11.33203125" style="1120" customWidth="1"/>
    <col min="1296" max="1296" width="15.33203125" style="1120" customWidth="1"/>
    <col min="1297" max="1297" width="8.33203125" style="1120" customWidth="1"/>
    <col min="1298" max="1298" width="4.88671875" style="1120" customWidth="1"/>
    <col min="1299" max="1536" width="11.44140625" style="1120"/>
    <col min="1537" max="1537" width="4.33203125" style="1120" customWidth="1"/>
    <col min="1538" max="1538" width="35.6640625" style="1120" customWidth="1"/>
    <col min="1539" max="1551" width="11.33203125" style="1120" customWidth="1"/>
    <col min="1552" max="1552" width="15.33203125" style="1120" customWidth="1"/>
    <col min="1553" max="1553" width="8.33203125" style="1120" customWidth="1"/>
    <col min="1554" max="1554" width="4.88671875" style="1120" customWidth="1"/>
    <col min="1555" max="1792" width="11.44140625" style="1120"/>
    <col min="1793" max="1793" width="4.33203125" style="1120" customWidth="1"/>
    <col min="1794" max="1794" width="35.6640625" style="1120" customWidth="1"/>
    <col min="1795" max="1807" width="11.33203125" style="1120" customWidth="1"/>
    <col min="1808" max="1808" width="15.33203125" style="1120" customWidth="1"/>
    <col min="1809" max="1809" width="8.33203125" style="1120" customWidth="1"/>
    <col min="1810" max="1810" width="4.88671875" style="1120" customWidth="1"/>
    <col min="1811" max="2048" width="11.44140625" style="1120"/>
    <col min="2049" max="2049" width="4.33203125" style="1120" customWidth="1"/>
    <col min="2050" max="2050" width="35.6640625" style="1120" customWidth="1"/>
    <col min="2051" max="2063" width="11.33203125" style="1120" customWidth="1"/>
    <col min="2064" max="2064" width="15.33203125" style="1120" customWidth="1"/>
    <col min="2065" max="2065" width="8.33203125" style="1120" customWidth="1"/>
    <col min="2066" max="2066" width="4.88671875" style="1120" customWidth="1"/>
    <col min="2067" max="2304" width="11.44140625" style="1120"/>
    <col min="2305" max="2305" width="4.33203125" style="1120" customWidth="1"/>
    <col min="2306" max="2306" width="35.6640625" style="1120" customWidth="1"/>
    <col min="2307" max="2319" width="11.33203125" style="1120" customWidth="1"/>
    <col min="2320" max="2320" width="15.33203125" style="1120" customWidth="1"/>
    <col min="2321" max="2321" width="8.33203125" style="1120" customWidth="1"/>
    <col min="2322" max="2322" width="4.88671875" style="1120" customWidth="1"/>
    <col min="2323" max="2560" width="11.44140625" style="1120"/>
    <col min="2561" max="2561" width="4.33203125" style="1120" customWidth="1"/>
    <col min="2562" max="2562" width="35.6640625" style="1120" customWidth="1"/>
    <col min="2563" max="2575" width="11.33203125" style="1120" customWidth="1"/>
    <col min="2576" max="2576" width="15.33203125" style="1120" customWidth="1"/>
    <col min="2577" max="2577" width="8.33203125" style="1120" customWidth="1"/>
    <col min="2578" max="2578" width="4.88671875" style="1120" customWidth="1"/>
    <col min="2579" max="2816" width="11.44140625" style="1120"/>
    <col min="2817" max="2817" width="4.33203125" style="1120" customWidth="1"/>
    <col min="2818" max="2818" width="35.6640625" style="1120" customWidth="1"/>
    <col min="2819" max="2831" width="11.33203125" style="1120" customWidth="1"/>
    <col min="2832" max="2832" width="15.33203125" style="1120" customWidth="1"/>
    <col min="2833" max="2833" width="8.33203125" style="1120" customWidth="1"/>
    <col min="2834" max="2834" width="4.88671875" style="1120" customWidth="1"/>
    <col min="2835" max="3072" width="11.44140625" style="1120"/>
    <col min="3073" max="3073" width="4.33203125" style="1120" customWidth="1"/>
    <col min="3074" max="3074" width="35.6640625" style="1120" customWidth="1"/>
    <col min="3075" max="3087" width="11.33203125" style="1120" customWidth="1"/>
    <col min="3088" max="3088" width="15.33203125" style="1120" customWidth="1"/>
    <col min="3089" max="3089" width="8.33203125" style="1120" customWidth="1"/>
    <col min="3090" max="3090" width="4.88671875" style="1120" customWidth="1"/>
    <col min="3091" max="3328" width="11.44140625" style="1120"/>
    <col min="3329" max="3329" width="4.33203125" style="1120" customWidth="1"/>
    <col min="3330" max="3330" width="35.6640625" style="1120" customWidth="1"/>
    <col min="3331" max="3343" width="11.33203125" style="1120" customWidth="1"/>
    <col min="3344" max="3344" width="15.33203125" style="1120" customWidth="1"/>
    <col min="3345" max="3345" width="8.33203125" style="1120" customWidth="1"/>
    <col min="3346" max="3346" width="4.88671875" style="1120" customWidth="1"/>
    <col min="3347" max="3584" width="11.44140625" style="1120"/>
    <col min="3585" max="3585" width="4.33203125" style="1120" customWidth="1"/>
    <col min="3586" max="3586" width="35.6640625" style="1120" customWidth="1"/>
    <col min="3587" max="3599" width="11.33203125" style="1120" customWidth="1"/>
    <col min="3600" max="3600" width="15.33203125" style="1120" customWidth="1"/>
    <col min="3601" max="3601" width="8.33203125" style="1120" customWidth="1"/>
    <col min="3602" max="3602" width="4.88671875" style="1120" customWidth="1"/>
    <col min="3603" max="3840" width="11.44140625" style="1120"/>
    <col min="3841" max="3841" width="4.33203125" style="1120" customWidth="1"/>
    <col min="3842" max="3842" width="35.6640625" style="1120" customWidth="1"/>
    <col min="3843" max="3855" width="11.33203125" style="1120" customWidth="1"/>
    <col min="3856" max="3856" width="15.33203125" style="1120" customWidth="1"/>
    <col min="3857" max="3857" width="8.33203125" style="1120" customWidth="1"/>
    <col min="3858" max="3858" width="4.88671875" style="1120" customWidth="1"/>
    <col min="3859" max="4096" width="11.44140625" style="1120"/>
    <col min="4097" max="4097" width="4.33203125" style="1120" customWidth="1"/>
    <col min="4098" max="4098" width="35.6640625" style="1120" customWidth="1"/>
    <col min="4099" max="4111" width="11.33203125" style="1120" customWidth="1"/>
    <col min="4112" max="4112" width="15.33203125" style="1120" customWidth="1"/>
    <col min="4113" max="4113" width="8.33203125" style="1120" customWidth="1"/>
    <col min="4114" max="4114" width="4.88671875" style="1120" customWidth="1"/>
    <col min="4115" max="4352" width="11.44140625" style="1120"/>
    <col min="4353" max="4353" width="4.33203125" style="1120" customWidth="1"/>
    <col min="4354" max="4354" width="35.6640625" style="1120" customWidth="1"/>
    <col min="4355" max="4367" width="11.33203125" style="1120" customWidth="1"/>
    <col min="4368" max="4368" width="15.33203125" style="1120" customWidth="1"/>
    <col min="4369" max="4369" width="8.33203125" style="1120" customWidth="1"/>
    <col min="4370" max="4370" width="4.88671875" style="1120" customWidth="1"/>
    <col min="4371" max="4608" width="11.44140625" style="1120"/>
    <col min="4609" max="4609" width="4.33203125" style="1120" customWidth="1"/>
    <col min="4610" max="4610" width="35.6640625" style="1120" customWidth="1"/>
    <col min="4611" max="4623" width="11.33203125" style="1120" customWidth="1"/>
    <col min="4624" max="4624" width="15.33203125" style="1120" customWidth="1"/>
    <col min="4625" max="4625" width="8.33203125" style="1120" customWidth="1"/>
    <col min="4626" max="4626" width="4.88671875" style="1120" customWidth="1"/>
    <col min="4627" max="4864" width="11.44140625" style="1120"/>
    <col min="4865" max="4865" width="4.33203125" style="1120" customWidth="1"/>
    <col min="4866" max="4866" width="35.6640625" style="1120" customWidth="1"/>
    <col min="4867" max="4879" width="11.33203125" style="1120" customWidth="1"/>
    <col min="4880" max="4880" width="15.33203125" style="1120" customWidth="1"/>
    <col min="4881" max="4881" width="8.33203125" style="1120" customWidth="1"/>
    <col min="4882" max="4882" width="4.88671875" style="1120" customWidth="1"/>
    <col min="4883" max="5120" width="11.44140625" style="1120"/>
    <col min="5121" max="5121" width="4.33203125" style="1120" customWidth="1"/>
    <col min="5122" max="5122" width="35.6640625" style="1120" customWidth="1"/>
    <col min="5123" max="5135" width="11.33203125" style="1120" customWidth="1"/>
    <col min="5136" max="5136" width="15.33203125" style="1120" customWidth="1"/>
    <col min="5137" max="5137" width="8.33203125" style="1120" customWidth="1"/>
    <col min="5138" max="5138" width="4.88671875" style="1120" customWidth="1"/>
    <col min="5139" max="5376" width="11.44140625" style="1120"/>
    <col min="5377" max="5377" width="4.33203125" style="1120" customWidth="1"/>
    <col min="5378" max="5378" width="35.6640625" style="1120" customWidth="1"/>
    <col min="5379" max="5391" width="11.33203125" style="1120" customWidth="1"/>
    <col min="5392" max="5392" width="15.33203125" style="1120" customWidth="1"/>
    <col min="5393" max="5393" width="8.33203125" style="1120" customWidth="1"/>
    <col min="5394" max="5394" width="4.88671875" style="1120" customWidth="1"/>
    <col min="5395" max="5632" width="11.44140625" style="1120"/>
    <col min="5633" max="5633" width="4.33203125" style="1120" customWidth="1"/>
    <col min="5634" max="5634" width="35.6640625" style="1120" customWidth="1"/>
    <col min="5635" max="5647" width="11.33203125" style="1120" customWidth="1"/>
    <col min="5648" max="5648" width="15.33203125" style="1120" customWidth="1"/>
    <col min="5649" max="5649" width="8.33203125" style="1120" customWidth="1"/>
    <col min="5650" max="5650" width="4.88671875" style="1120" customWidth="1"/>
    <col min="5651" max="5888" width="11.44140625" style="1120"/>
    <col min="5889" max="5889" width="4.33203125" style="1120" customWidth="1"/>
    <col min="5890" max="5890" width="35.6640625" style="1120" customWidth="1"/>
    <col min="5891" max="5903" width="11.33203125" style="1120" customWidth="1"/>
    <col min="5904" max="5904" width="15.33203125" style="1120" customWidth="1"/>
    <col min="5905" max="5905" width="8.33203125" style="1120" customWidth="1"/>
    <col min="5906" max="5906" width="4.88671875" style="1120" customWidth="1"/>
    <col min="5907" max="6144" width="11.44140625" style="1120"/>
    <col min="6145" max="6145" width="4.33203125" style="1120" customWidth="1"/>
    <col min="6146" max="6146" width="35.6640625" style="1120" customWidth="1"/>
    <col min="6147" max="6159" width="11.33203125" style="1120" customWidth="1"/>
    <col min="6160" max="6160" width="15.33203125" style="1120" customWidth="1"/>
    <col min="6161" max="6161" width="8.33203125" style="1120" customWidth="1"/>
    <col min="6162" max="6162" width="4.88671875" style="1120" customWidth="1"/>
    <col min="6163" max="6400" width="11.44140625" style="1120"/>
    <col min="6401" max="6401" width="4.33203125" style="1120" customWidth="1"/>
    <col min="6402" max="6402" width="35.6640625" style="1120" customWidth="1"/>
    <col min="6403" max="6415" width="11.33203125" style="1120" customWidth="1"/>
    <col min="6416" max="6416" width="15.33203125" style="1120" customWidth="1"/>
    <col min="6417" max="6417" width="8.33203125" style="1120" customWidth="1"/>
    <col min="6418" max="6418" width="4.88671875" style="1120" customWidth="1"/>
    <col min="6419" max="6656" width="11.44140625" style="1120"/>
    <col min="6657" max="6657" width="4.33203125" style="1120" customWidth="1"/>
    <col min="6658" max="6658" width="35.6640625" style="1120" customWidth="1"/>
    <col min="6659" max="6671" width="11.33203125" style="1120" customWidth="1"/>
    <col min="6672" max="6672" width="15.33203125" style="1120" customWidth="1"/>
    <col min="6673" max="6673" width="8.33203125" style="1120" customWidth="1"/>
    <col min="6674" max="6674" width="4.88671875" style="1120" customWidth="1"/>
    <col min="6675" max="6912" width="11.44140625" style="1120"/>
    <col min="6913" max="6913" width="4.33203125" style="1120" customWidth="1"/>
    <col min="6914" max="6914" width="35.6640625" style="1120" customWidth="1"/>
    <col min="6915" max="6927" width="11.33203125" style="1120" customWidth="1"/>
    <col min="6928" max="6928" width="15.33203125" style="1120" customWidth="1"/>
    <col min="6929" max="6929" width="8.33203125" style="1120" customWidth="1"/>
    <col min="6930" max="6930" width="4.88671875" style="1120" customWidth="1"/>
    <col min="6931" max="7168" width="11.44140625" style="1120"/>
    <col min="7169" max="7169" width="4.33203125" style="1120" customWidth="1"/>
    <col min="7170" max="7170" width="35.6640625" style="1120" customWidth="1"/>
    <col min="7171" max="7183" width="11.33203125" style="1120" customWidth="1"/>
    <col min="7184" max="7184" width="15.33203125" style="1120" customWidth="1"/>
    <col min="7185" max="7185" width="8.33203125" style="1120" customWidth="1"/>
    <col min="7186" max="7186" width="4.88671875" style="1120" customWidth="1"/>
    <col min="7187" max="7424" width="11.44140625" style="1120"/>
    <col min="7425" max="7425" width="4.33203125" style="1120" customWidth="1"/>
    <col min="7426" max="7426" width="35.6640625" style="1120" customWidth="1"/>
    <col min="7427" max="7439" width="11.33203125" style="1120" customWidth="1"/>
    <col min="7440" max="7440" width="15.33203125" style="1120" customWidth="1"/>
    <col min="7441" max="7441" width="8.33203125" style="1120" customWidth="1"/>
    <col min="7442" max="7442" width="4.88671875" style="1120" customWidth="1"/>
    <col min="7443" max="7680" width="11.44140625" style="1120"/>
    <col min="7681" max="7681" width="4.33203125" style="1120" customWidth="1"/>
    <col min="7682" max="7682" width="35.6640625" style="1120" customWidth="1"/>
    <col min="7683" max="7695" width="11.33203125" style="1120" customWidth="1"/>
    <col min="7696" max="7696" width="15.33203125" style="1120" customWidth="1"/>
    <col min="7697" max="7697" width="8.33203125" style="1120" customWidth="1"/>
    <col min="7698" max="7698" width="4.88671875" style="1120" customWidth="1"/>
    <col min="7699" max="7936" width="11.44140625" style="1120"/>
    <col min="7937" max="7937" width="4.33203125" style="1120" customWidth="1"/>
    <col min="7938" max="7938" width="35.6640625" style="1120" customWidth="1"/>
    <col min="7939" max="7951" width="11.33203125" style="1120" customWidth="1"/>
    <col min="7952" max="7952" width="15.33203125" style="1120" customWidth="1"/>
    <col min="7953" max="7953" width="8.33203125" style="1120" customWidth="1"/>
    <col min="7954" max="7954" width="4.88671875" style="1120" customWidth="1"/>
    <col min="7955" max="8192" width="11.44140625" style="1120"/>
    <col min="8193" max="8193" width="4.33203125" style="1120" customWidth="1"/>
    <col min="8194" max="8194" width="35.6640625" style="1120" customWidth="1"/>
    <col min="8195" max="8207" width="11.33203125" style="1120" customWidth="1"/>
    <col min="8208" max="8208" width="15.33203125" style="1120" customWidth="1"/>
    <col min="8209" max="8209" width="8.33203125" style="1120" customWidth="1"/>
    <col min="8210" max="8210" width="4.88671875" style="1120" customWidth="1"/>
    <col min="8211" max="8448" width="11.44140625" style="1120"/>
    <col min="8449" max="8449" width="4.33203125" style="1120" customWidth="1"/>
    <col min="8450" max="8450" width="35.6640625" style="1120" customWidth="1"/>
    <col min="8451" max="8463" width="11.33203125" style="1120" customWidth="1"/>
    <col min="8464" max="8464" width="15.33203125" style="1120" customWidth="1"/>
    <col min="8465" max="8465" width="8.33203125" style="1120" customWidth="1"/>
    <col min="8466" max="8466" width="4.88671875" style="1120" customWidth="1"/>
    <col min="8467" max="8704" width="11.44140625" style="1120"/>
    <col min="8705" max="8705" width="4.33203125" style="1120" customWidth="1"/>
    <col min="8706" max="8706" width="35.6640625" style="1120" customWidth="1"/>
    <col min="8707" max="8719" width="11.33203125" style="1120" customWidth="1"/>
    <col min="8720" max="8720" width="15.33203125" style="1120" customWidth="1"/>
    <col min="8721" max="8721" width="8.33203125" style="1120" customWidth="1"/>
    <col min="8722" max="8722" width="4.88671875" style="1120" customWidth="1"/>
    <col min="8723" max="8960" width="11.44140625" style="1120"/>
    <col min="8961" max="8961" width="4.33203125" style="1120" customWidth="1"/>
    <col min="8962" max="8962" width="35.6640625" style="1120" customWidth="1"/>
    <col min="8963" max="8975" width="11.33203125" style="1120" customWidth="1"/>
    <col min="8976" max="8976" width="15.33203125" style="1120" customWidth="1"/>
    <col min="8977" max="8977" width="8.33203125" style="1120" customWidth="1"/>
    <col min="8978" max="8978" width="4.88671875" style="1120" customWidth="1"/>
    <col min="8979" max="9216" width="11.44140625" style="1120"/>
    <col min="9217" max="9217" width="4.33203125" style="1120" customWidth="1"/>
    <col min="9218" max="9218" width="35.6640625" style="1120" customWidth="1"/>
    <col min="9219" max="9231" width="11.33203125" style="1120" customWidth="1"/>
    <col min="9232" max="9232" width="15.33203125" style="1120" customWidth="1"/>
    <col min="9233" max="9233" width="8.33203125" style="1120" customWidth="1"/>
    <col min="9234" max="9234" width="4.88671875" style="1120" customWidth="1"/>
    <col min="9235" max="9472" width="11.44140625" style="1120"/>
    <col min="9473" max="9473" width="4.33203125" style="1120" customWidth="1"/>
    <col min="9474" max="9474" width="35.6640625" style="1120" customWidth="1"/>
    <col min="9475" max="9487" width="11.33203125" style="1120" customWidth="1"/>
    <col min="9488" max="9488" width="15.33203125" style="1120" customWidth="1"/>
    <col min="9489" max="9489" width="8.33203125" style="1120" customWidth="1"/>
    <col min="9490" max="9490" width="4.88671875" style="1120" customWidth="1"/>
    <col min="9491" max="9728" width="11.44140625" style="1120"/>
    <col min="9729" max="9729" width="4.33203125" style="1120" customWidth="1"/>
    <col min="9730" max="9730" width="35.6640625" style="1120" customWidth="1"/>
    <col min="9731" max="9743" width="11.33203125" style="1120" customWidth="1"/>
    <col min="9744" max="9744" width="15.33203125" style="1120" customWidth="1"/>
    <col min="9745" max="9745" width="8.33203125" style="1120" customWidth="1"/>
    <col min="9746" max="9746" width="4.88671875" style="1120" customWidth="1"/>
    <col min="9747" max="9984" width="11.44140625" style="1120"/>
    <col min="9985" max="9985" width="4.33203125" style="1120" customWidth="1"/>
    <col min="9986" max="9986" width="35.6640625" style="1120" customWidth="1"/>
    <col min="9987" max="9999" width="11.33203125" style="1120" customWidth="1"/>
    <col min="10000" max="10000" width="15.33203125" style="1120" customWidth="1"/>
    <col min="10001" max="10001" width="8.33203125" style="1120" customWidth="1"/>
    <col min="10002" max="10002" width="4.88671875" style="1120" customWidth="1"/>
    <col min="10003" max="10240" width="11.44140625" style="1120"/>
    <col min="10241" max="10241" width="4.33203125" style="1120" customWidth="1"/>
    <col min="10242" max="10242" width="35.6640625" style="1120" customWidth="1"/>
    <col min="10243" max="10255" width="11.33203125" style="1120" customWidth="1"/>
    <col min="10256" max="10256" width="15.33203125" style="1120" customWidth="1"/>
    <col min="10257" max="10257" width="8.33203125" style="1120" customWidth="1"/>
    <col min="10258" max="10258" width="4.88671875" style="1120" customWidth="1"/>
    <col min="10259" max="10496" width="11.44140625" style="1120"/>
    <col min="10497" max="10497" width="4.33203125" style="1120" customWidth="1"/>
    <col min="10498" max="10498" width="35.6640625" style="1120" customWidth="1"/>
    <col min="10499" max="10511" width="11.33203125" style="1120" customWidth="1"/>
    <col min="10512" max="10512" width="15.33203125" style="1120" customWidth="1"/>
    <col min="10513" max="10513" width="8.33203125" style="1120" customWidth="1"/>
    <col min="10514" max="10514" width="4.88671875" style="1120" customWidth="1"/>
    <col min="10515" max="10752" width="11.44140625" style="1120"/>
    <col min="10753" max="10753" width="4.33203125" style="1120" customWidth="1"/>
    <col min="10754" max="10754" width="35.6640625" style="1120" customWidth="1"/>
    <col min="10755" max="10767" width="11.33203125" style="1120" customWidth="1"/>
    <col min="10768" max="10768" width="15.33203125" style="1120" customWidth="1"/>
    <col min="10769" max="10769" width="8.33203125" style="1120" customWidth="1"/>
    <col min="10770" max="10770" width="4.88671875" style="1120" customWidth="1"/>
    <col min="10771" max="11008" width="11.44140625" style="1120"/>
    <col min="11009" max="11009" width="4.33203125" style="1120" customWidth="1"/>
    <col min="11010" max="11010" width="35.6640625" style="1120" customWidth="1"/>
    <col min="11011" max="11023" width="11.33203125" style="1120" customWidth="1"/>
    <col min="11024" max="11024" width="15.33203125" style="1120" customWidth="1"/>
    <col min="11025" max="11025" width="8.33203125" style="1120" customWidth="1"/>
    <col min="11026" max="11026" width="4.88671875" style="1120" customWidth="1"/>
    <col min="11027" max="11264" width="11.44140625" style="1120"/>
    <col min="11265" max="11265" width="4.33203125" style="1120" customWidth="1"/>
    <col min="11266" max="11266" width="35.6640625" style="1120" customWidth="1"/>
    <col min="11267" max="11279" width="11.33203125" style="1120" customWidth="1"/>
    <col min="11280" max="11280" width="15.33203125" style="1120" customWidth="1"/>
    <col min="11281" max="11281" width="8.33203125" style="1120" customWidth="1"/>
    <col min="11282" max="11282" width="4.88671875" style="1120" customWidth="1"/>
    <col min="11283" max="11520" width="11.44140625" style="1120"/>
    <col min="11521" max="11521" width="4.33203125" style="1120" customWidth="1"/>
    <col min="11522" max="11522" width="35.6640625" style="1120" customWidth="1"/>
    <col min="11523" max="11535" width="11.33203125" style="1120" customWidth="1"/>
    <col min="11536" max="11536" width="15.33203125" style="1120" customWidth="1"/>
    <col min="11537" max="11537" width="8.33203125" style="1120" customWidth="1"/>
    <col min="11538" max="11538" width="4.88671875" style="1120" customWidth="1"/>
    <col min="11539" max="11776" width="11.44140625" style="1120"/>
    <col min="11777" max="11777" width="4.33203125" style="1120" customWidth="1"/>
    <col min="11778" max="11778" width="35.6640625" style="1120" customWidth="1"/>
    <col min="11779" max="11791" width="11.33203125" style="1120" customWidth="1"/>
    <col min="11792" max="11792" width="15.33203125" style="1120" customWidth="1"/>
    <col min="11793" max="11793" width="8.33203125" style="1120" customWidth="1"/>
    <col min="11794" max="11794" width="4.88671875" style="1120" customWidth="1"/>
    <col min="11795" max="12032" width="11.44140625" style="1120"/>
    <col min="12033" max="12033" width="4.33203125" style="1120" customWidth="1"/>
    <col min="12034" max="12034" width="35.6640625" style="1120" customWidth="1"/>
    <col min="12035" max="12047" width="11.33203125" style="1120" customWidth="1"/>
    <col min="12048" max="12048" width="15.33203125" style="1120" customWidth="1"/>
    <col min="12049" max="12049" width="8.33203125" style="1120" customWidth="1"/>
    <col min="12050" max="12050" width="4.88671875" style="1120" customWidth="1"/>
    <col min="12051" max="12288" width="11.44140625" style="1120"/>
    <col min="12289" max="12289" width="4.33203125" style="1120" customWidth="1"/>
    <col min="12290" max="12290" width="35.6640625" style="1120" customWidth="1"/>
    <col min="12291" max="12303" width="11.33203125" style="1120" customWidth="1"/>
    <col min="12304" max="12304" width="15.33203125" style="1120" customWidth="1"/>
    <col min="12305" max="12305" width="8.33203125" style="1120" customWidth="1"/>
    <col min="12306" max="12306" width="4.88671875" style="1120" customWidth="1"/>
    <col min="12307" max="12544" width="11.44140625" style="1120"/>
    <col min="12545" max="12545" width="4.33203125" style="1120" customWidth="1"/>
    <col min="12546" max="12546" width="35.6640625" style="1120" customWidth="1"/>
    <col min="12547" max="12559" width="11.33203125" style="1120" customWidth="1"/>
    <col min="12560" max="12560" width="15.33203125" style="1120" customWidth="1"/>
    <col min="12561" max="12561" width="8.33203125" style="1120" customWidth="1"/>
    <col min="12562" max="12562" width="4.88671875" style="1120" customWidth="1"/>
    <col min="12563" max="12800" width="11.44140625" style="1120"/>
    <col min="12801" max="12801" width="4.33203125" style="1120" customWidth="1"/>
    <col min="12802" max="12802" width="35.6640625" style="1120" customWidth="1"/>
    <col min="12803" max="12815" width="11.33203125" style="1120" customWidth="1"/>
    <col min="12816" max="12816" width="15.33203125" style="1120" customWidth="1"/>
    <col min="12817" max="12817" width="8.33203125" style="1120" customWidth="1"/>
    <col min="12818" max="12818" width="4.88671875" style="1120" customWidth="1"/>
    <col min="12819" max="13056" width="11.44140625" style="1120"/>
    <col min="13057" max="13057" width="4.33203125" style="1120" customWidth="1"/>
    <col min="13058" max="13058" width="35.6640625" style="1120" customWidth="1"/>
    <col min="13059" max="13071" width="11.33203125" style="1120" customWidth="1"/>
    <col min="13072" max="13072" width="15.33203125" style="1120" customWidth="1"/>
    <col min="13073" max="13073" width="8.33203125" style="1120" customWidth="1"/>
    <col min="13074" max="13074" width="4.88671875" style="1120" customWidth="1"/>
    <col min="13075" max="13312" width="11.44140625" style="1120"/>
    <col min="13313" max="13313" width="4.33203125" style="1120" customWidth="1"/>
    <col min="13314" max="13314" width="35.6640625" style="1120" customWidth="1"/>
    <col min="13315" max="13327" width="11.33203125" style="1120" customWidth="1"/>
    <col min="13328" max="13328" width="15.33203125" style="1120" customWidth="1"/>
    <col min="13329" max="13329" width="8.33203125" style="1120" customWidth="1"/>
    <col min="13330" max="13330" width="4.88671875" style="1120" customWidth="1"/>
    <col min="13331" max="13568" width="11.44140625" style="1120"/>
    <col min="13569" max="13569" width="4.33203125" style="1120" customWidth="1"/>
    <col min="13570" max="13570" width="35.6640625" style="1120" customWidth="1"/>
    <col min="13571" max="13583" width="11.33203125" style="1120" customWidth="1"/>
    <col min="13584" max="13584" width="15.33203125" style="1120" customWidth="1"/>
    <col min="13585" max="13585" width="8.33203125" style="1120" customWidth="1"/>
    <col min="13586" max="13586" width="4.88671875" style="1120" customWidth="1"/>
    <col min="13587" max="13824" width="11.44140625" style="1120"/>
    <col min="13825" max="13825" width="4.33203125" style="1120" customWidth="1"/>
    <col min="13826" max="13826" width="35.6640625" style="1120" customWidth="1"/>
    <col min="13827" max="13839" width="11.33203125" style="1120" customWidth="1"/>
    <col min="13840" max="13840" width="15.33203125" style="1120" customWidth="1"/>
    <col min="13841" max="13841" width="8.33203125" style="1120" customWidth="1"/>
    <col min="13842" max="13842" width="4.88671875" style="1120" customWidth="1"/>
    <col min="13843" max="14080" width="11.44140625" style="1120"/>
    <col min="14081" max="14081" width="4.33203125" style="1120" customWidth="1"/>
    <col min="14082" max="14082" width="35.6640625" style="1120" customWidth="1"/>
    <col min="14083" max="14095" width="11.33203125" style="1120" customWidth="1"/>
    <col min="14096" max="14096" width="15.33203125" style="1120" customWidth="1"/>
    <col min="14097" max="14097" width="8.33203125" style="1120" customWidth="1"/>
    <col min="14098" max="14098" width="4.88671875" style="1120" customWidth="1"/>
    <col min="14099" max="14336" width="11.44140625" style="1120"/>
    <col min="14337" max="14337" width="4.33203125" style="1120" customWidth="1"/>
    <col min="14338" max="14338" width="35.6640625" style="1120" customWidth="1"/>
    <col min="14339" max="14351" width="11.33203125" style="1120" customWidth="1"/>
    <col min="14352" max="14352" width="15.33203125" style="1120" customWidth="1"/>
    <col min="14353" max="14353" width="8.33203125" style="1120" customWidth="1"/>
    <col min="14354" max="14354" width="4.88671875" style="1120" customWidth="1"/>
    <col min="14355" max="14592" width="11.44140625" style="1120"/>
    <col min="14593" max="14593" width="4.33203125" style="1120" customWidth="1"/>
    <col min="14594" max="14594" width="35.6640625" style="1120" customWidth="1"/>
    <col min="14595" max="14607" width="11.33203125" style="1120" customWidth="1"/>
    <col min="14608" max="14608" width="15.33203125" style="1120" customWidth="1"/>
    <col min="14609" max="14609" width="8.33203125" style="1120" customWidth="1"/>
    <col min="14610" max="14610" width="4.88671875" style="1120" customWidth="1"/>
    <col min="14611" max="14848" width="11.44140625" style="1120"/>
    <col min="14849" max="14849" width="4.33203125" style="1120" customWidth="1"/>
    <col min="14850" max="14850" width="35.6640625" style="1120" customWidth="1"/>
    <col min="14851" max="14863" width="11.33203125" style="1120" customWidth="1"/>
    <col min="14864" max="14864" width="15.33203125" style="1120" customWidth="1"/>
    <col min="14865" max="14865" width="8.33203125" style="1120" customWidth="1"/>
    <col min="14866" max="14866" width="4.88671875" style="1120" customWidth="1"/>
    <col min="14867" max="15104" width="11.44140625" style="1120"/>
    <col min="15105" max="15105" width="4.33203125" style="1120" customWidth="1"/>
    <col min="15106" max="15106" width="35.6640625" style="1120" customWidth="1"/>
    <col min="15107" max="15119" width="11.33203125" style="1120" customWidth="1"/>
    <col min="15120" max="15120" width="15.33203125" style="1120" customWidth="1"/>
    <col min="15121" max="15121" width="8.33203125" style="1120" customWidth="1"/>
    <col min="15122" max="15122" width="4.88671875" style="1120" customWidth="1"/>
    <col min="15123" max="15360" width="11.44140625" style="1120"/>
    <col min="15361" max="15361" width="4.33203125" style="1120" customWidth="1"/>
    <col min="15362" max="15362" width="35.6640625" style="1120" customWidth="1"/>
    <col min="15363" max="15375" width="11.33203125" style="1120" customWidth="1"/>
    <col min="15376" max="15376" width="15.33203125" style="1120" customWidth="1"/>
    <col min="15377" max="15377" width="8.33203125" style="1120" customWidth="1"/>
    <col min="15378" max="15378" width="4.88671875" style="1120" customWidth="1"/>
    <col min="15379" max="15616" width="11.44140625" style="1120"/>
    <col min="15617" max="15617" width="4.33203125" style="1120" customWidth="1"/>
    <col min="15618" max="15618" width="35.6640625" style="1120" customWidth="1"/>
    <col min="15619" max="15631" width="11.33203125" style="1120" customWidth="1"/>
    <col min="15632" max="15632" width="15.33203125" style="1120" customWidth="1"/>
    <col min="15633" max="15633" width="8.33203125" style="1120" customWidth="1"/>
    <col min="15634" max="15634" width="4.88671875" style="1120" customWidth="1"/>
    <col min="15635" max="15872" width="11.44140625" style="1120"/>
    <col min="15873" max="15873" width="4.33203125" style="1120" customWidth="1"/>
    <col min="15874" max="15874" width="35.6640625" style="1120" customWidth="1"/>
    <col min="15875" max="15887" width="11.33203125" style="1120" customWidth="1"/>
    <col min="15888" max="15888" width="15.33203125" style="1120" customWidth="1"/>
    <col min="15889" max="15889" width="8.33203125" style="1120" customWidth="1"/>
    <col min="15890" max="15890" width="4.88671875" style="1120" customWidth="1"/>
    <col min="15891" max="16128" width="11.44140625" style="1120"/>
    <col min="16129" max="16129" width="4.33203125" style="1120" customWidth="1"/>
    <col min="16130" max="16130" width="35.6640625" style="1120" customWidth="1"/>
    <col min="16131" max="16143" width="11.33203125" style="1120" customWidth="1"/>
    <col min="16144" max="16144" width="15.33203125" style="1120" customWidth="1"/>
    <col min="16145" max="16145" width="8.33203125" style="1120" customWidth="1"/>
    <col min="16146" max="16146" width="4.88671875" style="1120" customWidth="1"/>
    <col min="16147" max="16384" width="11.44140625" style="1120"/>
  </cols>
  <sheetData>
    <row r="1" spans="1:18">
      <c r="B1" s="1119" t="s">
        <v>125</v>
      </c>
    </row>
    <row r="2" spans="1:18" ht="56.4">
      <c r="B2" s="1273" t="s">
        <v>1353</v>
      </c>
      <c r="C2" s="1273"/>
      <c r="D2" s="1273"/>
      <c r="E2" s="1273"/>
      <c r="F2" s="1273"/>
      <c r="G2" s="1273"/>
      <c r="H2" s="1273"/>
      <c r="I2" s="1273"/>
      <c r="J2" s="1273"/>
      <c r="K2" s="1273"/>
      <c r="L2" s="1273"/>
      <c r="M2" s="1273"/>
      <c r="N2" s="1273"/>
      <c r="O2" s="1273"/>
      <c r="P2" s="1273"/>
      <c r="Q2" s="1346"/>
    </row>
    <row r="3" spans="1:18" ht="18.600000000000001" thickBot="1">
      <c r="B3" s="1930" t="s">
        <v>1354</v>
      </c>
      <c r="C3" s="1930"/>
      <c r="D3" s="1930"/>
      <c r="E3" s="1930"/>
      <c r="F3" s="1930"/>
      <c r="G3" s="1930"/>
      <c r="H3" s="1930"/>
      <c r="I3" s="1930"/>
      <c r="J3" s="1930"/>
      <c r="K3" s="1930"/>
      <c r="L3" s="1930"/>
      <c r="M3" s="1930"/>
      <c r="N3" s="1930"/>
      <c r="O3" s="1930"/>
      <c r="P3" s="1930"/>
      <c r="Q3" s="1930"/>
    </row>
    <row r="4" spans="1:18" ht="14.25" customHeight="1">
      <c r="B4" s="1315" t="s">
        <v>1335</v>
      </c>
      <c r="C4" s="1317">
        <v>45199</v>
      </c>
      <c r="D4" s="1317">
        <v>45230</v>
      </c>
      <c r="E4" s="1317">
        <v>45260</v>
      </c>
      <c r="F4" s="1317">
        <v>45291</v>
      </c>
      <c r="G4" s="1317">
        <v>45322</v>
      </c>
      <c r="H4" s="1317">
        <v>45351</v>
      </c>
      <c r="I4" s="1317">
        <v>45382</v>
      </c>
      <c r="J4" s="1317">
        <v>45412</v>
      </c>
      <c r="K4" s="1317">
        <v>45443</v>
      </c>
      <c r="L4" s="1317">
        <v>45473</v>
      </c>
      <c r="M4" s="1317">
        <v>45504</v>
      </c>
      <c r="N4" s="1317">
        <v>45535</v>
      </c>
      <c r="O4" s="1318">
        <v>45565</v>
      </c>
      <c r="P4" s="1347" t="s">
        <v>1346</v>
      </c>
      <c r="Q4" s="1348" t="s">
        <v>129</v>
      </c>
    </row>
    <row r="5" spans="1:18" ht="13.5" customHeight="1">
      <c r="B5" s="1280" t="s">
        <v>114</v>
      </c>
      <c r="C5" s="1349">
        <v>31.027151</v>
      </c>
      <c r="D5" s="1349">
        <v>44.180904999999996</v>
      </c>
      <c r="E5" s="1349">
        <v>36.174694000000002</v>
      </c>
      <c r="F5" s="1349">
        <v>51.122847</v>
      </c>
      <c r="G5" s="1349">
        <v>56.735174999999998</v>
      </c>
      <c r="H5" s="1349">
        <v>45.271679000000006</v>
      </c>
      <c r="I5" s="1349">
        <v>44.030076999999999</v>
      </c>
      <c r="J5" s="1349">
        <v>44.182848999999997</v>
      </c>
      <c r="K5" s="1349">
        <v>52.547224999999997</v>
      </c>
      <c r="L5" s="1349">
        <v>48.322439999999993</v>
      </c>
      <c r="M5" s="1349">
        <v>42.640129999999999</v>
      </c>
      <c r="N5" s="1349">
        <v>42.968086</v>
      </c>
      <c r="O5" s="1349">
        <v>61.104084</v>
      </c>
      <c r="P5" s="1350">
        <v>2725.5373522200002</v>
      </c>
      <c r="Q5" s="1351">
        <v>4.8446208768815745E-2</v>
      </c>
      <c r="R5" s="1352"/>
    </row>
    <row r="6" spans="1:18" ht="15" customHeight="1">
      <c r="A6" s="1353">
        <v>2</v>
      </c>
      <c r="B6" s="1325" t="s">
        <v>1347</v>
      </c>
      <c r="C6" s="1354">
        <v>11.226718999999999</v>
      </c>
      <c r="D6" s="1354">
        <v>14.303642</v>
      </c>
      <c r="E6" s="1354">
        <v>8.3630619999999993</v>
      </c>
      <c r="F6" s="1354">
        <v>4.4690399999999997</v>
      </c>
      <c r="G6" s="1354">
        <v>13.134584</v>
      </c>
      <c r="H6" s="1354">
        <v>13.561159</v>
      </c>
      <c r="I6" s="1354">
        <v>17.265789999999999</v>
      </c>
      <c r="J6" s="1354">
        <v>10.525912999999999</v>
      </c>
      <c r="K6" s="1354">
        <v>14.283086000000001</v>
      </c>
      <c r="L6" s="1354">
        <v>10.930937</v>
      </c>
      <c r="M6" s="1354">
        <v>11.467183</v>
      </c>
      <c r="N6" s="1354">
        <v>10.849363</v>
      </c>
      <c r="O6" s="1354">
        <v>16.116109999999999</v>
      </c>
      <c r="P6" s="1355">
        <v>609.02302160000011</v>
      </c>
      <c r="Q6" s="1322"/>
      <c r="R6" s="1352"/>
    </row>
    <row r="7" spans="1:18" ht="15" customHeight="1">
      <c r="A7" s="1353"/>
      <c r="B7" s="1288" t="s">
        <v>1348</v>
      </c>
      <c r="C7" s="1354">
        <v>0</v>
      </c>
      <c r="D7" s="1354">
        <v>2.53654</v>
      </c>
      <c r="E7" s="1354">
        <v>2.662677</v>
      </c>
      <c r="F7" s="1354">
        <v>0</v>
      </c>
      <c r="G7" s="1354">
        <v>0.85265199999999997</v>
      </c>
      <c r="H7" s="1354">
        <v>1.2444850000000001</v>
      </c>
      <c r="I7" s="1354">
        <v>3.612663</v>
      </c>
      <c r="J7" s="1354">
        <v>0.38637100000000002</v>
      </c>
      <c r="K7" s="1354">
        <v>0.51015299999999997</v>
      </c>
      <c r="L7" s="1354">
        <v>1.3118909999999999</v>
      </c>
      <c r="M7" s="1354">
        <v>2.8014809999999999</v>
      </c>
      <c r="N7" s="1354">
        <v>0</v>
      </c>
      <c r="O7" s="1354">
        <v>0.49256499999999998</v>
      </c>
      <c r="P7" s="1355">
        <v>439.62651620000008</v>
      </c>
      <c r="Q7" s="1322"/>
      <c r="R7" s="1352"/>
    </row>
    <row r="8" spans="1:18">
      <c r="A8" s="1353">
        <v>3</v>
      </c>
      <c r="B8" s="1288" t="s">
        <v>1349</v>
      </c>
      <c r="C8" s="1354">
        <v>19.095583000000001</v>
      </c>
      <c r="D8" s="1354">
        <v>23.540967999999999</v>
      </c>
      <c r="E8" s="1354">
        <v>20.734887000000001</v>
      </c>
      <c r="F8" s="1354">
        <v>41.438834999999997</v>
      </c>
      <c r="G8" s="1354">
        <v>36.579906999999999</v>
      </c>
      <c r="H8" s="1354">
        <v>28.008006000000002</v>
      </c>
      <c r="I8" s="1354">
        <v>19.5809</v>
      </c>
      <c r="J8" s="1354">
        <v>31.640048</v>
      </c>
      <c r="K8" s="1354">
        <v>32.807181</v>
      </c>
      <c r="L8" s="1354">
        <v>34.214655</v>
      </c>
      <c r="M8" s="1354">
        <v>25.497807000000002</v>
      </c>
      <c r="N8" s="1354">
        <v>25.167249999999999</v>
      </c>
      <c r="O8" s="1354">
        <v>41.786985000000001</v>
      </c>
      <c r="P8" s="1355">
        <v>1576.1723199099999</v>
      </c>
      <c r="Q8" s="1322"/>
      <c r="R8" s="1352"/>
    </row>
    <row r="9" spans="1:18">
      <c r="A9" s="1353">
        <v>4</v>
      </c>
      <c r="B9" s="1329" t="s">
        <v>1277</v>
      </c>
      <c r="C9" s="1356">
        <v>0.70484899999999995</v>
      </c>
      <c r="D9" s="1356">
        <v>3.7997550000000002</v>
      </c>
      <c r="E9" s="1356">
        <v>4.4140680000000003</v>
      </c>
      <c r="F9" s="1356">
        <v>5.2149720000000004</v>
      </c>
      <c r="G9" s="1356">
        <v>6.1680320000000002</v>
      </c>
      <c r="H9" s="1356">
        <v>2.4580289999999998</v>
      </c>
      <c r="I9" s="1356">
        <v>3.5707239999999998</v>
      </c>
      <c r="J9" s="1356">
        <v>1.630517</v>
      </c>
      <c r="K9" s="1356">
        <v>4.9468050000000003</v>
      </c>
      <c r="L9" s="1356">
        <v>1.864957</v>
      </c>
      <c r="M9" s="1356">
        <v>2.873659</v>
      </c>
      <c r="N9" s="1356">
        <v>6.951473</v>
      </c>
      <c r="O9" s="1356">
        <v>2.7084239999999999</v>
      </c>
      <c r="P9" s="1357">
        <v>100.71549450999997</v>
      </c>
      <c r="Q9" s="1322"/>
      <c r="R9" s="1352"/>
    </row>
    <row r="10" spans="1:18" ht="15" customHeight="1">
      <c r="A10" s="1353"/>
      <c r="B10" s="1294" t="s">
        <v>117</v>
      </c>
      <c r="C10" s="1358">
        <v>166.64339700000002</v>
      </c>
      <c r="D10" s="1358">
        <v>160.79992299999998</v>
      </c>
      <c r="E10" s="1358">
        <v>163.19562099999999</v>
      </c>
      <c r="F10" s="1358">
        <v>139.584115</v>
      </c>
      <c r="G10" s="1358">
        <v>201.80671100000001</v>
      </c>
      <c r="H10" s="1358">
        <v>182.91041199999998</v>
      </c>
      <c r="I10" s="1358">
        <v>160.23792700000001</v>
      </c>
      <c r="J10" s="1358">
        <v>192.90811200000002</v>
      </c>
      <c r="K10" s="1358">
        <v>186.849389</v>
      </c>
      <c r="L10" s="1358">
        <v>160.999054</v>
      </c>
      <c r="M10" s="1358">
        <v>148.47428000000002</v>
      </c>
      <c r="N10" s="1358">
        <v>147.39241799999999</v>
      </c>
      <c r="O10" s="1358">
        <v>146.20320100000001</v>
      </c>
      <c r="P10" s="1359">
        <v>22959.989418000001</v>
      </c>
      <c r="Q10" s="1360">
        <v>0.40811197827401618</v>
      </c>
      <c r="R10" s="1352"/>
    </row>
    <row r="11" spans="1:18">
      <c r="A11" s="1353">
        <v>7</v>
      </c>
      <c r="B11" s="1325" t="s">
        <v>1347</v>
      </c>
      <c r="C11" s="1354">
        <v>92.489940000000004</v>
      </c>
      <c r="D11" s="1354">
        <v>90.022679999999994</v>
      </c>
      <c r="E11" s="1354">
        <v>87.694057999999998</v>
      </c>
      <c r="F11" s="1354">
        <v>71.641394000000005</v>
      </c>
      <c r="G11" s="1354">
        <v>98.826779999999999</v>
      </c>
      <c r="H11" s="1354">
        <v>91.459721999999999</v>
      </c>
      <c r="I11" s="1354">
        <v>77.384118999999998</v>
      </c>
      <c r="J11" s="1354">
        <v>102.182866</v>
      </c>
      <c r="K11" s="1354">
        <v>95.096874999999997</v>
      </c>
      <c r="L11" s="1354">
        <v>82.789461000000003</v>
      </c>
      <c r="M11" s="1354">
        <v>70.186569000000006</v>
      </c>
      <c r="N11" s="1354">
        <v>79.925441000000006</v>
      </c>
      <c r="O11" s="1354">
        <v>74.599559999999997</v>
      </c>
      <c r="P11" s="1355">
        <v>8958.3827530000017</v>
      </c>
      <c r="Q11" s="1322"/>
      <c r="R11" s="1352"/>
    </row>
    <row r="12" spans="1:18">
      <c r="A12" s="1353"/>
      <c r="B12" s="1288" t="s">
        <v>1348</v>
      </c>
      <c r="C12" s="1354">
        <v>0.75566900000000004</v>
      </c>
      <c r="D12" s="1354">
        <v>2.3852099999999998</v>
      </c>
      <c r="E12" s="1354">
        <v>1.5103850000000001</v>
      </c>
      <c r="F12" s="1354">
        <v>1.0106740000000001</v>
      </c>
      <c r="G12" s="1354">
        <v>1.2624919999999999</v>
      </c>
      <c r="H12" s="1354">
        <v>8.9464389999999998</v>
      </c>
      <c r="I12" s="1354">
        <v>2.5183260000000001</v>
      </c>
      <c r="J12" s="1354">
        <v>4.3603339999999999</v>
      </c>
      <c r="K12" s="1354">
        <v>2.9596269999999998</v>
      </c>
      <c r="L12" s="1354">
        <v>2.5034670000000001</v>
      </c>
      <c r="M12" s="1354">
        <v>3.5645720000000001</v>
      </c>
      <c r="N12" s="1354">
        <v>0.74432100000000001</v>
      </c>
      <c r="O12" s="1354">
        <v>1.7955380000000001</v>
      </c>
      <c r="P12" s="1355">
        <v>2688.7602989999991</v>
      </c>
      <c r="Q12" s="1322"/>
      <c r="R12" s="1352"/>
    </row>
    <row r="13" spans="1:18">
      <c r="A13" s="1353">
        <v>8</v>
      </c>
      <c r="B13" s="1288" t="s">
        <v>1349</v>
      </c>
      <c r="C13" s="1354">
        <v>61.905536000000005</v>
      </c>
      <c r="D13" s="1354">
        <v>57.632709999999996</v>
      </c>
      <c r="E13" s="1354">
        <v>62.6053</v>
      </c>
      <c r="F13" s="1354">
        <v>59.300882999999999</v>
      </c>
      <c r="G13" s="1354">
        <v>90.845841000000007</v>
      </c>
      <c r="H13" s="1354">
        <v>72.548502999999997</v>
      </c>
      <c r="I13" s="1354">
        <v>71.188125999999997</v>
      </c>
      <c r="J13" s="1354">
        <v>73.772535000000005</v>
      </c>
      <c r="K13" s="1354">
        <v>74.811733000000004</v>
      </c>
      <c r="L13" s="1354">
        <v>64.951719000000011</v>
      </c>
      <c r="M13" s="1354">
        <v>58.113239999999998</v>
      </c>
      <c r="N13" s="1354">
        <v>56.589287999999996</v>
      </c>
      <c r="O13" s="1354">
        <v>62.934761999999999</v>
      </c>
      <c r="P13" s="1355">
        <v>10634.068332999999</v>
      </c>
      <c r="Q13" s="1322"/>
      <c r="R13" s="1352"/>
    </row>
    <row r="14" spans="1:18" ht="15.75" customHeight="1">
      <c r="A14" s="1353">
        <v>9</v>
      </c>
      <c r="B14" s="1329" t="s">
        <v>1277</v>
      </c>
      <c r="C14" s="1356">
        <v>11.492252000000001</v>
      </c>
      <c r="D14" s="1356">
        <v>10.759323</v>
      </c>
      <c r="E14" s="1356">
        <v>11.385878</v>
      </c>
      <c r="F14" s="1356">
        <v>7.6311640000000001</v>
      </c>
      <c r="G14" s="1356">
        <v>10.871598000000001</v>
      </c>
      <c r="H14" s="1356">
        <v>9.9557479999999998</v>
      </c>
      <c r="I14" s="1356">
        <v>9.1473560000000003</v>
      </c>
      <c r="J14" s="1356">
        <v>12.592377000000001</v>
      </c>
      <c r="K14" s="1356">
        <v>13.981154</v>
      </c>
      <c r="L14" s="1356">
        <v>10.754407</v>
      </c>
      <c r="M14" s="1356">
        <v>16.609898999999999</v>
      </c>
      <c r="N14" s="1356">
        <v>10.133368000000001</v>
      </c>
      <c r="O14" s="1356">
        <v>6.8733409999999999</v>
      </c>
      <c r="P14" s="1357">
        <v>678.77803299999994</v>
      </c>
      <c r="Q14" s="1336"/>
      <c r="R14" s="1352"/>
    </row>
    <row r="15" spans="1:18">
      <c r="A15" s="1353"/>
      <c r="B15" s="1294" t="s">
        <v>118</v>
      </c>
      <c r="C15" s="1358">
        <v>144.65682100000001</v>
      </c>
      <c r="D15" s="1358">
        <v>166.083552</v>
      </c>
      <c r="E15" s="1358">
        <v>139.06226699999999</v>
      </c>
      <c r="F15" s="1358">
        <v>112.66002900000001</v>
      </c>
      <c r="G15" s="1358">
        <v>179.65930900000001</v>
      </c>
      <c r="H15" s="1358">
        <v>139.644645</v>
      </c>
      <c r="I15" s="1358">
        <v>125.78782100000001</v>
      </c>
      <c r="J15" s="1358">
        <v>180.28618299999999</v>
      </c>
      <c r="K15" s="1358">
        <v>130.752554</v>
      </c>
      <c r="L15" s="1358">
        <v>143.20184899999998</v>
      </c>
      <c r="M15" s="1358">
        <v>133.87763000000001</v>
      </c>
      <c r="N15" s="1358">
        <v>126.90537</v>
      </c>
      <c r="O15" s="1358">
        <v>161.49158600000001</v>
      </c>
      <c r="P15" s="1359">
        <v>18074.886290399998</v>
      </c>
      <c r="Q15" s="1322">
        <v>0.3212796603150872</v>
      </c>
      <c r="R15" s="1352"/>
    </row>
    <row r="16" spans="1:18" s="1363" customFormat="1">
      <c r="A16" s="1361">
        <v>12</v>
      </c>
      <c r="B16" s="1325" t="s">
        <v>1347</v>
      </c>
      <c r="C16" s="1354">
        <v>56.519765</v>
      </c>
      <c r="D16" s="1354">
        <v>80.292975999999996</v>
      </c>
      <c r="E16" s="1354">
        <v>67.907647999999995</v>
      </c>
      <c r="F16" s="1354">
        <v>56.802160000000001</v>
      </c>
      <c r="G16" s="1354">
        <v>58.765900999999999</v>
      </c>
      <c r="H16" s="1354">
        <v>63.894823000000002</v>
      </c>
      <c r="I16" s="1354">
        <v>48.793616999999998</v>
      </c>
      <c r="J16" s="1354">
        <v>79.246809999999996</v>
      </c>
      <c r="K16" s="1354">
        <v>61.158180000000002</v>
      </c>
      <c r="L16" s="1354">
        <v>64.970806999999994</v>
      </c>
      <c r="M16" s="1354">
        <v>55.893616999999999</v>
      </c>
      <c r="N16" s="1354">
        <v>58.547201999999999</v>
      </c>
      <c r="O16" s="1354">
        <v>72.684021999999999</v>
      </c>
      <c r="P16" s="1355">
        <v>6434.3451919999961</v>
      </c>
      <c r="Q16" s="1322"/>
      <c r="R16" s="1362"/>
    </row>
    <row r="17" spans="1:18" s="1363" customFormat="1">
      <c r="A17" s="1361"/>
      <c r="B17" s="1288" t="s">
        <v>1348</v>
      </c>
      <c r="C17" s="1354">
        <v>14.02129</v>
      </c>
      <c r="D17" s="1354">
        <v>0.356794</v>
      </c>
      <c r="E17" s="1354">
        <v>0.34622999999999998</v>
      </c>
      <c r="F17" s="1354">
        <v>1.4957849999999999</v>
      </c>
      <c r="G17" s="1354">
        <v>0.84842799999999996</v>
      </c>
      <c r="H17" s="1354">
        <v>2.4242460000000001</v>
      </c>
      <c r="I17" s="1354">
        <v>4.897723</v>
      </c>
      <c r="J17" s="1354">
        <v>8.3812499999999996</v>
      </c>
      <c r="K17" s="1354">
        <v>2.9641649999999999</v>
      </c>
      <c r="L17" s="1354">
        <v>2.6808649999999998</v>
      </c>
      <c r="M17" s="1354">
        <v>4.9070099999999996</v>
      </c>
      <c r="N17" s="1354">
        <v>0.19277</v>
      </c>
      <c r="O17" s="1354">
        <v>4.9827599999999999</v>
      </c>
      <c r="P17" s="1355">
        <v>1925.4918650000006</v>
      </c>
      <c r="Q17" s="1322"/>
      <c r="R17" s="1362"/>
    </row>
    <row r="18" spans="1:18">
      <c r="A18" s="1353">
        <v>13</v>
      </c>
      <c r="B18" s="1288" t="s">
        <v>1349</v>
      </c>
      <c r="C18" s="1354">
        <v>69.303887000000003</v>
      </c>
      <c r="D18" s="1354">
        <v>78.798260999999997</v>
      </c>
      <c r="E18" s="1354">
        <v>64.722167999999996</v>
      </c>
      <c r="F18" s="1354">
        <v>47.883247000000004</v>
      </c>
      <c r="G18" s="1354">
        <v>113.06151500000001</v>
      </c>
      <c r="H18" s="1354">
        <v>68.340559999999996</v>
      </c>
      <c r="I18" s="1354">
        <v>65.111219000000006</v>
      </c>
      <c r="J18" s="1354">
        <v>87.994123999999999</v>
      </c>
      <c r="K18" s="1354">
        <v>63.774141999999998</v>
      </c>
      <c r="L18" s="1354">
        <v>66.360150000000004</v>
      </c>
      <c r="M18" s="1354">
        <v>66.307809000000006</v>
      </c>
      <c r="N18" s="1354">
        <v>61.804994000000001</v>
      </c>
      <c r="O18" s="1354">
        <v>73.887341000000006</v>
      </c>
      <c r="P18" s="1355">
        <v>9281.2668694000022</v>
      </c>
      <c r="Q18" s="1322"/>
      <c r="R18" s="1352"/>
    </row>
    <row r="19" spans="1:18">
      <c r="A19" s="1353">
        <v>14</v>
      </c>
      <c r="B19" s="1329" t="s">
        <v>1277</v>
      </c>
      <c r="C19" s="1356">
        <v>4.8118790000000002</v>
      </c>
      <c r="D19" s="1356">
        <v>6.6355209999999998</v>
      </c>
      <c r="E19" s="1356">
        <v>6.0862210000000001</v>
      </c>
      <c r="F19" s="1356">
        <v>6.4788370000000004</v>
      </c>
      <c r="G19" s="1356">
        <v>6.9834649999999998</v>
      </c>
      <c r="H19" s="1356">
        <v>4.9850159999999999</v>
      </c>
      <c r="I19" s="1356">
        <v>6.9852619999999996</v>
      </c>
      <c r="J19" s="1356">
        <v>4.6639989999999996</v>
      </c>
      <c r="K19" s="1356">
        <v>2.8560669999999999</v>
      </c>
      <c r="L19" s="1356">
        <v>9.1900270000000006</v>
      </c>
      <c r="M19" s="1356">
        <v>6.7691939999999997</v>
      </c>
      <c r="N19" s="1356">
        <v>6.3604039999999999</v>
      </c>
      <c r="O19" s="1356">
        <v>9.9374629999999993</v>
      </c>
      <c r="P19" s="1357">
        <v>433.78236399999992</v>
      </c>
      <c r="Q19" s="1322"/>
      <c r="R19" s="1352"/>
    </row>
    <row r="20" spans="1:18" ht="15.75" customHeight="1">
      <c r="A20" s="1353"/>
      <c r="B20" s="1124" t="s">
        <v>119</v>
      </c>
      <c r="C20" s="1364">
        <v>76.859168000000011</v>
      </c>
      <c r="D20" s="1364">
        <v>117.763049</v>
      </c>
      <c r="E20" s="1364">
        <v>84.875830000000008</v>
      </c>
      <c r="F20" s="1364">
        <v>72.853322000000006</v>
      </c>
      <c r="G20" s="1364">
        <v>121.379971</v>
      </c>
      <c r="H20" s="1364">
        <v>102.41366500000001</v>
      </c>
      <c r="I20" s="1364">
        <v>84.162153000000004</v>
      </c>
      <c r="J20" s="1364">
        <v>106.065704</v>
      </c>
      <c r="K20" s="1364">
        <v>101.86419100000001</v>
      </c>
      <c r="L20" s="1364">
        <v>97.702371999999997</v>
      </c>
      <c r="M20" s="1364">
        <v>73.006514200000012</v>
      </c>
      <c r="N20" s="1364">
        <v>71.925606000000016</v>
      </c>
      <c r="O20" s="1364">
        <v>97.508710000000008</v>
      </c>
      <c r="P20" s="1365">
        <v>12498.630143899998</v>
      </c>
      <c r="Q20" s="1360">
        <v>0.22216215264208097</v>
      </c>
      <c r="R20" s="1352"/>
    </row>
    <row r="21" spans="1:18">
      <c r="A21" s="1353">
        <v>17</v>
      </c>
      <c r="B21" s="1325" t="s">
        <v>1347</v>
      </c>
      <c r="C21" s="1354">
        <v>33.949814000000003</v>
      </c>
      <c r="D21" s="1354">
        <v>53.634948999999999</v>
      </c>
      <c r="E21" s="1354">
        <v>43.996113000000001</v>
      </c>
      <c r="F21" s="1354">
        <v>33.456631000000002</v>
      </c>
      <c r="G21" s="1354">
        <v>53.706609</v>
      </c>
      <c r="H21" s="1354">
        <v>52.147981999999999</v>
      </c>
      <c r="I21" s="1354">
        <v>38.970272000000001</v>
      </c>
      <c r="J21" s="1354">
        <v>49.143915</v>
      </c>
      <c r="K21" s="1354">
        <v>45.863446000000003</v>
      </c>
      <c r="L21" s="1354">
        <v>42.997833999999997</v>
      </c>
      <c r="M21" s="1354">
        <v>32.177591</v>
      </c>
      <c r="N21" s="1354">
        <v>33.554580000000001</v>
      </c>
      <c r="O21" s="1354">
        <v>41.211863999999998</v>
      </c>
      <c r="P21" s="1355">
        <v>4713.9038739999978</v>
      </c>
      <c r="Q21" s="1322"/>
      <c r="R21" s="1352"/>
    </row>
    <row r="22" spans="1:18">
      <c r="A22" s="1353"/>
      <c r="B22" s="1288" t="s">
        <v>1348</v>
      </c>
      <c r="C22" s="1366">
        <v>2.6735679999999999</v>
      </c>
      <c r="D22" s="1366">
        <v>0</v>
      </c>
      <c r="E22" s="1366">
        <v>0</v>
      </c>
      <c r="F22" s="1366">
        <v>0</v>
      </c>
      <c r="G22" s="1366">
        <v>0</v>
      </c>
      <c r="H22" s="1366">
        <v>0.80990399999999996</v>
      </c>
      <c r="I22" s="1366">
        <v>0</v>
      </c>
      <c r="J22" s="1366">
        <v>0</v>
      </c>
      <c r="K22" s="1366">
        <v>0</v>
      </c>
      <c r="L22" s="1366">
        <v>0.34870899999999999</v>
      </c>
      <c r="M22" s="1366">
        <v>0.79654999999999998</v>
      </c>
      <c r="N22" s="1366">
        <v>0</v>
      </c>
      <c r="O22" s="1366">
        <v>0</v>
      </c>
      <c r="P22" s="1367">
        <v>886.17624299999954</v>
      </c>
      <c r="Q22" s="1322"/>
      <c r="R22" s="1352"/>
    </row>
    <row r="23" spans="1:18" s="1363" customFormat="1">
      <c r="A23" s="1361">
        <v>18</v>
      </c>
      <c r="B23" s="1288" t="s">
        <v>1349</v>
      </c>
      <c r="C23" s="1354">
        <v>35.171457000000004</v>
      </c>
      <c r="D23" s="1354">
        <v>58.963382000000003</v>
      </c>
      <c r="E23" s="1354">
        <v>36.610903</v>
      </c>
      <c r="F23" s="1354">
        <v>36.277979000000002</v>
      </c>
      <c r="G23" s="1354">
        <v>60.201278000000002</v>
      </c>
      <c r="H23" s="1354">
        <v>43.740114999999996</v>
      </c>
      <c r="I23" s="1354">
        <v>38.977453000000004</v>
      </c>
      <c r="J23" s="1354">
        <v>50.235634999999995</v>
      </c>
      <c r="K23" s="1354">
        <v>49.043758999999994</v>
      </c>
      <c r="L23" s="1354">
        <v>44.723087</v>
      </c>
      <c r="M23" s="1354">
        <v>32.168974200000001</v>
      </c>
      <c r="N23" s="1354">
        <v>33.372920000000001</v>
      </c>
      <c r="O23" s="1354">
        <v>50.394724000000004</v>
      </c>
      <c r="P23" s="1355">
        <v>6655.0499672000005</v>
      </c>
      <c r="Q23" s="1322"/>
      <c r="R23" s="1362"/>
    </row>
    <row r="24" spans="1:18">
      <c r="A24" s="1353">
        <v>19</v>
      </c>
      <c r="B24" s="1337" t="s">
        <v>1277</v>
      </c>
      <c r="C24" s="1368">
        <v>5.0643289999999999</v>
      </c>
      <c r="D24" s="1368">
        <v>5.1647179999999997</v>
      </c>
      <c r="E24" s="1368">
        <v>4.2688139999999999</v>
      </c>
      <c r="F24" s="1368">
        <v>3.1187119999999999</v>
      </c>
      <c r="G24" s="1368">
        <v>7.4720839999999997</v>
      </c>
      <c r="H24" s="1368">
        <v>5.7156640000000003</v>
      </c>
      <c r="I24" s="1368">
        <v>6.2144279999999998</v>
      </c>
      <c r="J24" s="1368">
        <v>6.6861540000000002</v>
      </c>
      <c r="K24" s="1368">
        <v>6.9569859999999997</v>
      </c>
      <c r="L24" s="1368">
        <v>9.6327420000000004</v>
      </c>
      <c r="M24" s="1368">
        <v>7.8633990000000002</v>
      </c>
      <c r="N24" s="1368">
        <v>4.9981059999999999</v>
      </c>
      <c r="O24" s="1368">
        <v>5.9021220000000003</v>
      </c>
      <c r="P24" s="1369">
        <v>243.50005969999989</v>
      </c>
      <c r="Q24" s="1339"/>
      <c r="R24" s="1352"/>
    </row>
    <row r="25" spans="1:18" s="1363" customFormat="1">
      <c r="A25" s="1361"/>
      <c r="B25" s="1124" t="s">
        <v>1350</v>
      </c>
      <c r="C25" s="1364">
        <v>419.18653699999999</v>
      </c>
      <c r="D25" s="1364">
        <v>488.827429</v>
      </c>
      <c r="E25" s="1364">
        <v>423.30841200000003</v>
      </c>
      <c r="F25" s="1364">
        <v>376.22031300000003</v>
      </c>
      <c r="G25" s="1364">
        <v>559.58116599999994</v>
      </c>
      <c r="H25" s="1364">
        <v>470.24040100000002</v>
      </c>
      <c r="I25" s="1364">
        <v>414.21797800000002</v>
      </c>
      <c r="J25" s="1364">
        <v>523.44284800000003</v>
      </c>
      <c r="K25" s="1364">
        <v>472.01335899999998</v>
      </c>
      <c r="L25" s="1364">
        <v>450.22571500000004</v>
      </c>
      <c r="M25" s="1364">
        <v>397.9985542</v>
      </c>
      <c r="N25" s="1364">
        <v>389.19147999999996</v>
      </c>
      <c r="O25" s="1364">
        <v>466.30758099999997</v>
      </c>
      <c r="P25" s="1365">
        <v>56259.043204519992</v>
      </c>
      <c r="Q25" s="1351">
        <v>1</v>
      </c>
      <c r="R25" s="1362"/>
    </row>
    <row r="26" spans="1:18">
      <c r="A26" s="1353">
        <v>22</v>
      </c>
      <c r="B26" s="1370" t="s">
        <v>1347</v>
      </c>
      <c r="C26" s="1366">
        <v>194.186238</v>
      </c>
      <c r="D26" s="1366">
        <v>238.25424699999999</v>
      </c>
      <c r="E26" s="1366">
        <v>207.960881</v>
      </c>
      <c r="F26" s="1366">
        <v>166.36922500000003</v>
      </c>
      <c r="G26" s="1366">
        <v>224.433874</v>
      </c>
      <c r="H26" s="1366">
        <v>221.06368600000002</v>
      </c>
      <c r="I26" s="1366">
        <v>182.41379799999999</v>
      </c>
      <c r="J26" s="1366">
        <v>241.099504</v>
      </c>
      <c r="K26" s="1366">
        <v>216.40158700000001</v>
      </c>
      <c r="L26" s="1366">
        <v>201.68903899999998</v>
      </c>
      <c r="M26" s="1366">
        <v>169.72496000000001</v>
      </c>
      <c r="N26" s="1366">
        <v>182.87658599999997</v>
      </c>
      <c r="O26" s="1366">
        <v>204.61155599999998</v>
      </c>
      <c r="P26" s="1367">
        <v>20715.654840599993</v>
      </c>
      <c r="Q26" s="1328"/>
      <c r="R26" s="1352"/>
    </row>
    <row r="27" spans="1:18">
      <c r="A27" s="1353"/>
      <c r="B27" s="1288" t="s">
        <v>1348</v>
      </c>
      <c r="C27" s="1366">
        <v>17.450527000000001</v>
      </c>
      <c r="D27" s="1366">
        <v>5.2785439999999992</v>
      </c>
      <c r="E27" s="1366">
        <v>4.5192920000000001</v>
      </c>
      <c r="F27" s="1366">
        <v>2.506459</v>
      </c>
      <c r="G27" s="1366">
        <v>2.9635720000000001</v>
      </c>
      <c r="H27" s="1366">
        <v>13.425073999999999</v>
      </c>
      <c r="I27" s="1366">
        <v>11.028711999999999</v>
      </c>
      <c r="J27" s="1366">
        <v>13.127955</v>
      </c>
      <c r="K27" s="1366">
        <v>6.4339449999999996</v>
      </c>
      <c r="L27" s="1366">
        <v>6.844932</v>
      </c>
      <c r="M27" s="1366">
        <v>12.069613</v>
      </c>
      <c r="N27" s="1366">
        <v>0.93709100000000001</v>
      </c>
      <c r="O27" s="1366">
        <v>7.2708630000000003</v>
      </c>
      <c r="P27" s="1367">
        <v>5940.0549231999994</v>
      </c>
      <c r="Q27" s="1328"/>
    </row>
    <row r="28" spans="1:18">
      <c r="A28" s="1353">
        <v>23</v>
      </c>
      <c r="B28" s="1288" t="s">
        <v>1349</v>
      </c>
      <c r="C28" s="1366">
        <v>185.476463</v>
      </c>
      <c r="D28" s="1366">
        <v>218.93532099999999</v>
      </c>
      <c r="E28" s="1366">
        <v>184.673258</v>
      </c>
      <c r="F28" s="1366">
        <v>184.90094399999998</v>
      </c>
      <c r="G28" s="1366">
        <v>300.68854099999999</v>
      </c>
      <c r="H28" s="1366">
        <v>212.63718399999999</v>
      </c>
      <c r="I28" s="1366">
        <v>194.857698</v>
      </c>
      <c r="J28" s="1366">
        <v>243.64234200000001</v>
      </c>
      <c r="K28" s="1366">
        <v>220.436815</v>
      </c>
      <c r="L28" s="1366">
        <v>210.24961100000002</v>
      </c>
      <c r="M28" s="1366">
        <v>182.08783020000001</v>
      </c>
      <c r="N28" s="1366">
        <v>176.93445199999999</v>
      </c>
      <c r="O28" s="1366">
        <v>229.00381199999998</v>
      </c>
      <c r="P28" s="1367">
        <v>28146.55748951</v>
      </c>
      <c r="Q28" s="1328"/>
    </row>
    <row r="29" spans="1:18" ht="15" thickBot="1">
      <c r="A29" s="1353">
        <v>24</v>
      </c>
      <c r="B29" s="1371" t="s">
        <v>1277</v>
      </c>
      <c r="C29" s="1372">
        <v>22.073309000000002</v>
      </c>
      <c r="D29" s="1372">
        <v>26.359317000000001</v>
      </c>
      <c r="E29" s="1372">
        <v>26.154980999999999</v>
      </c>
      <c r="F29" s="1372">
        <v>22.443684999999999</v>
      </c>
      <c r="G29" s="1372">
        <v>31.495179</v>
      </c>
      <c r="H29" s="1372">
        <v>23.114456999999998</v>
      </c>
      <c r="I29" s="1372">
        <v>25.917769999999997</v>
      </c>
      <c r="J29" s="1372">
        <v>25.573047000000003</v>
      </c>
      <c r="K29" s="1372">
        <v>28.741012000000001</v>
      </c>
      <c r="L29" s="1372">
        <v>31.442133000000002</v>
      </c>
      <c r="M29" s="1372">
        <v>34.116150999999995</v>
      </c>
      <c r="N29" s="1372">
        <v>28.443351</v>
      </c>
      <c r="O29" s="1372">
        <v>25.421349999999997</v>
      </c>
      <c r="P29" s="1373">
        <v>1456.7759512099997</v>
      </c>
      <c r="Q29" s="1344"/>
    </row>
    <row r="30" spans="1:18" s="1145" customFormat="1" ht="24.75" customHeight="1">
      <c r="B30" s="1931" t="s">
        <v>1355</v>
      </c>
      <c r="C30" s="1932"/>
      <c r="D30" s="1932"/>
      <c r="E30" s="1932"/>
      <c r="F30" s="1932"/>
      <c r="G30" s="1932"/>
      <c r="H30" s="1932"/>
      <c r="I30" s="1932"/>
      <c r="J30" s="1932"/>
      <c r="K30" s="1932"/>
      <c r="L30" s="1932"/>
      <c r="M30" s="1932"/>
      <c r="N30" s="1932"/>
      <c r="O30" s="1932"/>
      <c r="P30" s="1932"/>
      <c r="Q30" s="1932"/>
    </row>
    <row r="31" spans="1:18" s="1145" customFormat="1" ht="15" customHeight="1">
      <c r="B31" s="1289" t="s">
        <v>1344</v>
      </c>
      <c r="C31" s="1289"/>
      <c r="D31" s="1289"/>
      <c r="E31" s="1289"/>
      <c r="F31" s="1289"/>
      <c r="G31" s="1289"/>
      <c r="H31" s="1289"/>
      <c r="I31" s="1289"/>
      <c r="J31" s="1289"/>
      <c r="K31" s="1289"/>
      <c r="L31" s="1289"/>
      <c r="M31" s="1289"/>
      <c r="N31" s="1289"/>
      <c r="O31" s="1289"/>
      <c r="Q31" s="1277"/>
    </row>
    <row r="32" spans="1:18" s="1145" customFormat="1" ht="15" customHeight="1">
      <c r="B32" s="1289" t="s">
        <v>1352</v>
      </c>
      <c r="C32" s="1289"/>
      <c r="D32" s="1289"/>
      <c r="E32" s="1289"/>
      <c r="F32" s="1289"/>
      <c r="G32" s="1289"/>
      <c r="H32" s="1289"/>
      <c r="I32" s="1289"/>
      <c r="J32" s="1289"/>
      <c r="K32" s="1289"/>
      <c r="L32" s="1289"/>
      <c r="M32" s="1289"/>
      <c r="N32" s="1289"/>
      <c r="O32" s="1289"/>
      <c r="Q32" s="1277"/>
    </row>
    <row r="33" spans="2:10">
      <c r="B33" s="1920"/>
      <c r="C33" s="1921"/>
      <c r="D33" s="1921"/>
      <c r="E33" s="1921"/>
      <c r="F33" s="1921"/>
      <c r="G33" s="1921"/>
      <c r="H33" s="1921"/>
      <c r="I33" s="1921"/>
      <c r="J33" s="1922"/>
    </row>
  </sheetData>
  <mergeCells count="3">
    <mergeCell ref="B3:Q3"/>
    <mergeCell ref="B30:Q30"/>
    <mergeCell ref="B33:J33"/>
  </mergeCells>
  <hyperlinks>
    <hyperlink ref="B1" location="Índice!A1" display="Volver al Índice " xr:uid="{0B653A60-4F79-4E8C-A976-4BEBEDC3DFAE}"/>
  </hyperlinks>
  <printOptions horizontalCentered="1" verticalCentered="1"/>
  <pageMargins left="0.31496062992125984" right="0.31496062992125984" top="0.35433070866141736" bottom="0.35433070866141736" header="0.31496062992125984" footer="0.31496062992125984"/>
  <pageSetup paperSize="9" scale="60" fitToHeight="0" orientation="landscape" r:id="rId1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D156AD-A196-4CAE-8FB8-0B43DF80AD49}">
  <sheetPr codeName="Hoja65">
    <pageSetUpPr fitToPage="1"/>
  </sheetPr>
  <dimension ref="A7:C200"/>
  <sheetViews>
    <sheetView zoomScale="120" zoomScaleNormal="120" workbookViewId="0"/>
  </sheetViews>
  <sheetFormatPr baseColWidth="10" defaultColWidth="11.44140625" defaultRowHeight="13.2"/>
  <cols>
    <col min="1" max="1" width="5.5546875" style="1106" customWidth="1"/>
    <col min="2" max="2" width="2.44140625" style="1106" customWidth="1"/>
    <col min="3" max="3" width="69.33203125" style="1106" customWidth="1"/>
    <col min="4" max="256" width="11.44140625" style="1106"/>
    <col min="257" max="257" width="5.5546875" style="1106" customWidth="1"/>
    <col min="258" max="258" width="2.44140625" style="1106" customWidth="1"/>
    <col min="259" max="259" width="69.33203125" style="1106" customWidth="1"/>
    <col min="260" max="512" width="11.44140625" style="1106"/>
    <col min="513" max="513" width="5.5546875" style="1106" customWidth="1"/>
    <col min="514" max="514" width="2.44140625" style="1106" customWidth="1"/>
    <col min="515" max="515" width="69.33203125" style="1106" customWidth="1"/>
    <col min="516" max="768" width="11.44140625" style="1106"/>
    <col min="769" max="769" width="5.5546875" style="1106" customWidth="1"/>
    <col min="770" max="770" width="2.44140625" style="1106" customWidth="1"/>
    <col min="771" max="771" width="69.33203125" style="1106" customWidth="1"/>
    <col min="772" max="1024" width="11.44140625" style="1106"/>
    <col min="1025" max="1025" width="5.5546875" style="1106" customWidth="1"/>
    <col min="1026" max="1026" width="2.44140625" style="1106" customWidth="1"/>
    <col min="1027" max="1027" width="69.33203125" style="1106" customWidth="1"/>
    <col min="1028" max="1280" width="11.44140625" style="1106"/>
    <col min="1281" max="1281" width="5.5546875" style="1106" customWidth="1"/>
    <col min="1282" max="1282" width="2.44140625" style="1106" customWidth="1"/>
    <col min="1283" max="1283" width="69.33203125" style="1106" customWidth="1"/>
    <col min="1284" max="1536" width="11.44140625" style="1106"/>
    <col min="1537" max="1537" width="5.5546875" style="1106" customWidth="1"/>
    <col min="1538" max="1538" width="2.44140625" style="1106" customWidth="1"/>
    <col min="1539" max="1539" width="69.33203125" style="1106" customWidth="1"/>
    <col min="1540" max="1792" width="11.44140625" style="1106"/>
    <col min="1793" max="1793" width="5.5546875" style="1106" customWidth="1"/>
    <col min="1794" max="1794" width="2.44140625" style="1106" customWidth="1"/>
    <col min="1795" max="1795" width="69.33203125" style="1106" customWidth="1"/>
    <col min="1796" max="2048" width="11.44140625" style="1106"/>
    <col min="2049" max="2049" width="5.5546875" style="1106" customWidth="1"/>
    <col min="2050" max="2050" width="2.44140625" style="1106" customWidth="1"/>
    <col min="2051" max="2051" width="69.33203125" style="1106" customWidth="1"/>
    <col min="2052" max="2304" width="11.44140625" style="1106"/>
    <col min="2305" max="2305" width="5.5546875" style="1106" customWidth="1"/>
    <col min="2306" max="2306" width="2.44140625" style="1106" customWidth="1"/>
    <col min="2307" max="2307" width="69.33203125" style="1106" customWidth="1"/>
    <col min="2308" max="2560" width="11.44140625" style="1106"/>
    <col min="2561" max="2561" width="5.5546875" style="1106" customWidth="1"/>
    <col min="2562" max="2562" width="2.44140625" style="1106" customWidth="1"/>
    <col min="2563" max="2563" width="69.33203125" style="1106" customWidth="1"/>
    <col min="2564" max="2816" width="11.44140625" style="1106"/>
    <col min="2817" max="2817" width="5.5546875" style="1106" customWidth="1"/>
    <col min="2818" max="2818" width="2.44140625" style="1106" customWidth="1"/>
    <col min="2819" max="2819" width="69.33203125" style="1106" customWidth="1"/>
    <col min="2820" max="3072" width="11.44140625" style="1106"/>
    <col min="3073" max="3073" width="5.5546875" style="1106" customWidth="1"/>
    <col min="3074" max="3074" width="2.44140625" style="1106" customWidth="1"/>
    <col min="3075" max="3075" width="69.33203125" style="1106" customWidth="1"/>
    <col min="3076" max="3328" width="11.44140625" style="1106"/>
    <col min="3329" max="3329" width="5.5546875" style="1106" customWidth="1"/>
    <col min="3330" max="3330" width="2.44140625" style="1106" customWidth="1"/>
    <col min="3331" max="3331" width="69.33203125" style="1106" customWidth="1"/>
    <col min="3332" max="3584" width="11.44140625" style="1106"/>
    <col min="3585" max="3585" width="5.5546875" style="1106" customWidth="1"/>
    <col min="3586" max="3586" width="2.44140625" style="1106" customWidth="1"/>
    <col min="3587" max="3587" width="69.33203125" style="1106" customWidth="1"/>
    <col min="3588" max="3840" width="11.44140625" style="1106"/>
    <col min="3841" max="3841" width="5.5546875" style="1106" customWidth="1"/>
    <col min="3842" max="3842" width="2.44140625" style="1106" customWidth="1"/>
    <col min="3843" max="3843" width="69.33203125" style="1106" customWidth="1"/>
    <col min="3844" max="4096" width="11.44140625" style="1106"/>
    <col min="4097" max="4097" width="5.5546875" style="1106" customWidth="1"/>
    <col min="4098" max="4098" width="2.44140625" style="1106" customWidth="1"/>
    <col min="4099" max="4099" width="69.33203125" style="1106" customWidth="1"/>
    <col min="4100" max="4352" width="11.44140625" style="1106"/>
    <col min="4353" max="4353" width="5.5546875" style="1106" customWidth="1"/>
    <col min="4354" max="4354" width="2.44140625" style="1106" customWidth="1"/>
    <col min="4355" max="4355" width="69.33203125" style="1106" customWidth="1"/>
    <col min="4356" max="4608" width="11.44140625" style="1106"/>
    <col min="4609" max="4609" width="5.5546875" style="1106" customWidth="1"/>
    <col min="4610" max="4610" width="2.44140625" style="1106" customWidth="1"/>
    <col min="4611" max="4611" width="69.33203125" style="1106" customWidth="1"/>
    <col min="4612" max="4864" width="11.44140625" style="1106"/>
    <col min="4865" max="4865" width="5.5546875" style="1106" customWidth="1"/>
    <col min="4866" max="4866" width="2.44140625" style="1106" customWidth="1"/>
    <col min="4867" max="4867" width="69.33203125" style="1106" customWidth="1"/>
    <col min="4868" max="5120" width="11.44140625" style="1106"/>
    <col min="5121" max="5121" width="5.5546875" style="1106" customWidth="1"/>
    <col min="5122" max="5122" width="2.44140625" style="1106" customWidth="1"/>
    <col min="5123" max="5123" width="69.33203125" style="1106" customWidth="1"/>
    <col min="5124" max="5376" width="11.44140625" style="1106"/>
    <col min="5377" max="5377" width="5.5546875" style="1106" customWidth="1"/>
    <col min="5378" max="5378" width="2.44140625" style="1106" customWidth="1"/>
    <col min="5379" max="5379" width="69.33203125" style="1106" customWidth="1"/>
    <col min="5380" max="5632" width="11.44140625" style="1106"/>
    <col min="5633" max="5633" width="5.5546875" style="1106" customWidth="1"/>
    <col min="5634" max="5634" width="2.44140625" style="1106" customWidth="1"/>
    <col min="5635" max="5635" width="69.33203125" style="1106" customWidth="1"/>
    <col min="5636" max="5888" width="11.44140625" style="1106"/>
    <col min="5889" max="5889" width="5.5546875" style="1106" customWidth="1"/>
    <col min="5890" max="5890" width="2.44140625" style="1106" customWidth="1"/>
    <col min="5891" max="5891" width="69.33203125" style="1106" customWidth="1"/>
    <col min="5892" max="6144" width="11.44140625" style="1106"/>
    <col min="6145" max="6145" width="5.5546875" style="1106" customWidth="1"/>
    <col min="6146" max="6146" width="2.44140625" style="1106" customWidth="1"/>
    <col min="6147" max="6147" width="69.33203125" style="1106" customWidth="1"/>
    <col min="6148" max="6400" width="11.44140625" style="1106"/>
    <col min="6401" max="6401" width="5.5546875" style="1106" customWidth="1"/>
    <col min="6402" max="6402" width="2.44140625" style="1106" customWidth="1"/>
    <col min="6403" max="6403" width="69.33203125" style="1106" customWidth="1"/>
    <col min="6404" max="6656" width="11.44140625" style="1106"/>
    <col min="6657" max="6657" width="5.5546875" style="1106" customWidth="1"/>
    <col min="6658" max="6658" width="2.44140625" style="1106" customWidth="1"/>
    <col min="6659" max="6659" width="69.33203125" style="1106" customWidth="1"/>
    <col min="6660" max="6912" width="11.44140625" style="1106"/>
    <col min="6913" max="6913" width="5.5546875" style="1106" customWidth="1"/>
    <col min="6914" max="6914" width="2.44140625" style="1106" customWidth="1"/>
    <col min="6915" max="6915" width="69.33203125" style="1106" customWidth="1"/>
    <col min="6916" max="7168" width="11.44140625" style="1106"/>
    <col min="7169" max="7169" width="5.5546875" style="1106" customWidth="1"/>
    <col min="7170" max="7170" width="2.44140625" style="1106" customWidth="1"/>
    <col min="7171" max="7171" width="69.33203125" style="1106" customWidth="1"/>
    <col min="7172" max="7424" width="11.44140625" style="1106"/>
    <col min="7425" max="7425" width="5.5546875" style="1106" customWidth="1"/>
    <col min="7426" max="7426" width="2.44140625" style="1106" customWidth="1"/>
    <col min="7427" max="7427" width="69.33203125" style="1106" customWidth="1"/>
    <col min="7428" max="7680" width="11.44140625" style="1106"/>
    <col min="7681" max="7681" width="5.5546875" style="1106" customWidth="1"/>
    <col min="7682" max="7682" width="2.44140625" style="1106" customWidth="1"/>
    <col min="7683" max="7683" width="69.33203125" style="1106" customWidth="1"/>
    <col min="7684" max="7936" width="11.44140625" style="1106"/>
    <col min="7937" max="7937" width="5.5546875" style="1106" customWidth="1"/>
    <col min="7938" max="7938" width="2.44140625" style="1106" customWidth="1"/>
    <col min="7939" max="7939" width="69.33203125" style="1106" customWidth="1"/>
    <col min="7940" max="8192" width="11.44140625" style="1106"/>
    <col min="8193" max="8193" width="5.5546875" style="1106" customWidth="1"/>
    <col min="8194" max="8194" width="2.44140625" style="1106" customWidth="1"/>
    <col min="8195" max="8195" width="69.33203125" style="1106" customWidth="1"/>
    <col min="8196" max="8448" width="11.44140625" style="1106"/>
    <col min="8449" max="8449" width="5.5546875" style="1106" customWidth="1"/>
    <col min="8450" max="8450" width="2.44140625" style="1106" customWidth="1"/>
    <col min="8451" max="8451" width="69.33203125" style="1106" customWidth="1"/>
    <col min="8452" max="8704" width="11.44140625" style="1106"/>
    <col min="8705" max="8705" width="5.5546875" style="1106" customWidth="1"/>
    <col min="8706" max="8706" width="2.44140625" style="1106" customWidth="1"/>
    <col min="8707" max="8707" width="69.33203125" style="1106" customWidth="1"/>
    <col min="8708" max="8960" width="11.44140625" style="1106"/>
    <col min="8961" max="8961" width="5.5546875" style="1106" customWidth="1"/>
    <col min="8962" max="8962" width="2.44140625" style="1106" customWidth="1"/>
    <col min="8963" max="8963" width="69.33203125" style="1106" customWidth="1"/>
    <col min="8964" max="9216" width="11.44140625" style="1106"/>
    <col min="9217" max="9217" width="5.5546875" style="1106" customWidth="1"/>
    <col min="9218" max="9218" width="2.44140625" style="1106" customWidth="1"/>
    <col min="9219" max="9219" width="69.33203125" style="1106" customWidth="1"/>
    <col min="9220" max="9472" width="11.44140625" style="1106"/>
    <col min="9473" max="9473" width="5.5546875" style="1106" customWidth="1"/>
    <col min="9474" max="9474" width="2.44140625" style="1106" customWidth="1"/>
    <col min="9475" max="9475" width="69.33203125" style="1106" customWidth="1"/>
    <col min="9476" max="9728" width="11.44140625" style="1106"/>
    <col min="9729" max="9729" width="5.5546875" style="1106" customWidth="1"/>
    <col min="9730" max="9730" width="2.44140625" style="1106" customWidth="1"/>
    <col min="9731" max="9731" width="69.33203125" style="1106" customWidth="1"/>
    <col min="9732" max="9984" width="11.44140625" style="1106"/>
    <col min="9985" max="9985" width="5.5546875" style="1106" customWidth="1"/>
    <col min="9986" max="9986" width="2.44140625" style="1106" customWidth="1"/>
    <col min="9987" max="9987" width="69.33203125" style="1106" customWidth="1"/>
    <col min="9988" max="10240" width="11.44140625" style="1106"/>
    <col min="10241" max="10241" width="5.5546875" style="1106" customWidth="1"/>
    <col min="10242" max="10242" width="2.44140625" style="1106" customWidth="1"/>
    <col min="10243" max="10243" width="69.33203125" style="1106" customWidth="1"/>
    <col min="10244" max="10496" width="11.44140625" style="1106"/>
    <col min="10497" max="10497" width="5.5546875" style="1106" customWidth="1"/>
    <col min="10498" max="10498" width="2.44140625" style="1106" customWidth="1"/>
    <col min="10499" max="10499" width="69.33203125" style="1106" customWidth="1"/>
    <col min="10500" max="10752" width="11.44140625" style="1106"/>
    <col min="10753" max="10753" width="5.5546875" style="1106" customWidth="1"/>
    <col min="10754" max="10754" width="2.44140625" style="1106" customWidth="1"/>
    <col min="10755" max="10755" width="69.33203125" style="1106" customWidth="1"/>
    <col min="10756" max="11008" width="11.44140625" style="1106"/>
    <col min="11009" max="11009" width="5.5546875" style="1106" customWidth="1"/>
    <col min="11010" max="11010" width="2.44140625" style="1106" customWidth="1"/>
    <col min="11011" max="11011" width="69.33203125" style="1106" customWidth="1"/>
    <col min="11012" max="11264" width="11.44140625" style="1106"/>
    <col min="11265" max="11265" width="5.5546875" style="1106" customWidth="1"/>
    <col min="11266" max="11266" width="2.44140625" style="1106" customWidth="1"/>
    <col min="11267" max="11267" width="69.33203125" style="1106" customWidth="1"/>
    <col min="11268" max="11520" width="11.44140625" style="1106"/>
    <col min="11521" max="11521" width="5.5546875" style="1106" customWidth="1"/>
    <col min="11522" max="11522" width="2.44140625" style="1106" customWidth="1"/>
    <col min="11523" max="11523" width="69.33203125" style="1106" customWidth="1"/>
    <col min="11524" max="11776" width="11.44140625" style="1106"/>
    <col min="11777" max="11777" width="5.5546875" style="1106" customWidth="1"/>
    <col min="11778" max="11778" width="2.44140625" style="1106" customWidth="1"/>
    <col min="11779" max="11779" width="69.33203125" style="1106" customWidth="1"/>
    <col min="11780" max="12032" width="11.44140625" style="1106"/>
    <col min="12033" max="12033" width="5.5546875" style="1106" customWidth="1"/>
    <col min="12034" max="12034" width="2.44140625" style="1106" customWidth="1"/>
    <col min="12035" max="12035" width="69.33203125" style="1106" customWidth="1"/>
    <col min="12036" max="12288" width="11.44140625" style="1106"/>
    <col min="12289" max="12289" width="5.5546875" style="1106" customWidth="1"/>
    <col min="12290" max="12290" width="2.44140625" style="1106" customWidth="1"/>
    <col min="12291" max="12291" width="69.33203125" style="1106" customWidth="1"/>
    <col min="12292" max="12544" width="11.44140625" style="1106"/>
    <col min="12545" max="12545" width="5.5546875" style="1106" customWidth="1"/>
    <col min="12546" max="12546" width="2.44140625" style="1106" customWidth="1"/>
    <col min="12547" max="12547" width="69.33203125" style="1106" customWidth="1"/>
    <col min="12548" max="12800" width="11.44140625" style="1106"/>
    <col min="12801" max="12801" width="5.5546875" style="1106" customWidth="1"/>
    <col min="12802" max="12802" width="2.44140625" style="1106" customWidth="1"/>
    <col min="12803" max="12803" width="69.33203125" style="1106" customWidth="1"/>
    <col min="12804" max="13056" width="11.44140625" style="1106"/>
    <col min="13057" max="13057" width="5.5546875" style="1106" customWidth="1"/>
    <col min="13058" max="13058" width="2.44140625" style="1106" customWidth="1"/>
    <col min="13059" max="13059" width="69.33203125" style="1106" customWidth="1"/>
    <col min="13060" max="13312" width="11.44140625" style="1106"/>
    <col min="13313" max="13313" width="5.5546875" style="1106" customWidth="1"/>
    <col min="13314" max="13314" width="2.44140625" style="1106" customWidth="1"/>
    <col min="13315" max="13315" width="69.33203125" style="1106" customWidth="1"/>
    <col min="13316" max="13568" width="11.44140625" style="1106"/>
    <col min="13569" max="13569" width="5.5546875" style="1106" customWidth="1"/>
    <col min="13570" max="13570" width="2.44140625" style="1106" customWidth="1"/>
    <col min="13571" max="13571" width="69.33203125" style="1106" customWidth="1"/>
    <col min="13572" max="13824" width="11.44140625" style="1106"/>
    <col min="13825" max="13825" width="5.5546875" style="1106" customWidth="1"/>
    <col min="13826" max="13826" width="2.44140625" style="1106" customWidth="1"/>
    <col min="13827" max="13827" width="69.33203125" style="1106" customWidth="1"/>
    <col min="13828" max="14080" width="11.44140625" style="1106"/>
    <col min="14081" max="14081" width="5.5546875" style="1106" customWidth="1"/>
    <col min="14082" max="14082" width="2.44140625" style="1106" customWidth="1"/>
    <col min="14083" max="14083" width="69.33203125" style="1106" customWidth="1"/>
    <col min="14084" max="14336" width="11.44140625" style="1106"/>
    <col min="14337" max="14337" width="5.5546875" style="1106" customWidth="1"/>
    <col min="14338" max="14338" width="2.44140625" style="1106" customWidth="1"/>
    <col min="14339" max="14339" width="69.33203125" style="1106" customWidth="1"/>
    <col min="14340" max="14592" width="11.44140625" style="1106"/>
    <col min="14593" max="14593" width="5.5546875" style="1106" customWidth="1"/>
    <col min="14594" max="14594" width="2.44140625" style="1106" customWidth="1"/>
    <col min="14595" max="14595" width="69.33203125" style="1106" customWidth="1"/>
    <col min="14596" max="14848" width="11.44140625" style="1106"/>
    <col min="14849" max="14849" width="5.5546875" style="1106" customWidth="1"/>
    <col min="14850" max="14850" width="2.44140625" style="1106" customWidth="1"/>
    <col min="14851" max="14851" width="69.33203125" style="1106" customWidth="1"/>
    <col min="14852" max="15104" width="11.44140625" style="1106"/>
    <col min="15105" max="15105" width="5.5546875" style="1106" customWidth="1"/>
    <col min="15106" max="15106" width="2.44140625" style="1106" customWidth="1"/>
    <col min="15107" max="15107" width="69.33203125" style="1106" customWidth="1"/>
    <col min="15108" max="15360" width="11.44140625" style="1106"/>
    <col min="15361" max="15361" width="5.5546875" style="1106" customWidth="1"/>
    <col min="15362" max="15362" width="2.44140625" style="1106" customWidth="1"/>
    <col min="15363" max="15363" width="69.33203125" style="1106" customWidth="1"/>
    <col min="15364" max="15616" width="11.44140625" style="1106"/>
    <col min="15617" max="15617" width="5.5546875" style="1106" customWidth="1"/>
    <col min="15618" max="15618" width="2.44140625" style="1106" customWidth="1"/>
    <col min="15619" max="15619" width="69.33203125" style="1106" customWidth="1"/>
    <col min="15620" max="15872" width="11.44140625" style="1106"/>
    <col min="15873" max="15873" width="5.5546875" style="1106" customWidth="1"/>
    <col min="15874" max="15874" width="2.44140625" style="1106" customWidth="1"/>
    <col min="15875" max="15875" width="69.33203125" style="1106" customWidth="1"/>
    <col min="15876" max="16128" width="11.44140625" style="1106"/>
    <col min="16129" max="16129" width="5.5546875" style="1106" customWidth="1"/>
    <col min="16130" max="16130" width="2.44140625" style="1106" customWidth="1"/>
    <col min="16131" max="16131" width="69.33203125" style="1106" customWidth="1"/>
    <col min="16132" max="16384" width="11.44140625" style="1106"/>
  </cols>
  <sheetData>
    <row r="7" spans="1:3" ht="13.8" thickBot="1">
      <c r="A7" s="1104"/>
      <c r="B7" s="1104"/>
      <c r="C7" s="1104"/>
    </row>
    <row r="8" spans="1:3">
      <c r="A8" s="1105"/>
      <c r="B8" s="1105"/>
      <c r="C8" s="1105"/>
    </row>
    <row r="9" spans="1:3" ht="16.8">
      <c r="A9" s="1107" t="s">
        <v>1256</v>
      </c>
      <c r="B9" s="1108"/>
      <c r="C9" s="1105"/>
    </row>
    <row r="10" spans="1:3">
      <c r="A10" s="1110"/>
      <c r="B10" s="1110"/>
      <c r="C10" s="1111"/>
    </row>
    <row r="11" spans="1:3" ht="13.8">
      <c r="A11" s="1108"/>
      <c r="B11" s="1112" t="s">
        <v>1261</v>
      </c>
      <c r="C11" s="1113" t="s">
        <v>74</v>
      </c>
    </row>
    <row r="12" spans="1:3" ht="13.8">
      <c r="A12" s="1105"/>
      <c r="B12" s="1114" t="s">
        <v>1261</v>
      </c>
      <c r="C12" s="1113" t="s">
        <v>75</v>
      </c>
    </row>
    <row r="13" spans="1:3" ht="13.8">
      <c r="A13" s="1105"/>
      <c r="B13" s="1114" t="s">
        <v>1261</v>
      </c>
      <c r="C13" s="1113" t="s">
        <v>1356</v>
      </c>
    </row>
    <row r="14" spans="1:3" ht="13.8">
      <c r="A14" s="1105"/>
      <c r="B14" s="1114" t="s">
        <v>1261</v>
      </c>
      <c r="C14" s="1113" t="s">
        <v>1357</v>
      </c>
    </row>
    <row r="15" spans="1:3" ht="13.8">
      <c r="A15" s="1105"/>
      <c r="B15" s="1114" t="s">
        <v>1261</v>
      </c>
      <c r="C15" s="1113" t="s">
        <v>78</v>
      </c>
    </row>
    <row r="16" spans="1:3" ht="14.4">
      <c r="A16" s="1105"/>
      <c r="B16" s="1114" t="s">
        <v>1261</v>
      </c>
      <c r="C16" s="1374" t="s">
        <v>1269</v>
      </c>
    </row>
    <row r="17" spans="1:3" ht="13.8" thickBot="1">
      <c r="A17" s="1117"/>
      <c r="B17" s="1118"/>
      <c r="C17" s="1117"/>
    </row>
    <row r="23" spans="1:3" ht="23.25" customHeight="1"/>
    <row r="24" spans="1:3" ht="12.75" customHeight="1"/>
    <row r="25" spans="1:3" ht="14.25" customHeight="1"/>
    <row r="26" spans="1:3" ht="14.25" customHeight="1"/>
    <row r="27" spans="1:3" ht="14.25" customHeight="1"/>
    <row r="28" spans="1:3" ht="14.25" customHeight="1"/>
    <row r="29" spans="1:3" ht="14.25" customHeight="1"/>
    <row r="30" spans="1:3" ht="14.25" customHeight="1"/>
    <row r="31" spans="1:3" ht="14.25" customHeight="1"/>
    <row r="32" spans="1:3" ht="14.25" customHeight="1"/>
    <row r="33" ht="7.5" customHeight="1"/>
    <row r="200" spans="3:3">
      <c r="C200" s="1106" t="s">
        <v>193</v>
      </c>
    </row>
  </sheetData>
  <hyperlinks>
    <hyperlink ref="C11" location="'Pen-Inv'!A1" display="'Pen-Inv'!A1" xr:uid="{F6DDF665-719E-41F5-A5A8-0A53EE87402D}"/>
    <hyperlink ref="C12" location="'Neo-Pen-Inv'!A1" display="'Neo-Pen-Inv'!A1" xr:uid="{5F52C8BC-6D4C-4322-A888-8466038A7C92}"/>
    <hyperlink ref="C13" location="'Pen-Inv-Soles-Mod'!A1" display="Pensiones de Invalidez Promedio en Soles por AFP y Modalidad de Pensión" xr:uid="{65E213A0-DA20-456F-B93D-5CB8FB2E7832}"/>
    <hyperlink ref="C15" location="'Pen-Inv-Prom-Cob'!A1" display="Pensiones de Invalidez Promedio por AFP, Cobertura y Grado de Invalidez" xr:uid="{B1D450B2-5A92-45FC-97C5-7E67B22E597A}"/>
    <hyperlink ref="C16" r:id="rId1" display="Glosario de términos sobre jubilación" xr:uid="{1BA5FC09-C601-4587-B1E2-7059087BF395}"/>
    <hyperlink ref="C14" location="'Pen-Inv-Dólar-Mod'!A1" display="Pensiones de Invalidez Promedio en Dólares por AFP y Modalidad de Pensión" xr:uid="{CA22C3C9-52DE-40DD-B1E9-B85EC819EEC2}"/>
  </hyperlinks>
  <printOptions horizontalCentered="1" verticalCentered="1"/>
  <pageMargins left="0.9055118110236221" right="1.1417322834645669" top="0.98425196850393704" bottom="0.98425196850393704" header="0.31496062992125984" footer="0"/>
  <pageSetup paperSize="9" orientation="portrait" r:id="rId2"/>
  <headerFooter alignWithMargins="0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350230-9E76-44AC-B7DD-63CE3D6444A4}">
  <sheetPr codeName="Hoja66">
    <pageSetUpPr fitToPage="1"/>
  </sheetPr>
  <dimension ref="A1:M64"/>
  <sheetViews>
    <sheetView showGridLines="0" zoomScale="85" zoomScaleNormal="85" workbookViewId="0"/>
  </sheetViews>
  <sheetFormatPr baseColWidth="10" defaultColWidth="11.44140625" defaultRowHeight="13.2" outlineLevelRow="1"/>
  <cols>
    <col min="1" max="2" width="1.6640625" style="1085" customWidth="1"/>
    <col min="3" max="3" width="21.33203125" style="1085" customWidth="1"/>
    <col min="4" max="12" width="8.109375" style="1085" customWidth="1"/>
    <col min="13" max="13" width="9.6640625" style="1085" customWidth="1"/>
    <col min="14" max="256" width="11.44140625" style="1085"/>
    <col min="257" max="258" width="1.6640625" style="1085" customWidth="1"/>
    <col min="259" max="259" width="21.33203125" style="1085" customWidth="1"/>
    <col min="260" max="268" width="8.109375" style="1085" customWidth="1"/>
    <col min="269" max="269" width="9.6640625" style="1085" customWidth="1"/>
    <col min="270" max="512" width="11.44140625" style="1085"/>
    <col min="513" max="514" width="1.6640625" style="1085" customWidth="1"/>
    <col min="515" max="515" width="21.33203125" style="1085" customWidth="1"/>
    <col min="516" max="524" width="8.109375" style="1085" customWidth="1"/>
    <col min="525" max="525" width="9.6640625" style="1085" customWidth="1"/>
    <col min="526" max="768" width="11.44140625" style="1085"/>
    <col min="769" max="770" width="1.6640625" style="1085" customWidth="1"/>
    <col min="771" max="771" width="21.33203125" style="1085" customWidth="1"/>
    <col min="772" max="780" width="8.109375" style="1085" customWidth="1"/>
    <col min="781" max="781" width="9.6640625" style="1085" customWidth="1"/>
    <col min="782" max="1024" width="11.44140625" style="1085"/>
    <col min="1025" max="1026" width="1.6640625" style="1085" customWidth="1"/>
    <col min="1027" max="1027" width="21.33203125" style="1085" customWidth="1"/>
    <col min="1028" max="1036" width="8.109375" style="1085" customWidth="1"/>
    <col min="1037" max="1037" width="9.6640625" style="1085" customWidth="1"/>
    <col min="1038" max="1280" width="11.44140625" style="1085"/>
    <col min="1281" max="1282" width="1.6640625" style="1085" customWidth="1"/>
    <col min="1283" max="1283" width="21.33203125" style="1085" customWidth="1"/>
    <col min="1284" max="1292" width="8.109375" style="1085" customWidth="1"/>
    <col min="1293" max="1293" width="9.6640625" style="1085" customWidth="1"/>
    <col min="1294" max="1536" width="11.44140625" style="1085"/>
    <col min="1537" max="1538" width="1.6640625" style="1085" customWidth="1"/>
    <col min="1539" max="1539" width="21.33203125" style="1085" customWidth="1"/>
    <col min="1540" max="1548" width="8.109375" style="1085" customWidth="1"/>
    <col min="1549" max="1549" width="9.6640625" style="1085" customWidth="1"/>
    <col min="1550" max="1792" width="11.44140625" style="1085"/>
    <col min="1793" max="1794" width="1.6640625" style="1085" customWidth="1"/>
    <col min="1795" max="1795" width="21.33203125" style="1085" customWidth="1"/>
    <col min="1796" max="1804" width="8.109375" style="1085" customWidth="1"/>
    <col min="1805" max="1805" width="9.6640625" style="1085" customWidth="1"/>
    <col min="1806" max="2048" width="11.44140625" style="1085"/>
    <col min="2049" max="2050" width="1.6640625" style="1085" customWidth="1"/>
    <col min="2051" max="2051" width="21.33203125" style="1085" customWidth="1"/>
    <col min="2052" max="2060" width="8.109375" style="1085" customWidth="1"/>
    <col min="2061" max="2061" width="9.6640625" style="1085" customWidth="1"/>
    <col min="2062" max="2304" width="11.44140625" style="1085"/>
    <col min="2305" max="2306" width="1.6640625" style="1085" customWidth="1"/>
    <col min="2307" max="2307" width="21.33203125" style="1085" customWidth="1"/>
    <col min="2308" max="2316" width="8.109375" style="1085" customWidth="1"/>
    <col min="2317" max="2317" width="9.6640625" style="1085" customWidth="1"/>
    <col min="2318" max="2560" width="11.44140625" style="1085"/>
    <col min="2561" max="2562" width="1.6640625" style="1085" customWidth="1"/>
    <col min="2563" max="2563" width="21.33203125" style="1085" customWidth="1"/>
    <col min="2564" max="2572" width="8.109375" style="1085" customWidth="1"/>
    <col min="2573" max="2573" width="9.6640625" style="1085" customWidth="1"/>
    <col min="2574" max="2816" width="11.44140625" style="1085"/>
    <col min="2817" max="2818" width="1.6640625" style="1085" customWidth="1"/>
    <col min="2819" max="2819" width="21.33203125" style="1085" customWidth="1"/>
    <col min="2820" max="2828" width="8.109375" style="1085" customWidth="1"/>
    <col min="2829" max="2829" width="9.6640625" style="1085" customWidth="1"/>
    <col min="2830" max="3072" width="11.44140625" style="1085"/>
    <col min="3073" max="3074" width="1.6640625" style="1085" customWidth="1"/>
    <col min="3075" max="3075" width="21.33203125" style="1085" customWidth="1"/>
    <col min="3076" max="3084" width="8.109375" style="1085" customWidth="1"/>
    <col min="3085" max="3085" width="9.6640625" style="1085" customWidth="1"/>
    <col min="3086" max="3328" width="11.44140625" style="1085"/>
    <col min="3329" max="3330" width="1.6640625" style="1085" customWidth="1"/>
    <col min="3331" max="3331" width="21.33203125" style="1085" customWidth="1"/>
    <col min="3332" max="3340" width="8.109375" style="1085" customWidth="1"/>
    <col min="3341" max="3341" width="9.6640625" style="1085" customWidth="1"/>
    <col min="3342" max="3584" width="11.44140625" style="1085"/>
    <col min="3585" max="3586" width="1.6640625" style="1085" customWidth="1"/>
    <col min="3587" max="3587" width="21.33203125" style="1085" customWidth="1"/>
    <col min="3588" max="3596" width="8.109375" style="1085" customWidth="1"/>
    <col min="3597" max="3597" width="9.6640625" style="1085" customWidth="1"/>
    <col min="3598" max="3840" width="11.44140625" style="1085"/>
    <col min="3841" max="3842" width="1.6640625" style="1085" customWidth="1"/>
    <col min="3843" max="3843" width="21.33203125" style="1085" customWidth="1"/>
    <col min="3844" max="3852" width="8.109375" style="1085" customWidth="1"/>
    <col min="3853" max="3853" width="9.6640625" style="1085" customWidth="1"/>
    <col min="3854" max="4096" width="11.44140625" style="1085"/>
    <col min="4097" max="4098" width="1.6640625" style="1085" customWidth="1"/>
    <col min="4099" max="4099" width="21.33203125" style="1085" customWidth="1"/>
    <col min="4100" max="4108" width="8.109375" style="1085" customWidth="1"/>
    <col min="4109" max="4109" width="9.6640625" style="1085" customWidth="1"/>
    <col min="4110" max="4352" width="11.44140625" style="1085"/>
    <col min="4353" max="4354" width="1.6640625" style="1085" customWidth="1"/>
    <col min="4355" max="4355" width="21.33203125" style="1085" customWidth="1"/>
    <col min="4356" max="4364" width="8.109375" style="1085" customWidth="1"/>
    <col min="4365" max="4365" width="9.6640625" style="1085" customWidth="1"/>
    <col min="4366" max="4608" width="11.44140625" style="1085"/>
    <col min="4609" max="4610" width="1.6640625" style="1085" customWidth="1"/>
    <col min="4611" max="4611" width="21.33203125" style="1085" customWidth="1"/>
    <col min="4612" max="4620" width="8.109375" style="1085" customWidth="1"/>
    <col min="4621" max="4621" width="9.6640625" style="1085" customWidth="1"/>
    <col min="4622" max="4864" width="11.44140625" style="1085"/>
    <col min="4865" max="4866" width="1.6640625" style="1085" customWidth="1"/>
    <col min="4867" max="4867" width="21.33203125" style="1085" customWidth="1"/>
    <col min="4868" max="4876" width="8.109375" style="1085" customWidth="1"/>
    <col min="4877" max="4877" width="9.6640625" style="1085" customWidth="1"/>
    <col min="4878" max="5120" width="11.44140625" style="1085"/>
    <col min="5121" max="5122" width="1.6640625" style="1085" customWidth="1"/>
    <col min="5123" max="5123" width="21.33203125" style="1085" customWidth="1"/>
    <col min="5124" max="5132" width="8.109375" style="1085" customWidth="1"/>
    <col min="5133" max="5133" width="9.6640625" style="1085" customWidth="1"/>
    <col min="5134" max="5376" width="11.44140625" style="1085"/>
    <col min="5377" max="5378" width="1.6640625" style="1085" customWidth="1"/>
    <col min="5379" max="5379" width="21.33203125" style="1085" customWidth="1"/>
    <col min="5380" max="5388" width="8.109375" style="1085" customWidth="1"/>
    <col min="5389" max="5389" width="9.6640625" style="1085" customWidth="1"/>
    <col min="5390" max="5632" width="11.44140625" style="1085"/>
    <col min="5633" max="5634" width="1.6640625" style="1085" customWidth="1"/>
    <col min="5635" max="5635" width="21.33203125" style="1085" customWidth="1"/>
    <col min="5636" max="5644" width="8.109375" style="1085" customWidth="1"/>
    <col min="5645" max="5645" width="9.6640625" style="1085" customWidth="1"/>
    <col min="5646" max="5888" width="11.44140625" style="1085"/>
    <col min="5889" max="5890" width="1.6640625" style="1085" customWidth="1"/>
    <col min="5891" max="5891" width="21.33203125" style="1085" customWidth="1"/>
    <col min="5892" max="5900" width="8.109375" style="1085" customWidth="1"/>
    <col min="5901" max="5901" width="9.6640625" style="1085" customWidth="1"/>
    <col min="5902" max="6144" width="11.44140625" style="1085"/>
    <col min="6145" max="6146" width="1.6640625" style="1085" customWidth="1"/>
    <col min="6147" max="6147" width="21.33203125" style="1085" customWidth="1"/>
    <col min="6148" max="6156" width="8.109375" style="1085" customWidth="1"/>
    <col min="6157" max="6157" width="9.6640625" style="1085" customWidth="1"/>
    <col min="6158" max="6400" width="11.44140625" style="1085"/>
    <col min="6401" max="6402" width="1.6640625" style="1085" customWidth="1"/>
    <col min="6403" max="6403" width="21.33203125" style="1085" customWidth="1"/>
    <col min="6404" max="6412" width="8.109375" style="1085" customWidth="1"/>
    <col min="6413" max="6413" width="9.6640625" style="1085" customWidth="1"/>
    <col min="6414" max="6656" width="11.44140625" style="1085"/>
    <col min="6657" max="6658" width="1.6640625" style="1085" customWidth="1"/>
    <col min="6659" max="6659" width="21.33203125" style="1085" customWidth="1"/>
    <col min="6660" max="6668" width="8.109375" style="1085" customWidth="1"/>
    <col min="6669" max="6669" width="9.6640625" style="1085" customWidth="1"/>
    <col min="6670" max="6912" width="11.44140625" style="1085"/>
    <col min="6913" max="6914" width="1.6640625" style="1085" customWidth="1"/>
    <col min="6915" max="6915" width="21.33203125" style="1085" customWidth="1"/>
    <col min="6916" max="6924" width="8.109375" style="1085" customWidth="1"/>
    <col min="6925" max="6925" width="9.6640625" style="1085" customWidth="1"/>
    <col min="6926" max="7168" width="11.44140625" style="1085"/>
    <col min="7169" max="7170" width="1.6640625" style="1085" customWidth="1"/>
    <col min="7171" max="7171" width="21.33203125" style="1085" customWidth="1"/>
    <col min="7172" max="7180" width="8.109375" style="1085" customWidth="1"/>
    <col min="7181" max="7181" width="9.6640625" style="1085" customWidth="1"/>
    <col min="7182" max="7424" width="11.44140625" style="1085"/>
    <col min="7425" max="7426" width="1.6640625" style="1085" customWidth="1"/>
    <col min="7427" max="7427" width="21.33203125" style="1085" customWidth="1"/>
    <col min="7428" max="7436" width="8.109375" style="1085" customWidth="1"/>
    <col min="7437" max="7437" width="9.6640625" style="1085" customWidth="1"/>
    <col min="7438" max="7680" width="11.44140625" style="1085"/>
    <col min="7681" max="7682" width="1.6640625" style="1085" customWidth="1"/>
    <col min="7683" max="7683" width="21.33203125" style="1085" customWidth="1"/>
    <col min="7684" max="7692" width="8.109375" style="1085" customWidth="1"/>
    <col min="7693" max="7693" width="9.6640625" style="1085" customWidth="1"/>
    <col min="7694" max="7936" width="11.44140625" style="1085"/>
    <col min="7937" max="7938" width="1.6640625" style="1085" customWidth="1"/>
    <col min="7939" max="7939" width="21.33203125" style="1085" customWidth="1"/>
    <col min="7940" max="7948" width="8.109375" style="1085" customWidth="1"/>
    <col min="7949" max="7949" width="9.6640625" style="1085" customWidth="1"/>
    <col min="7950" max="8192" width="11.44140625" style="1085"/>
    <col min="8193" max="8194" width="1.6640625" style="1085" customWidth="1"/>
    <col min="8195" max="8195" width="21.33203125" style="1085" customWidth="1"/>
    <col min="8196" max="8204" width="8.109375" style="1085" customWidth="1"/>
    <col min="8205" max="8205" width="9.6640625" style="1085" customWidth="1"/>
    <col min="8206" max="8448" width="11.44140625" style="1085"/>
    <col min="8449" max="8450" width="1.6640625" style="1085" customWidth="1"/>
    <col min="8451" max="8451" width="21.33203125" style="1085" customWidth="1"/>
    <col min="8452" max="8460" width="8.109375" style="1085" customWidth="1"/>
    <col min="8461" max="8461" width="9.6640625" style="1085" customWidth="1"/>
    <col min="8462" max="8704" width="11.44140625" style="1085"/>
    <col min="8705" max="8706" width="1.6640625" style="1085" customWidth="1"/>
    <col min="8707" max="8707" width="21.33203125" style="1085" customWidth="1"/>
    <col min="8708" max="8716" width="8.109375" style="1085" customWidth="1"/>
    <col min="8717" max="8717" width="9.6640625" style="1085" customWidth="1"/>
    <col min="8718" max="8960" width="11.44140625" style="1085"/>
    <col min="8961" max="8962" width="1.6640625" style="1085" customWidth="1"/>
    <col min="8963" max="8963" width="21.33203125" style="1085" customWidth="1"/>
    <col min="8964" max="8972" width="8.109375" style="1085" customWidth="1"/>
    <col min="8973" max="8973" width="9.6640625" style="1085" customWidth="1"/>
    <col min="8974" max="9216" width="11.44140625" style="1085"/>
    <col min="9217" max="9218" width="1.6640625" style="1085" customWidth="1"/>
    <col min="9219" max="9219" width="21.33203125" style="1085" customWidth="1"/>
    <col min="9220" max="9228" width="8.109375" style="1085" customWidth="1"/>
    <col min="9229" max="9229" width="9.6640625" style="1085" customWidth="1"/>
    <col min="9230" max="9472" width="11.44140625" style="1085"/>
    <col min="9473" max="9474" width="1.6640625" style="1085" customWidth="1"/>
    <col min="9475" max="9475" width="21.33203125" style="1085" customWidth="1"/>
    <col min="9476" max="9484" width="8.109375" style="1085" customWidth="1"/>
    <col min="9485" max="9485" width="9.6640625" style="1085" customWidth="1"/>
    <col min="9486" max="9728" width="11.44140625" style="1085"/>
    <col min="9729" max="9730" width="1.6640625" style="1085" customWidth="1"/>
    <col min="9731" max="9731" width="21.33203125" style="1085" customWidth="1"/>
    <col min="9732" max="9740" width="8.109375" style="1085" customWidth="1"/>
    <col min="9741" max="9741" width="9.6640625" style="1085" customWidth="1"/>
    <col min="9742" max="9984" width="11.44140625" style="1085"/>
    <col min="9985" max="9986" width="1.6640625" style="1085" customWidth="1"/>
    <col min="9987" max="9987" width="21.33203125" style="1085" customWidth="1"/>
    <col min="9988" max="9996" width="8.109375" style="1085" customWidth="1"/>
    <col min="9997" max="9997" width="9.6640625" style="1085" customWidth="1"/>
    <col min="9998" max="10240" width="11.44140625" style="1085"/>
    <col min="10241" max="10242" width="1.6640625" style="1085" customWidth="1"/>
    <col min="10243" max="10243" width="21.33203125" style="1085" customWidth="1"/>
    <col min="10244" max="10252" width="8.109375" style="1085" customWidth="1"/>
    <col min="10253" max="10253" width="9.6640625" style="1085" customWidth="1"/>
    <col min="10254" max="10496" width="11.44140625" style="1085"/>
    <col min="10497" max="10498" width="1.6640625" style="1085" customWidth="1"/>
    <col min="10499" max="10499" width="21.33203125" style="1085" customWidth="1"/>
    <col min="10500" max="10508" width="8.109375" style="1085" customWidth="1"/>
    <col min="10509" max="10509" width="9.6640625" style="1085" customWidth="1"/>
    <col min="10510" max="10752" width="11.44140625" style="1085"/>
    <col min="10753" max="10754" width="1.6640625" style="1085" customWidth="1"/>
    <col min="10755" max="10755" width="21.33203125" style="1085" customWidth="1"/>
    <col min="10756" max="10764" width="8.109375" style="1085" customWidth="1"/>
    <col min="10765" max="10765" width="9.6640625" style="1085" customWidth="1"/>
    <col min="10766" max="11008" width="11.44140625" style="1085"/>
    <col min="11009" max="11010" width="1.6640625" style="1085" customWidth="1"/>
    <col min="11011" max="11011" width="21.33203125" style="1085" customWidth="1"/>
    <col min="11012" max="11020" width="8.109375" style="1085" customWidth="1"/>
    <col min="11021" max="11021" width="9.6640625" style="1085" customWidth="1"/>
    <col min="11022" max="11264" width="11.44140625" style="1085"/>
    <col min="11265" max="11266" width="1.6640625" style="1085" customWidth="1"/>
    <col min="11267" max="11267" width="21.33203125" style="1085" customWidth="1"/>
    <col min="11268" max="11276" width="8.109375" style="1085" customWidth="1"/>
    <col min="11277" max="11277" width="9.6640625" style="1085" customWidth="1"/>
    <col min="11278" max="11520" width="11.44140625" style="1085"/>
    <col min="11521" max="11522" width="1.6640625" style="1085" customWidth="1"/>
    <col min="11523" max="11523" width="21.33203125" style="1085" customWidth="1"/>
    <col min="11524" max="11532" width="8.109375" style="1085" customWidth="1"/>
    <col min="11533" max="11533" width="9.6640625" style="1085" customWidth="1"/>
    <col min="11534" max="11776" width="11.44140625" style="1085"/>
    <col min="11777" max="11778" width="1.6640625" style="1085" customWidth="1"/>
    <col min="11779" max="11779" width="21.33203125" style="1085" customWidth="1"/>
    <col min="11780" max="11788" width="8.109375" style="1085" customWidth="1"/>
    <col min="11789" max="11789" width="9.6640625" style="1085" customWidth="1"/>
    <col min="11790" max="12032" width="11.44140625" style="1085"/>
    <col min="12033" max="12034" width="1.6640625" style="1085" customWidth="1"/>
    <col min="12035" max="12035" width="21.33203125" style="1085" customWidth="1"/>
    <col min="12036" max="12044" width="8.109375" style="1085" customWidth="1"/>
    <col min="12045" max="12045" width="9.6640625" style="1085" customWidth="1"/>
    <col min="12046" max="12288" width="11.44140625" style="1085"/>
    <col min="12289" max="12290" width="1.6640625" style="1085" customWidth="1"/>
    <col min="12291" max="12291" width="21.33203125" style="1085" customWidth="1"/>
    <col min="12292" max="12300" width="8.109375" style="1085" customWidth="1"/>
    <col min="12301" max="12301" width="9.6640625" style="1085" customWidth="1"/>
    <col min="12302" max="12544" width="11.44140625" style="1085"/>
    <col min="12545" max="12546" width="1.6640625" style="1085" customWidth="1"/>
    <col min="12547" max="12547" width="21.33203125" style="1085" customWidth="1"/>
    <col min="12548" max="12556" width="8.109375" style="1085" customWidth="1"/>
    <col min="12557" max="12557" width="9.6640625" style="1085" customWidth="1"/>
    <col min="12558" max="12800" width="11.44140625" style="1085"/>
    <col min="12801" max="12802" width="1.6640625" style="1085" customWidth="1"/>
    <col min="12803" max="12803" width="21.33203125" style="1085" customWidth="1"/>
    <col min="12804" max="12812" width="8.109375" style="1085" customWidth="1"/>
    <col min="12813" max="12813" width="9.6640625" style="1085" customWidth="1"/>
    <col min="12814" max="13056" width="11.44140625" style="1085"/>
    <col min="13057" max="13058" width="1.6640625" style="1085" customWidth="1"/>
    <col min="13059" max="13059" width="21.33203125" style="1085" customWidth="1"/>
    <col min="13060" max="13068" width="8.109375" style="1085" customWidth="1"/>
    <col min="13069" max="13069" width="9.6640625" style="1085" customWidth="1"/>
    <col min="13070" max="13312" width="11.44140625" style="1085"/>
    <col min="13313" max="13314" width="1.6640625" style="1085" customWidth="1"/>
    <col min="13315" max="13315" width="21.33203125" style="1085" customWidth="1"/>
    <col min="13316" max="13324" width="8.109375" style="1085" customWidth="1"/>
    <col min="13325" max="13325" width="9.6640625" style="1085" customWidth="1"/>
    <col min="13326" max="13568" width="11.44140625" style="1085"/>
    <col min="13569" max="13570" width="1.6640625" style="1085" customWidth="1"/>
    <col min="13571" max="13571" width="21.33203125" style="1085" customWidth="1"/>
    <col min="13572" max="13580" width="8.109375" style="1085" customWidth="1"/>
    <col min="13581" max="13581" width="9.6640625" style="1085" customWidth="1"/>
    <col min="13582" max="13824" width="11.44140625" style="1085"/>
    <col min="13825" max="13826" width="1.6640625" style="1085" customWidth="1"/>
    <col min="13827" max="13827" width="21.33203125" style="1085" customWidth="1"/>
    <col min="13828" max="13836" width="8.109375" style="1085" customWidth="1"/>
    <col min="13837" max="13837" width="9.6640625" style="1085" customWidth="1"/>
    <col min="13838" max="14080" width="11.44140625" style="1085"/>
    <col min="14081" max="14082" width="1.6640625" style="1085" customWidth="1"/>
    <col min="14083" max="14083" width="21.33203125" style="1085" customWidth="1"/>
    <col min="14084" max="14092" width="8.109375" style="1085" customWidth="1"/>
    <col min="14093" max="14093" width="9.6640625" style="1085" customWidth="1"/>
    <col min="14094" max="14336" width="11.44140625" style="1085"/>
    <col min="14337" max="14338" width="1.6640625" style="1085" customWidth="1"/>
    <col min="14339" max="14339" width="21.33203125" style="1085" customWidth="1"/>
    <col min="14340" max="14348" width="8.109375" style="1085" customWidth="1"/>
    <col min="14349" max="14349" width="9.6640625" style="1085" customWidth="1"/>
    <col min="14350" max="14592" width="11.44140625" style="1085"/>
    <col min="14593" max="14594" width="1.6640625" style="1085" customWidth="1"/>
    <col min="14595" max="14595" width="21.33203125" style="1085" customWidth="1"/>
    <col min="14596" max="14604" width="8.109375" style="1085" customWidth="1"/>
    <col min="14605" max="14605" width="9.6640625" style="1085" customWidth="1"/>
    <col min="14606" max="14848" width="11.44140625" style="1085"/>
    <col min="14849" max="14850" width="1.6640625" style="1085" customWidth="1"/>
    <col min="14851" max="14851" width="21.33203125" style="1085" customWidth="1"/>
    <col min="14852" max="14860" width="8.109375" style="1085" customWidth="1"/>
    <col min="14861" max="14861" width="9.6640625" style="1085" customWidth="1"/>
    <col min="14862" max="15104" width="11.44140625" style="1085"/>
    <col min="15105" max="15106" width="1.6640625" style="1085" customWidth="1"/>
    <col min="15107" max="15107" width="21.33203125" style="1085" customWidth="1"/>
    <col min="15108" max="15116" width="8.109375" style="1085" customWidth="1"/>
    <col min="15117" max="15117" width="9.6640625" style="1085" customWidth="1"/>
    <col min="15118" max="15360" width="11.44140625" style="1085"/>
    <col min="15361" max="15362" width="1.6640625" style="1085" customWidth="1"/>
    <col min="15363" max="15363" width="21.33203125" style="1085" customWidth="1"/>
    <col min="15364" max="15372" width="8.109375" style="1085" customWidth="1"/>
    <col min="15373" max="15373" width="9.6640625" style="1085" customWidth="1"/>
    <col min="15374" max="15616" width="11.44140625" style="1085"/>
    <col min="15617" max="15618" width="1.6640625" style="1085" customWidth="1"/>
    <col min="15619" max="15619" width="21.33203125" style="1085" customWidth="1"/>
    <col min="15620" max="15628" width="8.109375" style="1085" customWidth="1"/>
    <col min="15629" max="15629" width="9.6640625" style="1085" customWidth="1"/>
    <col min="15630" max="15872" width="11.44140625" style="1085"/>
    <col min="15873" max="15874" width="1.6640625" style="1085" customWidth="1"/>
    <col min="15875" max="15875" width="21.33203125" style="1085" customWidth="1"/>
    <col min="15876" max="15884" width="8.109375" style="1085" customWidth="1"/>
    <col min="15885" max="15885" width="9.6640625" style="1085" customWidth="1"/>
    <col min="15886" max="16128" width="11.44140625" style="1085"/>
    <col min="16129" max="16130" width="1.6640625" style="1085" customWidth="1"/>
    <col min="16131" max="16131" width="21.33203125" style="1085" customWidth="1"/>
    <col min="16132" max="16140" width="8.109375" style="1085" customWidth="1"/>
    <col min="16141" max="16141" width="9.6640625" style="1085" customWidth="1"/>
    <col min="16142" max="16384" width="11.44140625" style="1085"/>
  </cols>
  <sheetData>
    <row r="1" spans="1:13" ht="15" customHeight="1">
      <c r="A1" s="409"/>
      <c r="B1" s="409"/>
      <c r="C1" s="1375" t="s">
        <v>125</v>
      </c>
      <c r="D1" s="409"/>
    </row>
    <row r="2" spans="1:13" ht="49.5" customHeight="1">
      <c r="A2" s="1148" t="s">
        <v>74</v>
      </c>
      <c r="B2" s="1148"/>
      <c r="C2" s="1376"/>
      <c r="D2" s="1376"/>
      <c r="E2" s="1377"/>
      <c r="F2" s="1378"/>
      <c r="G2" s="1378"/>
      <c r="H2" s="1378"/>
      <c r="I2" s="1376"/>
      <c r="J2" s="1376"/>
      <c r="K2" s="1376"/>
      <c r="L2" s="1376"/>
      <c r="M2" s="1376"/>
    </row>
    <row r="3" spans="1:13" ht="16.8">
      <c r="A3" s="1379">
        <v>45565</v>
      </c>
      <c r="B3" s="1379"/>
      <c r="C3" s="1228"/>
      <c r="D3" s="1228"/>
      <c r="E3" s="1258"/>
      <c r="F3" s="1150"/>
      <c r="G3" s="1150"/>
      <c r="H3" s="1150"/>
      <c r="I3" s="1228"/>
      <c r="J3" s="1228"/>
      <c r="K3" s="1228"/>
      <c r="L3" s="1228"/>
      <c r="M3" s="1228"/>
    </row>
    <row r="4" spans="1:13" ht="4.2" customHeight="1" thickBot="1">
      <c r="A4" s="1249"/>
      <c r="B4" s="1249"/>
      <c r="C4" s="1249"/>
      <c r="D4" s="1249"/>
      <c r="E4" s="1249"/>
      <c r="F4" s="1249"/>
      <c r="G4" s="1249"/>
      <c r="H4" s="1249"/>
      <c r="I4" s="1249"/>
      <c r="J4" s="1249"/>
      <c r="K4" s="1249"/>
      <c r="L4" s="1249"/>
      <c r="M4" s="1249"/>
    </row>
    <row r="5" spans="1:13" ht="15" customHeight="1">
      <c r="A5" s="1380"/>
      <c r="B5" s="1380"/>
      <c r="C5" s="1380"/>
      <c r="D5" s="1381" t="s">
        <v>98</v>
      </c>
      <c r="E5" s="1381"/>
      <c r="F5" s="1381"/>
      <c r="G5" s="1381"/>
      <c r="H5" s="1381"/>
      <c r="I5" s="1382"/>
      <c r="J5" s="1382"/>
      <c r="K5" s="1382"/>
      <c r="L5" s="1382"/>
      <c r="M5" s="1933" t="s">
        <v>128</v>
      </c>
    </row>
    <row r="6" spans="1:13" ht="13.5" customHeight="1">
      <c r="A6" s="1383"/>
      <c r="B6" s="1383"/>
      <c r="C6" s="1383"/>
      <c r="D6" s="1384" t="s">
        <v>1358</v>
      </c>
      <c r="E6" s="1384" t="s">
        <v>1359</v>
      </c>
      <c r="F6" s="1384" t="s">
        <v>1360</v>
      </c>
      <c r="G6" s="1384" t="s">
        <v>105</v>
      </c>
      <c r="H6" s="1384" t="s">
        <v>106</v>
      </c>
      <c r="I6" s="1384" t="s">
        <v>107</v>
      </c>
      <c r="J6" s="1384" t="s">
        <v>1361</v>
      </c>
      <c r="K6" s="1384" t="s">
        <v>109</v>
      </c>
      <c r="L6" s="1384" t="s">
        <v>1362</v>
      </c>
      <c r="M6" s="1934"/>
    </row>
    <row r="7" spans="1:13" ht="12" customHeight="1" outlineLevel="1">
      <c r="A7" s="1091" t="s">
        <v>114</v>
      </c>
      <c r="B7" s="1091"/>
      <c r="C7" s="1268"/>
      <c r="D7" s="1385">
        <v>0</v>
      </c>
      <c r="E7" s="1385">
        <v>2</v>
      </c>
      <c r="F7" s="1385">
        <v>78</v>
      </c>
      <c r="G7" s="1385">
        <v>42</v>
      </c>
      <c r="H7" s="1385">
        <v>42</v>
      </c>
      <c r="I7" s="1385">
        <v>36</v>
      </c>
      <c r="J7" s="1385">
        <v>26</v>
      </c>
      <c r="K7" s="1385">
        <v>26</v>
      </c>
      <c r="L7" s="1385">
        <v>40</v>
      </c>
      <c r="M7" s="1385">
        <v>292</v>
      </c>
    </row>
    <row r="8" spans="1:13" ht="12" customHeight="1" outlineLevel="1">
      <c r="A8" s="1091"/>
      <c r="B8" s="1091" t="s">
        <v>1363</v>
      </c>
      <c r="C8" s="1386"/>
      <c r="D8" s="1385">
        <v>0</v>
      </c>
      <c r="E8" s="1385">
        <v>2</v>
      </c>
      <c r="F8" s="1385">
        <v>78</v>
      </c>
      <c r="G8" s="1385">
        <v>40</v>
      </c>
      <c r="H8" s="1385">
        <v>42</v>
      </c>
      <c r="I8" s="1385">
        <v>35</v>
      </c>
      <c r="J8" s="1385">
        <v>26</v>
      </c>
      <c r="K8" s="1385">
        <v>25</v>
      </c>
      <c r="L8" s="1385">
        <v>40</v>
      </c>
      <c r="M8" s="1385">
        <v>288</v>
      </c>
    </row>
    <row r="9" spans="1:13" ht="12" customHeight="1" outlineLevel="1">
      <c r="A9" s="1091"/>
      <c r="B9" s="1091"/>
      <c r="C9" s="1268" t="s">
        <v>1364</v>
      </c>
      <c r="D9" s="1387">
        <v>0</v>
      </c>
      <c r="E9" s="1387">
        <v>0</v>
      </c>
      <c r="F9" s="1387">
        <v>12</v>
      </c>
      <c r="G9" s="1387">
        <v>9</v>
      </c>
      <c r="H9" s="1387">
        <v>13</v>
      </c>
      <c r="I9" s="1387">
        <v>11</v>
      </c>
      <c r="J9" s="1387">
        <v>12</v>
      </c>
      <c r="K9" s="1387">
        <v>7</v>
      </c>
      <c r="L9" s="1387">
        <v>10</v>
      </c>
      <c r="M9" s="1387">
        <v>74</v>
      </c>
    </row>
    <row r="10" spans="1:13" ht="12" customHeight="1" outlineLevel="1">
      <c r="A10" s="1091"/>
      <c r="B10" s="1091"/>
      <c r="C10" s="1268" t="s">
        <v>1365</v>
      </c>
      <c r="D10" s="1387">
        <v>0</v>
      </c>
      <c r="E10" s="1387">
        <v>2</v>
      </c>
      <c r="F10" s="1387">
        <v>66</v>
      </c>
      <c r="G10" s="1387">
        <v>31</v>
      </c>
      <c r="H10" s="1387">
        <v>29</v>
      </c>
      <c r="I10" s="1387">
        <v>24</v>
      </c>
      <c r="J10" s="1387">
        <v>14</v>
      </c>
      <c r="K10" s="1387">
        <v>18</v>
      </c>
      <c r="L10" s="1387">
        <v>30</v>
      </c>
      <c r="M10" s="1387">
        <v>214</v>
      </c>
    </row>
    <row r="11" spans="1:13" ht="12" customHeight="1" outlineLevel="1">
      <c r="A11" s="1084"/>
      <c r="B11" s="1091" t="s">
        <v>1366</v>
      </c>
      <c r="C11" s="1386"/>
      <c r="D11" s="1385">
        <v>0</v>
      </c>
      <c r="E11" s="1385">
        <v>0</v>
      </c>
      <c r="F11" s="1385">
        <v>0</v>
      </c>
      <c r="G11" s="1385">
        <v>2</v>
      </c>
      <c r="H11" s="1385">
        <v>0</v>
      </c>
      <c r="I11" s="1385">
        <v>1</v>
      </c>
      <c r="J11" s="1385">
        <v>0</v>
      </c>
      <c r="K11" s="1385">
        <v>1</v>
      </c>
      <c r="L11" s="1385">
        <v>0</v>
      </c>
      <c r="M11" s="1385">
        <v>4</v>
      </c>
    </row>
    <row r="12" spans="1:13" ht="12" customHeight="1" outlineLevel="1">
      <c r="A12" s="1084"/>
      <c r="B12" s="1084"/>
      <c r="C12" s="1388" t="s">
        <v>1364</v>
      </c>
      <c r="D12" s="1387">
        <v>0</v>
      </c>
      <c r="E12" s="1387">
        <v>0</v>
      </c>
      <c r="F12" s="1387">
        <v>0</v>
      </c>
      <c r="G12" s="1387">
        <v>0</v>
      </c>
      <c r="H12" s="1387">
        <v>0</v>
      </c>
      <c r="I12" s="1387">
        <v>1</v>
      </c>
      <c r="J12" s="1387">
        <v>0</v>
      </c>
      <c r="K12" s="1387">
        <v>0</v>
      </c>
      <c r="L12" s="1387">
        <v>0</v>
      </c>
      <c r="M12" s="1387">
        <v>1</v>
      </c>
    </row>
    <row r="13" spans="1:13" ht="12" customHeight="1" outlineLevel="1">
      <c r="A13" s="1088"/>
      <c r="B13" s="1088"/>
      <c r="C13" s="1389" t="s">
        <v>1365</v>
      </c>
      <c r="D13" s="1390">
        <v>0</v>
      </c>
      <c r="E13" s="1390">
        <v>0</v>
      </c>
      <c r="F13" s="1390">
        <v>0</v>
      </c>
      <c r="G13" s="1390">
        <v>2</v>
      </c>
      <c r="H13" s="1390">
        <v>0</v>
      </c>
      <c r="I13" s="1390">
        <v>0</v>
      </c>
      <c r="J13" s="1390">
        <v>0</v>
      </c>
      <c r="K13" s="1390">
        <v>1</v>
      </c>
      <c r="L13" s="1390">
        <v>0</v>
      </c>
      <c r="M13" s="1390">
        <v>3</v>
      </c>
    </row>
    <row r="14" spans="1:13" ht="12" customHeight="1" outlineLevel="1">
      <c r="A14" s="1091" t="s">
        <v>117</v>
      </c>
      <c r="B14" s="1091"/>
      <c r="C14" s="1268"/>
      <c r="D14" s="1385">
        <v>0</v>
      </c>
      <c r="E14" s="1385">
        <v>16</v>
      </c>
      <c r="F14" s="1385">
        <v>93</v>
      </c>
      <c r="G14" s="1385">
        <v>190</v>
      </c>
      <c r="H14" s="1385">
        <v>441</v>
      </c>
      <c r="I14" s="1385">
        <v>751</v>
      </c>
      <c r="J14" s="1385">
        <v>898</v>
      </c>
      <c r="K14" s="1385">
        <v>1125</v>
      </c>
      <c r="L14" s="1385">
        <v>2966</v>
      </c>
      <c r="M14" s="1385">
        <v>6480</v>
      </c>
    </row>
    <row r="15" spans="1:13" ht="12" customHeight="1" outlineLevel="1">
      <c r="A15" s="1091"/>
      <c r="B15" s="1091" t="s">
        <v>1363</v>
      </c>
      <c r="C15" s="1386"/>
      <c r="D15" s="1385">
        <v>0</v>
      </c>
      <c r="E15" s="1385">
        <v>16</v>
      </c>
      <c r="F15" s="1385">
        <v>88</v>
      </c>
      <c r="G15" s="1385">
        <v>185</v>
      </c>
      <c r="H15" s="1385">
        <v>402</v>
      </c>
      <c r="I15" s="1385">
        <v>686</v>
      </c>
      <c r="J15" s="1385">
        <v>828</v>
      </c>
      <c r="K15" s="1385">
        <v>1055</v>
      </c>
      <c r="L15" s="1385">
        <v>2739</v>
      </c>
      <c r="M15" s="1385">
        <v>5999</v>
      </c>
    </row>
    <row r="16" spans="1:13" ht="12" customHeight="1" outlineLevel="1">
      <c r="A16" s="1091"/>
      <c r="B16" s="1091"/>
      <c r="C16" s="1268" t="s">
        <v>1364</v>
      </c>
      <c r="D16" s="1387">
        <v>0</v>
      </c>
      <c r="E16" s="1387">
        <v>2</v>
      </c>
      <c r="F16" s="1387">
        <v>17</v>
      </c>
      <c r="G16" s="1387">
        <v>56</v>
      </c>
      <c r="H16" s="1387">
        <v>109</v>
      </c>
      <c r="I16" s="1387">
        <v>192</v>
      </c>
      <c r="J16" s="1387">
        <v>235</v>
      </c>
      <c r="K16" s="1387">
        <v>278</v>
      </c>
      <c r="L16" s="1387">
        <v>727</v>
      </c>
      <c r="M16" s="1387">
        <v>1616</v>
      </c>
    </row>
    <row r="17" spans="1:13" ht="12" customHeight="1" outlineLevel="1">
      <c r="A17" s="1091"/>
      <c r="B17" s="1091"/>
      <c r="C17" s="1268" t="s">
        <v>1365</v>
      </c>
      <c r="D17" s="1387">
        <v>0</v>
      </c>
      <c r="E17" s="1387">
        <v>14</v>
      </c>
      <c r="F17" s="1387">
        <v>71</v>
      </c>
      <c r="G17" s="1387">
        <v>129</v>
      </c>
      <c r="H17" s="1387">
        <v>293</v>
      </c>
      <c r="I17" s="1387">
        <v>494</v>
      </c>
      <c r="J17" s="1387">
        <v>593</v>
      </c>
      <c r="K17" s="1387">
        <v>777</v>
      </c>
      <c r="L17" s="1387">
        <v>2012</v>
      </c>
      <c r="M17" s="1387">
        <v>4383</v>
      </c>
    </row>
    <row r="18" spans="1:13" ht="12" customHeight="1" outlineLevel="1">
      <c r="A18" s="1084"/>
      <c r="B18" s="1091" t="s">
        <v>1366</v>
      </c>
      <c r="C18" s="1386"/>
      <c r="D18" s="1385">
        <v>0</v>
      </c>
      <c r="E18" s="1385">
        <v>0</v>
      </c>
      <c r="F18" s="1385">
        <v>5</v>
      </c>
      <c r="G18" s="1385">
        <v>5</v>
      </c>
      <c r="H18" s="1385">
        <v>39</v>
      </c>
      <c r="I18" s="1385">
        <v>65</v>
      </c>
      <c r="J18" s="1385">
        <v>70</v>
      </c>
      <c r="K18" s="1385">
        <v>70</v>
      </c>
      <c r="L18" s="1385">
        <v>227</v>
      </c>
      <c r="M18" s="1385">
        <v>481</v>
      </c>
    </row>
    <row r="19" spans="1:13" ht="12" customHeight="1" outlineLevel="1">
      <c r="A19" s="1084"/>
      <c r="B19" s="1084"/>
      <c r="C19" s="1388" t="s">
        <v>1364</v>
      </c>
      <c r="D19" s="1387">
        <v>0</v>
      </c>
      <c r="E19" s="1387">
        <v>0</v>
      </c>
      <c r="F19" s="1387">
        <v>1</v>
      </c>
      <c r="G19" s="1387">
        <v>2</v>
      </c>
      <c r="H19" s="1387">
        <v>17</v>
      </c>
      <c r="I19" s="1387">
        <v>24</v>
      </c>
      <c r="J19" s="1387">
        <v>27</v>
      </c>
      <c r="K19" s="1387">
        <v>19</v>
      </c>
      <c r="L19" s="1387">
        <v>53</v>
      </c>
      <c r="M19" s="1387">
        <v>143</v>
      </c>
    </row>
    <row r="20" spans="1:13" ht="12" customHeight="1" outlineLevel="1">
      <c r="A20" s="1088"/>
      <c r="B20" s="1088"/>
      <c r="C20" s="1389" t="s">
        <v>1365</v>
      </c>
      <c r="D20" s="1390">
        <v>0</v>
      </c>
      <c r="E20" s="1390">
        <v>0</v>
      </c>
      <c r="F20" s="1390">
        <v>4</v>
      </c>
      <c r="G20" s="1390">
        <v>3</v>
      </c>
      <c r="H20" s="1390">
        <v>22</v>
      </c>
      <c r="I20" s="1390">
        <v>41</v>
      </c>
      <c r="J20" s="1390">
        <v>43</v>
      </c>
      <c r="K20" s="1390">
        <v>51</v>
      </c>
      <c r="L20" s="1390">
        <v>174</v>
      </c>
      <c r="M20" s="1390">
        <v>338</v>
      </c>
    </row>
    <row r="21" spans="1:13" ht="12" customHeight="1" outlineLevel="1">
      <c r="A21" s="1091" t="s">
        <v>118</v>
      </c>
      <c r="B21" s="1091"/>
      <c r="C21" s="1268"/>
      <c r="D21" s="1385">
        <v>0</v>
      </c>
      <c r="E21" s="1385">
        <v>4</v>
      </c>
      <c r="F21" s="1385">
        <v>106</v>
      </c>
      <c r="G21" s="1385">
        <v>155</v>
      </c>
      <c r="H21" s="1385">
        <v>274</v>
      </c>
      <c r="I21" s="1385">
        <v>470</v>
      </c>
      <c r="J21" s="1385">
        <v>567</v>
      </c>
      <c r="K21" s="1385">
        <v>675</v>
      </c>
      <c r="L21" s="1385">
        <v>1744</v>
      </c>
      <c r="M21" s="1385">
        <v>3995</v>
      </c>
    </row>
    <row r="22" spans="1:13" ht="12" customHeight="1" outlineLevel="1">
      <c r="A22" s="1091" t="s">
        <v>1367</v>
      </c>
      <c r="B22" s="1091" t="s">
        <v>1363</v>
      </c>
      <c r="C22" s="1386"/>
      <c r="D22" s="1385">
        <v>0</v>
      </c>
      <c r="E22" s="1385">
        <v>3</v>
      </c>
      <c r="F22" s="1385">
        <v>104</v>
      </c>
      <c r="G22" s="1385">
        <v>150</v>
      </c>
      <c r="H22" s="1385">
        <v>252</v>
      </c>
      <c r="I22" s="1385">
        <v>425</v>
      </c>
      <c r="J22" s="1385">
        <v>514</v>
      </c>
      <c r="K22" s="1385">
        <v>640</v>
      </c>
      <c r="L22" s="1385">
        <v>1598</v>
      </c>
      <c r="M22" s="1385">
        <v>3686</v>
      </c>
    </row>
    <row r="23" spans="1:13" ht="12" customHeight="1" outlineLevel="1">
      <c r="A23" s="1091"/>
      <c r="B23" s="1091"/>
      <c r="C23" s="1268" t="s">
        <v>1364</v>
      </c>
      <c r="D23" s="1387">
        <v>0</v>
      </c>
      <c r="E23" s="1387">
        <v>1</v>
      </c>
      <c r="F23" s="1387">
        <v>25</v>
      </c>
      <c r="G23" s="1387">
        <v>40</v>
      </c>
      <c r="H23" s="1387">
        <v>66</v>
      </c>
      <c r="I23" s="1387">
        <v>104</v>
      </c>
      <c r="J23" s="1387">
        <v>144</v>
      </c>
      <c r="K23" s="1387">
        <v>180</v>
      </c>
      <c r="L23" s="1387">
        <v>403</v>
      </c>
      <c r="M23" s="1387">
        <v>963</v>
      </c>
    </row>
    <row r="24" spans="1:13" ht="12" customHeight="1" outlineLevel="1">
      <c r="A24" s="1091"/>
      <c r="B24" s="1091"/>
      <c r="C24" s="1268" t="s">
        <v>1365</v>
      </c>
      <c r="D24" s="1387">
        <v>0</v>
      </c>
      <c r="E24" s="1387">
        <v>2</v>
      </c>
      <c r="F24" s="1387">
        <v>79</v>
      </c>
      <c r="G24" s="1387">
        <v>110</v>
      </c>
      <c r="H24" s="1387">
        <v>186</v>
      </c>
      <c r="I24" s="1387">
        <v>321</v>
      </c>
      <c r="J24" s="1387">
        <v>370</v>
      </c>
      <c r="K24" s="1387">
        <v>460</v>
      </c>
      <c r="L24" s="1387">
        <v>1195</v>
      </c>
      <c r="M24" s="1387">
        <v>2723</v>
      </c>
    </row>
    <row r="25" spans="1:13" ht="12" customHeight="1" outlineLevel="1">
      <c r="A25" s="1084" t="s">
        <v>1368</v>
      </c>
      <c r="B25" s="1091" t="s">
        <v>1366</v>
      </c>
      <c r="C25" s="1386"/>
      <c r="D25" s="1385">
        <v>0</v>
      </c>
      <c r="E25" s="1385">
        <v>1</v>
      </c>
      <c r="F25" s="1385">
        <v>2</v>
      </c>
      <c r="G25" s="1385">
        <v>5</v>
      </c>
      <c r="H25" s="1385">
        <v>22</v>
      </c>
      <c r="I25" s="1385">
        <v>45</v>
      </c>
      <c r="J25" s="1385">
        <v>53</v>
      </c>
      <c r="K25" s="1385">
        <v>35</v>
      </c>
      <c r="L25" s="1385">
        <v>146</v>
      </c>
      <c r="M25" s="1385">
        <v>309</v>
      </c>
    </row>
    <row r="26" spans="1:13" ht="12" customHeight="1" outlineLevel="1">
      <c r="A26" s="1084"/>
      <c r="B26" s="1084"/>
      <c r="C26" s="1388" t="s">
        <v>1364</v>
      </c>
      <c r="D26" s="1387">
        <v>0</v>
      </c>
      <c r="E26" s="1387">
        <v>0</v>
      </c>
      <c r="F26" s="1387">
        <v>0</v>
      </c>
      <c r="G26" s="1387">
        <v>1</v>
      </c>
      <c r="H26" s="1387">
        <v>12</v>
      </c>
      <c r="I26" s="1387">
        <v>15</v>
      </c>
      <c r="J26" s="1387">
        <v>18</v>
      </c>
      <c r="K26" s="1387">
        <v>10</v>
      </c>
      <c r="L26" s="1387">
        <v>30</v>
      </c>
      <c r="M26" s="1387">
        <v>86</v>
      </c>
    </row>
    <row r="27" spans="1:13" ht="12" customHeight="1" outlineLevel="1">
      <c r="A27" s="1088"/>
      <c r="B27" s="1088"/>
      <c r="C27" s="1389" t="s">
        <v>1365</v>
      </c>
      <c r="D27" s="1390">
        <v>0</v>
      </c>
      <c r="E27" s="1390">
        <v>1</v>
      </c>
      <c r="F27" s="1390">
        <v>2</v>
      </c>
      <c r="G27" s="1390">
        <v>4</v>
      </c>
      <c r="H27" s="1390">
        <v>10</v>
      </c>
      <c r="I27" s="1390">
        <v>30</v>
      </c>
      <c r="J27" s="1390">
        <v>35</v>
      </c>
      <c r="K27" s="1390">
        <v>25</v>
      </c>
      <c r="L27" s="1390">
        <v>116</v>
      </c>
      <c r="M27" s="1390">
        <v>223</v>
      </c>
    </row>
    <row r="28" spans="1:13" ht="12" customHeight="1" outlineLevel="1">
      <c r="A28" s="1091" t="s">
        <v>119</v>
      </c>
      <c r="B28" s="1091"/>
      <c r="C28" s="1268"/>
      <c r="D28" s="1385">
        <v>0</v>
      </c>
      <c r="E28" s="1385">
        <v>0</v>
      </c>
      <c r="F28" s="1385">
        <v>43</v>
      </c>
      <c r="G28" s="1385">
        <v>152</v>
      </c>
      <c r="H28" s="1385">
        <v>293</v>
      </c>
      <c r="I28" s="1385">
        <v>559</v>
      </c>
      <c r="J28" s="1385">
        <v>721</v>
      </c>
      <c r="K28" s="1385">
        <v>897</v>
      </c>
      <c r="L28" s="1385">
        <v>2257</v>
      </c>
      <c r="M28" s="1385">
        <v>4922</v>
      </c>
    </row>
    <row r="29" spans="1:13" ht="12" customHeight="1" outlineLevel="1">
      <c r="A29" s="1091" t="s">
        <v>1367</v>
      </c>
      <c r="B29" s="1091" t="s">
        <v>1363</v>
      </c>
      <c r="C29" s="1386"/>
      <c r="D29" s="1385">
        <v>0</v>
      </c>
      <c r="E29" s="1385">
        <v>0</v>
      </c>
      <c r="F29" s="1385">
        <v>43</v>
      </c>
      <c r="G29" s="1385">
        <v>138</v>
      </c>
      <c r="H29" s="1385">
        <v>267</v>
      </c>
      <c r="I29" s="1385">
        <v>509</v>
      </c>
      <c r="J29" s="1385">
        <v>660</v>
      </c>
      <c r="K29" s="1385">
        <v>813</v>
      </c>
      <c r="L29" s="1385">
        <v>2098</v>
      </c>
      <c r="M29" s="1385">
        <v>4528</v>
      </c>
    </row>
    <row r="30" spans="1:13" ht="12" customHeight="1" outlineLevel="1">
      <c r="A30" s="1091"/>
      <c r="B30" s="1091"/>
      <c r="C30" s="1268" t="s">
        <v>1364</v>
      </c>
      <c r="D30" s="1385">
        <v>0</v>
      </c>
      <c r="E30" s="1385">
        <v>0</v>
      </c>
      <c r="F30" s="1387">
        <v>14</v>
      </c>
      <c r="G30" s="1387">
        <v>28</v>
      </c>
      <c r="H30" s="1387">
        <v>69</v>
      </c>
      <c r="I30" s="1387">
        <v>130</v>
      </c>
      <c r="J30" s="1387">
        <v>197</v>
      </c>
      <c r="K30" s="1387">
        <v>201</v>
      </c>
      <c r="L30" s="1387">
        <v>534</v>
      </c>
      <c r="M30" s="1387">
        <v>1173</v>
      </c>
    </row>
    <row r="31" spans="1:13" ht="12" customHeight="1" outlineLevel="1">
      <c r="A31" s="1091"/>
      <c r="B31" s="1091"/>
      <c r="C31" s="1268" t="s">
        <v>1365</v>
      </c>
      <c r="D31" s="1385">
        <v>0</v>
      </c>
      <c r="E31" s="1385">
        <v>0</v>
      </c>
      <c r="F31" s="1387">
        <v>29</v>
      </c>
      <c r="G31" s="1387">
        <v>110</v>
      </c>
      <c r="H31" s="1387">
        <v>198</v>
      </c>
      <c r="I31" s="1387">
        <v>379</v>
      </c>
      <c r="J31" s="1387">
        <v>463</v>
      </c>
      <c r="K31" s="1387">
        <v>612</v>
      </c>
      <c r="L31" s="1387">
        <v>1564</v>
      </c>
      <c r="M31" s="1387">
        <v>3355</v>
      </c>
    </row>
    <row r="32" spans="1:13" ht="12" customHeight="1" outlineLevel="1">
      <c r="A32" s="1084" t="s">
        <v>1368</v>
      </c>
      <c r="B32" s="1091" t="s">
        <v>1366</v>
      </c>
      <c r="C32" s="1386"/>
      <c r="D32" s="1385">
        <v>0</v>
      </c>
      <c r="E32" s="1385">
        <v>0</v>
      </c>
      <c r="F32" s="1385">
        <v>0</v>
      </c>
      <c r="G32" s="1385">
        <v>14</v>
      </c>
      <c r="H32" s="1385">
        <v>26</v>
      </c>
      <c r="I32" s="1385">
        <v>50</v>
      </c>
      <c r="J32" s="1385">
        <v>61</v>
      </c>
      <c r="K32" s="1385">
        <v>84</v>
      </c>
      <c r="L32" s="1385">
        <v>159</v>
      </c>
      <c r="M32" s="1385">
        <v>394</v>
      </c>
    </row>
    <row r="33" spans="1:13" ht="12" customHeight="1" outlineLevel="1">
      <c r="A33" s="1084"/>
      <c r="B33" s="1084"/>
      <c r="C33" s="1388" t="s">
        <v>1364</v>
      </c>
      <c r="D33" s="1385">
        <v>0</v>
      </c>
      <c r="E33" s="1385">
        <v>0</v>
      </c>
      <c r="F33" s="1387">
        <v>0</v>
      </c>
      <c r="G33" s="1387">
        <v>5</v>
      </c>
      <c r="H33" s="1387">
        <v>6</v>
      </c>
      <c r="I33" s="1387">
        <v>17</v>
      </c>
      <c r="J33" s="1387">
        <v>22</v>
      </c>
      <c r="K33" s="1387">
        <v>26</v>
      </c>
      <c r="L33" s="1387">
        <v>29</v>
      </c>
      <c r="M33" s="1387">
        <v>105</v>
      </c>
    </row>
    <row r="34" spans="1:13" ht="12" customHeight="1" outlineLevel="1">
      <c r="A34" s="1088"/>
      <c r="B34" s="1088"/>
      <c r="C34" s="1389" t="s">
        <v>1365</v>
      </c>
      <c r="D34" s="1385">
        <v>0</v>
      </c>
      <c r="E34" s="1385">
        <v>0</v>
      </c>
      <c r="F34" s="1387">
        <v>0</v>
      </c>
      <c r="G34" s="1390">
        <v>9</v>
      </c>
      <c r="H34" s="1390">
        <v>20</v>
      </c>
      <c r="I34" s="1390">
        <v>33</v>
      </c>
      <c r="J34" s="1390">
        <v>39</v>
      </c>
      <c r="K34" s="1387">
        <v>58</v>
      </c>
      <c r="L34" s="1387">
        <v>130</v>
      </c>
      <c r="M34" s="1390">
        <v>289</v>
      </c>
    </row>
    <row r="35" spans="1:13" ht="12" customHeight="1">
      <c r="A35" s="1091" t="s">
        <v>120</v>
      </c>
      <c r="B35" s="1091"/>
      <c r="C35" s="1268"/>
      <c r="D35" s="1391">
        <v>0</v>
      </c>
      <c r="E35" s="1391">
        <v>22</v>
      </c>
      <c r="F35" s="1391">
        <v>320</v>
      </c>
      <c r="G35" s="1385">
        <v>539</v>
      </c>
      <c r="H35" s="1385">
        <v>1050</v>
      </c>
      <c r="I35" s="1385">
        <v>1816</v>
      </c>
      <c r="J35" s="1385">
        <v>2212</v>
      </c>
      <c r="K35" s="1391">
        <v>2723</v>
      </c>
      <c r="L35" s="1391">
        <v>7007</v>
      </c>
      <c r="M35" s="1385">
        <v>15689</v>
      </c>
    </row>
    <row r="36" spans="1:13" ht="12" customHeight="1">
      <c r="A36" s="1091" t="s">
        <v>1367</v>
      </c>
      <c r="B36" s="1091" t="s">
        <v>1363</v>
      </c>
      <c r="C36" s="1386"/>
      <c r="D36" s="1385">
        <v>0</v>
      </c>
      <c r="E36" s="1385">
        <v>21</v>
      </c>
      <c r="F36" s="1385">
        <v>313</v>
      </c>
      <c r="G36" s="1385">
        <v>513</v>
      </c>
      <c r="H36" s="1385">
        <v>963</v>
      </c>
      <c r="I36" s="1385">
        <v>1655</v>
      </c>
      <c r="J36" s="1385">
        <v>2028</v>
      </c>
      <c r="K36" s="1385">
        <v>2533</v>
      </c>
      <c r="L36" s="1385">
        <v>6475</v>
      </c>
      <c r="M36" s="1385">
        <v>14501</v>
      </c>
    </row>
    <row r="37" spans="1:13" ht="12" customHeight="1">
      <c r="A37" s="1091"/>
      <c r="B37" s="1091"/>
      <c r="C37" s="1268" t="s">
        <v>1364</v>
      </c>
      <c r="D37" s="1387">
        <v>0</v>
      </c>
      <c r="E37" s="1387">
        <v>3</v>
      </c>
      <c r="F37" s="1387">
        <v>68</v>
      </c>
      <c r="G37" s="1387">
        <v>133</v>
      </c>
      <c r="H37" s="1387">
        <v>257</v>
      </c>
      <c r="I37" s="1387">
        <v>437</v>
      </c>
      <c r="J37" s="1387">
        <v>588</v>
      </c>
      <c r="K37" s="1387">
        <v>666</v>
      </c>
      <c r="L37" s="1387">
        <v>1674</v>
      </c>
      <c r="M37" s="1387">
        <v>3826</v>
      </c>
    </row>
    <row r="38" spans="1:13" ht="12" customHeight="1">
      <c r="A38" s="1091"/>
      <c r="B38" s="1091"/>
      <c r="C38" s="1268" t="s">
        <v>1365</v>
      </c>
      <c r="D38" s="1387">
        <v>0</v>
      </c>
      <c r="E38" s="1387">
        <v>18</v>
      </c>
      <c r="F38" s="1387">
        <v>245</v>
      </c>
      <c r="G38" s="1387">
        <v>380</v>
      </c>
      <c r="H38" s="1387">
        <v>706</v>
      </c>
      <c r="I38" s="1387">
        <v>1218</v>
      </c>
      <c r="J38" s="1387">
        <v>1440</v>
      </c>
      <c r="K38" s="1387">
        <v>1867</v>
      </c>
      <c r="L38" s="1387">
        <v>4801</v>
      </c>
      <c r="M38" s="1387">
        <v>10675</v>
      </c>
    </row>
    <row r="39" spans="1:13" ht="12" customHeight="1">
      <c r="A39" s="1084" t="s">
        <v>1368</v>
      </c>
      <c r="B39" s="1091" t="s">
        <v>1366</v>
      </c>
      <c r="C39" s="1386"/>
      <c r="D39" s="1385">
        <v>0</v>
      </c>
      <c r="E39" s="1385">
        <v>1</v>
      </c>
      <c r="F39" s="1385">
        <v>7</v>
      </c>
      <c r="G39" s="1385">
        <v>26</v>
      </c>
      <c r="H39" s="1385">
        <v>87</v>
      </c>
      <c r="I39" s="1385">
        <v>161</v>
      </c>
      <c r="J39" s="1385">
        <v>184</v>
      </c>
      <c r="K39" s="1385">
        <v>190</v>
      </c>
      <c r="L39" s="1385">
        <v>532</v>
      </c>
      <c r="M39" s="1385">
        <v>1188</v>
      </c>
    </row>
    <row r="40" spans="1:13" ht="12" customHeight="1">
      <c r="A40" s="1084"/>
      <c r="B40" s="1084"/>
      <c r="C40" s="1388" t="s">
        <v>1364</v>
      </c>
      <c r="D40" s="1387">
        <v>0</v>
      </c>
      <c r="E40" s="1387">
        <v>0</v>
      </c>
      <c r="F40" s="1387">
        <v>1</v>
      </c>
      <c r="G40" s="1387">
        <v>8</v>
      </c>
      <c r="H40" s="1387">
        <v>35</v>
      </c>
      <c r="I40" s="1387">
        <v>57</v>
      </c>
      <c r="J40" s="1387">
        <v>67</v>
      </c>
      <c r="K40" s="1387">
        <v>55</v>
      </c>
      <c r="L40" s="1387">
        <v>112</v>
      </c>
      <c r="M40" s="1387">
        <v>335</v>
      </c>
    </row>
    <row r="41" spans="1:13" ht="12" customHeight="1">
      <c r="A41" s="1088"/>
      <c r="B41" s="1088"/>
      <c r="C41" s="1389" t="s">
        <v>1365</v>
      </c>
      <c r="D41" s="1390">
        <v>0</v>
      </c>
      <c r="E41" s="1390">
        <v>1</v>
      </c>
      <c r="F41" s="1390">
        <v>6</v>
      </c>
      <c r="G41" s="1390">
        <v>18</v>
      </c>
      <c r="H41" s="1390">
        <v>52</v>
      </c>
      <c r="I41" s="1390">
        <v>104</v>
      </c>
      <c r="J41" s="1390">
        <v>117</v>
      </c>
      <c r="K41" s="1390">
        <v>135</v>
      </c>
      <c r="L41" s="1390">
        <v>420</v>
      </c>
      <c r="M41" s="1390">
        <v>853</v>
      </c>
    </row>
    <row r="42" spans="1:13" ht="12" customHeight="1">
      <c r="A42" s="1392" t="s">
        <v>1369</v>
      </c>
      <c r="B42" s="1392"/>
      <c r="C42" s="1392"/>
      <c r="D42" s="1393">
        <v>0</v>
      </c>
      <c r="E42" s="1393">
        <v>0.14022563579578048</v>
      </c>
      <c r="F42" s="1393">
        <v>2.039645611574989</v>
      </c>
      <c r="G42" s="1393">
        <v>3.4355280769966217</v>
      </c>
      <c r="H42" s="1393">
        <v>6.6925871629804323</v>
      </c>
      <c r="I42" s="1393">
        <v>11.574988845688061</v>
      </c>
      <c r="J42" s="1393">
        <v>14.09905029001211</v>
      </c>
      <c r="K42" s="1393">
        <v>17.356109375995921</v>
      </c>
      <c r="L42" s="1393">
        <v>44.661865000956084</v>
      </c>
      <c r="M42" s="1393">
        <v>100</v>
      </c>
    </row>
    <row r="43" spans="1:13" ht="3" customHeight="1" thickBot="1">
      <c r="A43" s="1098"/>
      <c r="B43" s="1098"/>
      <c r="C43" s="1394"/>
      <c r="D43" s="1204"/>
      <c r="E43" s="1204"/>
      <c r="F43" s="1204"/>
      <c r="G43" s="1204"/>
      <c r="H43" s="1204"/>
      <c r="I43" s="1204"/>
      <c r="J43" s="1204"/>
      <c r="K43" s="1204"/>
      <c r="L43" s="1204"/>
      <c r="M43" s="1204"/>
    </row>
    <row r="44" spans="1:13" ht="13.8">
      <c r="A44" s="1084" t="s">
        <v>205</v>
      </c>
      <c r="B44" s="1084"/>
      <c r="C44" s="1183"/>
      <c r="D44" s="1185"/>
      <c r="E44" s="1185"/>
      <c r="F44" s="1185"/>
      <c r="G44" s="1185"/>
      <c r="H44" s="1185"/>
      <c r="I44" s="1185"/>
      <c r="J44" s="1185"/>
      <c r="K44" s="1185"/>
      <c r="L44" s="1185"/>
      <c r="M44" s="1185"/>
    </row>
    <row r="45" spans="1:13" ht="39.75" customHeight="1">
      <c r="A45" s="1935" t="s">
        <v>1370</v>
      </c>
      <c r="B45" s="1935"/>
      <c r="C45" s="1935"/>
      <c r="D45" s="1935"/>
      <c r="E45" s="1935"/>
      <c r="F45" s="1935"/>
      <c r="G45" s="1935"/>
      <c r="H45" s="1935"/>
      <c r="I45" s="1935"/>
      <c r="J45" s="1935"/>
      <c r="K45" s="1935"/>
      <c r="L45" s="1935"/>
      <c r="M45" s="1935"/>
    </row>
    <row r="46" spans="1:13">
      <c r="A46" s="1183" t="s">
        <v>1371</v>
      </c>
    </row>
    <row r="47" spans="1:13" ht="13.8">
      <c r="A47" s="1395"/>
      <c r="B47" s="1395"/>
    </row>
    <row r="48" spans="1:13" ht="13.8">
      <c r="A48" s="1220"/>
      <c r="B48" s="1220"/>
    </row>
    <row r="49" spans="1:2" ht="13.8">
      <c r="A49" s="1220"/>
      <c r="B49" s="1220"/>
    </row>
    <row r="50" spans="1:2" ht="13.8">
      <c r="A50" s="1220"/>
      <c r="B50" s="1220"/>
    </row>
    <row r="51" spans="1:2" ht="13.8">
      <c r="A51" s="1220"/>
      <c r="B51" s="1220"/>
    </row>
    <row r="52" spans="1:2" ht="13.8">
      <c r="A52" s="1220"/>
      <c r="B52" s="1220"/>
    </row>
    <row r="53" spans="1:2" ht="13.8">
      <c r="A53" s="1220"/>
      <c r="B53" s="1220"/>
    </row>
    <row r="54" spans="1:2" ht="13.8">
      <c r="A54" s="1220"/>
      <c r="B54" s="1220"/>
    </row>
    <row r="55" spans="1:2" ht="13.8">
      <c r="A55" s="1220"/>
      <c r="B55" s="1220"/>
    </row>
    <row r="56" spans="1:2" ht="13.8">
      <c r="A56" s="1220"/>
      <c r="B56" s="1220"/>
    </row>
    <row r="57" spans="1:2" ht="13.8">
      <c r="A57" s="1220"/>
      <c r="B57" s="1220"/>
    </row>
    <row r="58" spans="1:2" ht="13.8">
      <c r="A58" s="1220"/>
      <c r="B58" s="1220"/>
    </row>
    <row r="59" spans="1:2" ht="13.8">
      <c r="A59" s="1220"/>
      <c r="B59" s="1220"/>
    </row>
    <row r="60" spans="1:2" ht="13.8">
      <c r="A60" s="1220"/>
      <c r="B60" s="1220"/>
    </row>
    <row r="61" spans="1:2" ht="13.8">
      <c r="A61" s="1220"/>
      <c r="B61" s="1220"/>
    </row>
    <row r="62" spans="1:2" ht="13.8">
      <c r="A62" s="1220"/>
      <c r="B62" s="1220"/>
    </row>
    <row r="63" spans="1:2" ht="13.8">
      <c r="A63" s="1220"/>
      <c r="B63" s="1220"/>
    </row>
    <row r="64" spans="1:2" ht="13.8">
      <c r="A64" s="1220"/>
      <c r="B64" s="1220"/>
    </row>
  </sheetData>
  <mergeCells count="2">
    <mergeCell ref="M5:M6"/>
    <mergeCell ref="A45:M45"/>
  </mergeCells>
  <hyperlinks>
    <hyperlink ref="C36" location="Glosario!A3" display="Con Cobertura (1)" xr:uid="{A10B4640-DDE2-4BBE-B471-5C941064451C}"/>
    <hyperlink ref="C1" location="Índice!A1" display="Volver al Índice " xr:uid="{1C75D3A2-332A-4A67-BE52-FD07535DCB12}"/>
  </hyperlinks>
  <printOptions horizontalCentered="1" verticalCentered="1"/>
  <pageMargins left="0.98425196850393704" right="0.98425196850393704" top="0.98425196850393704" bottom="0.98425196850393704" header="0.59055118110236227" footer="0.59055118110236227"/>
  <pageSetup paperSize="9" scale="10" orientation="landscape" useFirstPageNumber="1" r:id="rId1"/>
  <headerFooter alignWithMargins="0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F04CCE-0F5B-4164-A2D9-309869EB0192}">
  <sheetPr codeName="Hoja67">
    <pageSetUpPr fitToPage="1"/>
  </sheetPr>
  <dimension ref="A1:I200"/>
  <sheetViews>
    <sheetView showGridLines="0" zoomScale="85" zoomScaleNormal="85" workbookViewId="0"/>
  </sheetViews>
  <sheetFormatPr baseColWidth="10" defaultColWidth="11.44140625" defaultRowHeight="13.2" outlineLevelRow="1"/>
  <cols>
    <col min="1" max="1" width="2" style="1192" customWidth="1"/>
    <col min="2" max="2" width="1.6640625" style="1192" customWidth="1"/>
    <col min="3" max="3" width="14.6640625" style="1192" customWidth="1"/>
    <col min="4" max="9" width="10.5546875" style="1192" customWidth="1"/>
    <col min="10" max="256" width="11.44140625" style="1192"/>
    <col min="257" max="257" width="2" style="1192" customWidth="1"/>
    <col min="258" max="258" width="1.6640625" style="1192" customWidth="1"/>
    <col min="259" max="259" width="14.6640625" style="1192" customWidth="1"/>
    <col min="260" max="265" width="10.5546875" style="1192" customWidth="1"/>
    <col min="266" max="512" width="11.44140625" style="1192"/>
    <col min="513" max="513" width="2" style="1192" customWidth="1"/>
    <col min="514" max="514" width="1.6640625" style="1192" customWidth="1"/>
    <col min="515" max="515" width="14.6640625" style="1192" customWidth="1"/>
    <col min="516" max="521" width="10.5546875" style="1192" customWidth="1"/>
    <col min="522" max="768" width="11.44140625" style="1192"/>
    <col min="769" max="769" width="2" style="1192" customWidth="1"/>
    <col min="770" max="770" width="1.6640625" style="1192" customWidth="1"/>
    <col min="771" max="771" width="14.6640625" style="1192" customWidth="1"/>
    <col min="772" max="777" width="10.5546875" style="1192" customWidth="1"/>
    <col min="778" max="1024" width="11.44140625" style="1192"/>
    <col min="1025" max="1025" width="2" style="1192" customWidth="1"/>
    <col min="1026" max="1026" width="1.6640625" style="1192" customWidth="1"/>
    <col min="1027" max="1027" width="14.6640625" style="1192" customWidth="1"/>
    <col min="1028" max="1033" width="10.5546875" style="1192" customWidth="1"/>
    <col min="1034" max="1280" width="11.44140625" style="1192"/>
    <col min="1281" max="1281" width="2" style="1192" customWidth="1"/>
    <col min="1282" max="1282" width="1.6640625" style="1192" customWidth="1"/>
    <col min="1283" max="1283" width="14.6640625" style="1192" customWidth="1"/>
    <col min="1284" max="1289" width="10.5546875" style="1192" customWidth="1"/>
    <col min="1290" max="1536" width="11.44140625" style="1192"/>
    <col min="1537" max="1537" width="2" style="1192" customWidth="1"/>
    <col min="1538" max="1538" width="1.6640625" style="1192" customWidth="1"/>
    <col min="1539" max="1539" width="14.6640625" style="1192" customWidth="1"/>
    <col min="1540" max="1545" width="10.5546875" style="1192" customWidth="1"/>
    <col min="1546" max="1792" width="11.44140625" style="1192"/>
    <col min="1793" max="1793" width="2" style="1192" customWidth="1"/>
    <col min="1794" max="1794" width="1.6640625" style="1192" customWidth="1"/>
    <col min="1795" max="1795" width="14.6640625" style="1192" customWidth="1"/>
    <col min="1796" max="1801" width="10.5546875" style="1192" customWidth="1"/>
    <col min="1802" max="2048" width="11.44140625" style="1192"/>
    <col min="2049" max="2049" width="2" style="1192" customWidth="1"/>
    <col min="2050" max="2050" width="1.6640625" style="1192" customWidth="1"/>
    <col min="2051" max="2051" width="14.6640625" style="1192" customWidth="1"/>
    <col min="2052" max="2057" width="10.5546875" style="1192" customWidth="1"/>
    <col min="2058" max="2304" width="11.44140625" style="1192"/>
    <col min="2305" max="2305" width="2" style="1192" customWidth="1"/>
    <col min="2306" max="2306" width="1.6640625" style="1192" customWidth="1"/>
    <col min="2307" max="2307" width="14.6640625" style="1192" customWidth="1"/>
    <col min="2308" max="2313" width="10.5546875" style="1192" customWidth="1"/>
    <col min="2314" max="2560" width="11.44140625" style="1192"/>
    <col min="2561" max="2561" width="2" style="1192" customWidth="1"/>
    <col min="2562" max="2562" width="1.6640625" style="1192" customWidth="1"/>
    <col min="2563" max="2563" width="14.6640625" style="1192" customWidth="1"/>
    <col min="2564" max="2569" width="10.5546875" style="1192" customWidth="1"/>
    <col min="2570" max="2816" width="11.44140625" style="1192"/>
    <col min="2817" max="2817" width="2" style="1192" customWidth="1"/>
    <col min="2818" max="2818" width="1.6640625" style="1192" customWidth="1"/>
    <col min="2819" max="2819" width="14.6640625" style="1192" customWidth="1"/>
    <col min="2820" max="2825" width="10.5546875" style="1192" customWidth="1"/>
    <col min="2826" max="3072" width="11.44140625" style="1192"/>
    <col min="3073" max="3073" width="2" style="1192" customWidth="1"/>
    <col min="3074" max="3074" width="1.6640625" style="1192" customWidth="1"/>
    <col min="3075" max="3075" width="14.6640625" style="1192" customWidth="1"/>
    <col min="3076" max="3081" width="10.5546875" style="1192" customWidth="1"/>
    <col min="3082" max="3328" width="11.44140625" style="1192"/>
    <col min="3329" max="3329" width="2" style="1192" customWidth="1"/>
    <col min="3330" max="3330" width="1.6640625" style="1192" customWidth="1"/>
    <col min="3331" max="3331" width="14.6640625" style="1192" customWidth="1"/>
    <col min="3332" max="3337" width="10.5546875" style="1192" customWidth="1"/>
    <col min="3338" max="3584" width="11.44140625" style="1192"/>
    <col min="3585" max="3585" width="2" style="1192" customWidth="1"/>
    <col min="3586" max="3586" width="1.6640625" style="1192" customWidth="1"/>
    <col min="3587" max="3587" width="14.6640625" style="1192" customWidth="1"/>
    <col min="3588" max="3593" width="10.5546875" style="1192" customWidth="1"/>
    <col min="3594" max="3840" width="11.44140625" style="1192"/>
    <col min="3841" max="3841" width="2" style="1192" customWidth="1"/>
    <col min="3842" max="3842" width="1.6640625" style="1192" customWidth="1"/>
    <col min="3843" max="3843" width="14.6640625" style="1192" customWidth="1"/>
    <col min="3844" max="3849" width="10.5546875" style="1192" customWidth="1"/>
    <col min="3850" max="4096" width="11.44140625" style="1192"/>
    <col min="4097" max="4097" width="2" style="1192" customWidth="1"/>
    <col min="4098" max="4098" width="1.6640625" style="1192" customWidth="1"/>
    <col min="4099" max="4099" width="14.6640625" style="1192" customWidth="1"/>
    <col min="4100" max="4105" width="10.5546875" style="1192" customWidth="1"/>
    <col min="4106" max="4352" width="11.44140625" style="1192"/>
    <col min="4353" max="4353" width="2" style="1192" customWidth="1"/>
    <col min="4354" max="4354" width="1.6640625" style="1192" customWidth="1"/>
    <col min="4355" max="4355" width="14.6640625" style="1192" customWidth="1"/>
    <col min="4356" max="4361" width="10.5546875" style="1192" customWidth="1"/>
    <col min="4362" max="4608" width="11.44140625" style="1192"/>
    <col min="4609" max="4609" width="2" style="1192" customWidth="1"/>
    <col min="4610" max="4610" width="1.6640625" style="1192" customWidth="1"/>
    <col min="4611" max="4611" width="14.6640625" style="1192" customWidth="1"/>
    <col min="4612" max="4617" width="10.5546875" style="1192" customWidth="1"/>
    <col min="4618" max="4864" width="11.44140625" style="1192"/>
    <col min="4865" max="4865" width="2" style="1192" customWidth="1"/>
    <col min="4866" max="4866" width="1.6640625" style="1192" customWidth="1"/>
    <col min="4867" max="4867" width="14.6640625" style="1192" customWidth="1"/>
    <col min="4868" max="4873" width="10.5546875" style="1192" customWidth="1"/>
    <col min="4874" max="5120" width="11.44140625" style="1192"/>
    <col min="5121" max="5121" width="2" style="1192" customWidth="1"/>
    <col min="5122" max="5122" width="1.6640625" style="1192" customWidth="1"/>
    <col min="5123" max="5123" width="14.6640625" style="1192" customWidth="1"/>
    <col min="5124" max="5129" width="10.5546875" style="1192" customWidth="1"/>
    <col min="5130" max="5376" width="11.44140625" style="1192"/>
    <col min="5377" max="5377" width="2" style="1192" customWidth="1"/>
    <col min="5378" max="5378" width="1.6640625" style="1192" customWidth="1"/>
    <col min="5379" max="5379" width="14.6640625" style="1192" customWidth="1"/>
    <col min="5380" max="5385" width="10.5546875" style="1192" customWidth="1"/>
    <col min="5386" max="5632" width="11.44140625" style="1192"/>
    <col min="5633" max="5633" width="2" style="1192" customWidth="1"/>
    <col min="5634" max="5634" width="1.6640625" style="1192" customWidth="1"/>
    <col min="5635" max="5635" width="14.6640625" style="1192" customWidth="1"/>
    <col min="5636" max="5641" width="10.5546875" style="1192" customWidth="1"/>
    <col min="5642" max="5888" width="11.44140625" style="1192"/>
    <col min="5889" max="5889" width="2" style="1192" customWidth="1"/>
    <col min="5890" max="5890" width="1.6640625" style="1192" customWidth="1"/>
    <col min="5891" max="5891" width="14.6640625" style="1192" customWidth="1"/>
    <col min="5892" max="5897" width="10.5546875" style="1192" customWidth="1"/>
    <col min="5898" max="6144" width="11.44140625" style="1192"/>
    <col min="6145" max="6145" width="2" style="1192" customWidth="1"/>
    <col min="6146" max="6146" width="1.6640625" style="1192" customWidth="1"/>
    <col min="6147" max="6147" width="14.6640625" style="1192" customWidth="1"/>
    <col min="6148" max="6153" width="10.5546875" style="1192" customWidth="1"/>
    <col min="6154" max="6400" width="11.44140625" style="1192"/>
    <col min="6401" max="6401" width="2" style="1192" customWidth="1"/>
    <col min="6402" max="6402" width="1.6640625" style="1192" customWidth="1"/>
    <col min="6403" max="6403" width="14.6640625" style="1192" customWidth="1"/>
    <col min="6404" max="6409" width="10.5546875" style="1192" customWidth="1"/>
    <col min="6410" max="6656" width="11.44140625" style="1192"/>
    <col min="6657" max="6657" width="2" style="1192" customWidth="1"/>
    <col min="6658" max="6658" width="1.6640625" style="1192" customWidth="1"/>
    <col min="6659" max="6659" width="14.6640625" style="1192" customWidth="1"/>
    <col min="6660" max="6665" width="10.5546875" style="1192" customWidth="1"/>
    <col min="6666" max="6912" width="11.44140625" style="1192"/>
    <col min="6913" max="6913" width="2" style="1192" customWidth="1"/>
    <col min="6914" max="6914" width="1.6640625" style="1192" customWidth="1"/>
    <col min="6915" max="6915" width="14.6640625" style="1192" customWidth="1"/>
    <col min="6916" max="6921" width="10.5546875" style="1192" customWidth="1"/>
    <col min="6922" max="7168" width="11.44140625" style="1192"/>
    <col min="7169" max="7169" width="2" style="1192" customWidth="1"/>
    <col min="7170" max="7170" width="1.6640625" style="1192" customWidth="1"/>
    <col min="7171" max="7171" width="14.6640625" style="1192" customWidth="1"/>
    <col min="7172" max="7177" width="10.5546875" style="1192" customWidth="1"/>
    <col min="7178" max="7424" width="11.44140625" style="1192"/>
    <col min="7425" max="7425" width="2" style="1192" customWidth="1"/>
    <col min="7426" max="7426" width="1.6640625" style="1192" customWidth="1"/>
    <col min="7427" max="7427" width="14.6640625" style="1192" customWidth="1"/>
    <col min="7428" max="7433" width="10.5546875" style="1192" customWidth="1"/>
    <col min="7434" max="7680" width="11.44140625" style="1192"/>
    <col min="7681" max="7681" width="2" style="1192" customWidth="1"/>
    <col min="7682" max="7682" width="1.6640625" style="1192" customWidth="1"/>
    <col min="7683" max="7683" width="14.6640625" style="1192" customWidth="1"/>
    <col min="7684" max="7689" width="10.5546875" style="1192" customWidth="1"/>
    <col min="7690" max="7936" width="11.44140625" style="1192"/>
    <col min="7937" max="7937" width="2" style="1192" customWidth="1"/>
    <col min="7938" max="7938" width="1.6640625" style="1192" customWidth="1"/>
    <col min="7939" max="7939" width="14.6640625" style="1192" customWidth="1"/>
    <col min="7940" max="7945" width="10.5546875" style="1192" customWidth="1"/>
    <col min="7946" max="8192" width="11.44140625" style="1192"/>
    <col min="8193" max="8193" width="2" style="1192" customWidth="1"/>
    <col min="8194" max="8194" width="1.6640625" style="1192" customWidth="1"/>
    <col min="8195" max="8195" width="14.6640625" style="1192" customWidth="1"/>
    <col min="8196" max="8201" width="10.5546875" style="1192" customWidth="1"/>
    <col min="8202" max="8448" width="11.44140625" style="1192"/>
    <col min="8449" max="8449" width="2" style="1192" customWidth="1"/>
    <col min="8450" max="8450" width="1.6640625" style="1192" customWidth="1"/>
    <col min="8451" max="8451" width="14.6640625" style="1192" customWidth="1"/>
    <col min="8452" max="8457" width="10.5546875" style="1192" customWidth="1"/>
    <col min="8458" max="8704" width="11.44140625" style="1192"/>
    <col min="8705" max="8705" width="2" style="1192" customWidth="1"/>
    <col min="8706" max="8706" width="1.6640625" style="1192" customWidth="1"/>
    <col min="8707" max="8707" width="14.6640625" style="1192" customWidth="1"/>
    <col min="8708" max="8713" width="10.5546875" style="1192" customWidth="1"/>
    <col min="8714" max="8960" width="11.44140625" style="1192"/>
    <col min="8961" max="8961" width="2" style="1192" customWidth="1"/>
    <col min="8962" max="8962" width="1.6640625" style="1192" customWidth="1"/>
    <col min="8963" max="8963" width="14.6640625" style="1192" customWidth="1"/>
    <col min="8964" max="8969" width="10.5546875" style="1192" customWidth="1"/>
    <col min="8970" max="9216" width="11.44140625" style="1192"/>
    <col min="9217" max="9217" width="2" style="1192" customWidth="1"/>
    <col min="9218" max="9218" width="1.6640625" style="1192" customWidth="1"/>
    <col min="9219" max="9219" width="14.6640625" style="1192" customWidth="1"/>
    <col min="9220" max="9225" width="10.5546875" style="1192" customWidth="1"/>
    <col min="9226" max="9472" width="11.44140625" style="1192"/>
    <col min="9473" max="9473" width="2" style="1192" customWidth="1"/>
    <col min="9474" max="9474" width="1.6640625" style="1192" customWidth="1"/>
    <col min="9475" max="9475" width="14.6640625" style="1192" customWidth="1"/>
    <col min="9476" max="9481" width="10.5546875" style="1192" customWidth="1"/>
    <col min="9482" max="9728" width="11.44140625" style="1192"/>
    <col min="9729" max="9729" width="2" style="1192" customWidth="1"/>
    <col min="9730" max="9730" width="1.6640625" style="1192" customWidth="1"/>
    <col min="9731" max="9731" width="14.6640625" style="1192" customWidth="1"/>
    <col min="9732" max="9737" width="10.5546875" style="1192" customWidth="1"/>
    <col min="9738" max="9984" width="11.44140625" style="1192"/>
    <col min="9985" max="9985" width="2" style="1192" customWidth="1"/>
    <col min="9986" max="9986" width="1.6640625" style="1192" customWidth="1"/>
    <col min="9987" max="9987" width="14.6640625" style="1192" customWidth="1"/>
    <col min="9988" max="9993" width="10.5546875" style="1192" customWidth="1"/>
    <col min="9994" max="10240" width="11.44140625" style="1192"/>
    <col min="10241" max="10241" width="2" style="1192" customWidth="1"/>
    <col min="10242" max="10242" width="1.6640625" style="1192" customWidth="1"/>
    <col min="10243" max="10243" width="14.6640625" style="1192" customWidth="1"/>
    <col min="10244" max="10249" width="10.5546875" style="1192" customWidth="1"/>
    <col min="10250" max="10496" width="11.44140625" style="1192"/>
    <col min="10497" max="10497" width="2" style="1192" customWidth="1"/>
    <col min="10498" max="10498" width="1.6640625" style="1192" customWidth="1"/>
    <col min="10499" max="10499" width="14.6640625" style="1192" customWidth="1"/>
    <col min="10500" max="10505" width="10.5546875" style="1192" customWidth="1"/>
    <col min="10506" max="10752" width="11.44140625" style="1192"/>
    <col min="10753" max="10753" width="2" style="1192" customWidth="1"/>
    <col min="10754" max="10754" width="1.6640625" style="1192" customWidth="1"/>
    <col min="10755" max="10755" width="14.6640625" style="1192" customWidth="1"/>
    <col min="10756" max="10761" width="10.5546875" style="1192" customWidth="1"/>
    <col min="10762" max="11008" width="11.44140625" style="1192"/>
    <col min="11009" max="11009" width="2" style="1192" customWidth="1"/>
    <col min="11010" max="11010" width="1.6640625" style="1192" customWidth="1"/>
    <col min="11011" max="11011" width="14.6640625" style="1192" customWidth="1"/>
    <col min="11012" max="11017" width="10.5546875" style="1192" customWidth="1"/>
    <col min="11018" max="11264" width="11.44140625" style="1192"/>
    <col min="11265" max="11265" width="2" style="1192" customWidth="1"/>
    <col min="11266" max="11266" width="1.6640625" style="1192" customWidth="1"/>
    <col min="11267" max="11267" width="14.6640625" style="1192" customWidth="1"/>
    <col min="11268" max="11273" width="10.5546875" style="1192" customWidth="1"/>
    <col min="11274" max="11520" width="11.44140625" style="1192"/>
    <col min="11521" max="11521" width="2" style="1192" customWidth="1"/>
    <col min="11522" max="11522" width="1.6640625" style="1192" customWidth="1"/>
    <col min="11523" max="11523" width="14.6640625" style="1192" customWidth="1"/>
    <col min="11524" max="11529" width="10.5546875" style="1192" customWidth="1"/>
    <col min="11530" max="11776" width="11.44140625" style="1192"/>
    <col min="11777" max="11777" width="2" style="1192" customWidth="1"/>
    <col min="11778" max="11778" width="1.6640625" style="1192" customWidth="1"/>
    <col min="11779" max="11779" width="14.6640625" style="1192" customWidth="1"/>
    <col min="11780" max="11785" width="10.5546875" style="1192" customWidth="1"/>
    <col min="11786" max="12032" width="11.44140625" style="1192"/>
    <col min="12033" max="12033" width="2" style="1192" customWidth="1"/>
    <col min="12034" max="12034" width="1.6640625" style="1192" customWidth="1"/>
    <col min="12035" max="12035" width="14.6640625" style="1192" customWidth="1"/>
    <col min="12036" max="12041" width="10.5546875" style="1192" customWidth="1"/>
    <col min="12042" max="12288" width="11.44140625" style="1192"/>
    <col min="12289" max="12289" width="2" style="1192" customWidth="1"/>
    <col min="12290" max="12290" width="1.6640625" style="1192" customWidth="1"/>
    <col min="12291" max="12291" width="14.6640625" style="1192" customWidth="1"/>
    <col min="12292" max="12297" width="10.5546875" style="1192" customWidth="1"/>
    <col min="12298" max="12544" width="11.44140625" style="1192"/>
    <col min="12545" max="12545" width="2" style="1192" customWidth="1"/>
    <col min="12546" max="12546" width="1.6640625" style="1192" customWidth="1"/>
    <col min="12547" max="12547" width="14.6640625" style="1192" customWidth="1"/>
    <col min="12548" max="12553" width="10.5546875" style="1192" customWidth="1"/>
    <col min="12554" max="12800" width="11.44140625" style="1192"/>
    <col min="12801" max="12801" width="2" style="1192" customWidth="1"/>
    <col min="12802" max="12802" width="1.6640625" style="1192" customWidth="1"/>
    <col min="12803" max="12803" width="14.6640625" style="1192" customWidth="1"/>
    <col min="12804" max="12809" width="10.5546875" style="1192" customWidth="1"/>
    <col min="12810" max="13056" width="11.44140625" style="1192"/>
    <col min="13057" max="13057" width="2" style="1192" customWidth="1"/>
    <col min="13058" max="13058" width="1.6640625" style="1192" customWidth="1"/>
    <col min="13059" max="13059" width="14.6640625" style="1192" customWidth="1"/>
    <col min="13060" max="13065" width="10.5546875" style="1192" customWidth="1"/>
    <col min="13066" max="13312" width="11.44140625" style="1192"/>
    <col min="13313" max="13313" width="2" style="1192" customWidth="1"/>
    <col min="13314" max="13314" width="1.6640625" style="1192" customWidth="1"/>
    <col min="13315" max="13315" width="14.6640625" style="1192" customWidth="1"/>
    <col min="13316" max="13321" width="10.5546875" style="1192" customWidth="1"/>
    <col min="13322" max="13568" width="11.44140625" style="1192"/>
    <col min="13569" max="13569" width="2" style="1192" customWidth="1"/>
    <col min="13570" max="13570" width="1.6640625" style="1192" customWidth="1"/>
    <col min="13571" max="13571" width="14.6640625" style="1192" customWidth="1"/>
    <col min="13572" max="13577" width="10.5546875" style="1192" customWidth="1"/>
    <col min="13578" max="13824" width="11.44140625" style="1192"/>
    <col min="13825" max="13825" width="2" style="1192" customWidth="1"/>
    <col min="13826" max="13826" width="1.6640625" style="1192" customWidth="1"/>
    <col min="13827" max="13827" width="14.6640625" style="1192" customWidth="1"/>
    <col min="13828" max="13833" width="10.5546875" style="1192" customWidth="1"/>
    <col min="13834" max="14080" width="11.44140625" style="1192"/>
    <col min="14081" max="14081" width="2" style="1192" customWidth="1"/>
    <col min="14082" max="14082" width="1.6640625" style="1192" customWidth="1"/>
    <col min="14083" max="14083" width="14.6640625" style="1192" customWidth="1"/>
    <col min="14084" max="14089" width="10.5546875" style="1192" customWidth="1"/>
    <col min="14090" max="14336" width="11.44140625" style="1192"/>
    <col min="14337" max="14337" width="2" style="1192" customWidth="1"/>
    <col min="14338" max="14338" width="1.6640625" style="1192" customWidth="1"/>
    <col min="14339" max="14339" width="14.6640625" style="1192" customWidth="1"/>
    <col min="14340" max="14345" width="10.5546875" style="1192" customWidth="1"/>
    <col min="14346" max="14592" width="11.44140625" style="1192"/>
    <col min="14593" max="14593" width="2" style="1192" customWidth="1"/>
    <col min="14594" max="14594" width="1.6640625" style="1192" customWidth="1"/>
    <col min="14595" max="14595" width="14.6640625" style="1192" customWidth="1"/>
    <col min="14596" max="14601" width="10.5546875" style="1192" customWidth="1"/>
    <col min="14602" max="14848" width="11.44140625" style="1192"/>
    <col min="14849" max="14849" width="2" style="1192" customWidth="1"/>
    <col min="14850" max="14850" width="1.6640625" style="1192" customWidth="1"/>
    <col min="14851" max="14851" width="14.6640625" style="1192" customWidth="1"/>
    <col min="14852" max="14857" width="10.5546875" style="1192" customWidth="1"/>
    <col min="14858" max="15104" width="11.44140625" style="1192"/>
    <col min="15105" max="15105" width="2" style="1192" customWidth="1"/>
    <col min="15106" max="15106" width="1.6640625" style="1192" customWidth="1"/>
    <col min="15107" max="15107" width="14.6640625" style="1192" customWidth="1"/>
    <col min="15108" max="15113" width="10.5546875" style="1192" customWidth="1"/>
    <col min="15114" max="15360" width="11.44140625" style="1192"/>
    <col min="15361" max="15361" width="2" style="1192" customWidth="1"/>
    <col min="15362" max="15362" width="1.6640625" style="1192" customWidth="1"/>
    <col min="15363" max="15363" width="14.6640625" style="1192" customWidth="1"/>
    <col min="15364" max="15369" width="10.5546875" style="1192" customWidth="1"/>
    <col min="15370" max="15616" width="11.44140625" style="1192"/>
    <col min="15617" max="15617" width="2" style="1192" customWidth="1"/>
    <col min="15618" max="15618" width="1.6640625" style="1192" customWidth="1"/>
    <col min="15619" max="15619" width="14.6640625" style="1192" customWidth="1"/>
    <col min="15620" max="15625" width="10.5546875" style="1192" customWidth="1"/>
    <col min="15626" max="15872" width="11.44140625" style="1192"/>
    <col min="15873" max="15873" width="2" style="1192" customWidth="1"/>
    <col min="15874" max="15874" width="1.6640625" style="1192" customWidth="1"/>
    <col min="15875" max="15875" width="14.6640625" style="1192" customWidth="1"/>
    <col min="15876" max="15881" width="10.5546875" style="1192" customWidth="1"/>
    <col min="15882" max="16128" width="11.44140625" style="1192"/>
    <col min="16129" max="16129" width="2" style="1192" customWidth="1"/>
    <col min="16130" max="16130" width="1.6640625" style="1192" customWidth="1"/>
    <col min="16131" max="16131" width="14.6640625" style="1192" customWidth="1"/>
    <col min="16132" max="16137" width="10.5546875" style="1192" customWidth="1"/>
    <col min="16138" max="16384" width="11.44140625" style="1192"/>
  </cols>
  <sheetData>
    <row r="1" spans="1:9" ht="13.8">
      <c r="A1" s="409"/>
      <c r="B1" s="409"/>
      <c r="C1" s="1375" t="s">
        <v>125</v>
      </c>
      <c r="D1" s="1146"/>
    </row>
    <row r="2" spans="1:9" ht="84.6">
      <c r="A2" s="1148" t="s">
        <v>75</v>
      </c>
      <c r="B2" s="1396"/>
      <c r="C2" s="1396"/>
      <c r="D2" s="1396"/>
      <c r="E2" s="1396"/>
      <c r="F2" s="1396"/>
      <c r="G2" s="1396"/>
      <c r="H2" s="1396"/>
      <c r="I2" s="1396"/>
    </row>
    <row r="3" spans="1:9" ht="4.2" customHeight="1" thickBot="1">
      <c r="A3" s="1397"/>
      <c r="B3" s="1398"/>
      <c r="C3" s="1398"/>
      <c r="D3" s="1399"/>
      <c r="E3" s="1399"/>
      <c r="F3" s="1399"/>
      <c r="G3" s="1399"/>
      <c r="H3" s="1399"/>
      <c r="I3" s="1399"/>
    </row>
    <row r="4" spans="1:9" ht="17.25" customHeight="1">
      <c r="A4" s="1400"/>
      <c r="B4" s="1400"/>
      <c r="C4" s="1400"/>
      <c r="D4" s="1401">
        <v>45412</v>
      </c>
      <c r="E4" s="1401">
        <v>45443</v>
      </c>
      <c r="F4" s="1401">
        <v>45473</v>
      </c>
      <c r="G4" s="1401">
        <v>45504</v>
      </c>
      <c r="H4" s="1401">
        <v>45535</v>
      </c>
      <c r="I4" s="1401">
        <v>45565</v>
      </c>
    </row>
    <row r="5" spans="1:9" ht="13.8" outlineLevel="1">
      <c r="A5" s="1091" t="s">
        <v>114</v>
      </c>
      <c r="B5" s="1091"/>
      <c r="C5" s="1268"/>
      <c r="D5" s="1402">
        <v>9</v>
      </c>
      <c r="E5" s="1402">
        <v>15</v>
      </c>
      <c r="F5" s="1402">
        <v>6</v>
      </c>
      <c r="G5" s="1402">
        <v>10</v>
      </c>
      <c r="H5" s="1402">
        <v>3</v>
      </c>
      <c r="I5" s="1402">
        <v>7</v>
      </c>
    </row>
    <row r="6" spans="1:9" ht="13.8" outlineLevel="1">
      <c r="A6" s="1091"/>
      <c r="B6" s="1091" t="s">
        <v>1363</v>
      </c>
      <c r="C6" s="1386"/>
      <c r="D6" s="1387">
        <v>9</v>
      </c>
      <c r="E6" s="1387">
        <v>15</v>
      </c>
      <c r="F6" s="1387">
        <v>5</v>
      </c>
      <c r="G6" s="1387">
        <v>10</v>
      </c>
      <c r="H6" s="1387">
        <v>2</v>
      </c>
      <c r="I6" s="1387">
        <v>7</v>
      </c>
    </row>
    <row r="7" spans="1:9" ht="13.8" outlineLevel="1">
      <c r="A7" s="1091"/>
      <c r="B7" s="1091"/>
      <c r="C7" s="1268" t="s">
        <v>1364</v>
      </c>
      <c r="D7" s="1387">
        <v>4</v>
      </c>
      <c r="E7" s="1387">
        <v>3</v>
      </c>
      <c r="F7" s="1387">
        <v>3</v>
      </c>
      <c r="G7" s="1387">
        <v>2</v>
      </c>
      <c r="H7" s="1387">
        <v>1</v>
      </c>
      <c r="I7" s="1387">
        <v>1</v>
      </c>
    </row>
    <row r="8" spans="1:9" ht="13.8" outlineLevel="1">
      <c r="A8" s="1091"/>
      <c r="B8" s="1091"/>
      <c r="C8" s="1268" t="s">
        <v>1365</v>
      </c>
      <c r="D8" s="1387">
        <v>5</v>
      </c>
      <c r="E8" s="1387">
        <v>12</v>
      </c>
      <c r="F8" s="1387">
        <v>2</v>
      </c>
      <c r="G8" s="1387">
        <v>8</v>
      </c>
      <c r="H8" s="1387">
        <v>1</v>
      </c>
      <c r="I8" s="1387">
        <v>6</v>
      </c>
    </row>
    <row r="9" spans="1:9" ht="13.8" outlineLevel="1">
      <c r="A9" s="1084"/>
      <c r="B9" s="1091" t="s">
        <v>1366</v>
      </c>
      <c r="C9" s="1386"/>
      <c r="D9" s="1387">
        <v>0</v>
      </c>
      <c r="E9" s="1387">
        <v>0</v>
      </c>
      <c r="F9" s="1387">
        <v>1</v>
      </c>
      <c r="G9" s="1387">
        <v>0</v>
      </c>
      <c r="H9" s="1387">
        <v>1</v>
      </c>
      <c r="I9" s="1387">
        <v>0</v>
      </c>
    </row>
    <row r="10" spans="1:9" ht="13.8" outlineLevel="1">
      <c r="A10" s="1084"/>
      <c r="B10" s="1084"/>
      <c r="C10" s="1388" t="s">
        <v>1364</v>
      </c>
      <c r="D10" s="1387">
        <v>0</v>
      </c>
      <c r="E10" s="1387">
        <v>0</v>
      </c>
      <c r="F10" s="1387">
        <v>1</v>
      </c>
      <c r="G10" s="1387">
        <v>0</v>
      </c>
      <c r="H10" s="1387">
        <v>0</v>
      </c>
      <c r="I10" s="1387">
        <v>0</v>
      </c>
    </row>
    <row r="11" spans="1:9" ht="13.8" outlineLevel="1">
      <c r="A11" s="1088"/>
      <c r="B11" s="1088"/>
      <c r="C11" s="1389" t="s">
        <v>1365</v>
      </c>
      <c r="D11" s="1390">
        <v>0</v>
      </c>
      <c r="E11" s="1390">
        <v>0</v>
      </c>
      <c r="F11" s="1390">
        <v>0</v>
      </c>
      <c r="G11" s="1390">
        <v>0</v>
      </c>
      <c r="H11" s="1390">
        <v>1</v>
      </c>
      <c r="I11" s="1390">
        <v>0</v>
      </c>
    </row>
    <row r="12" spans="1:9" ht="16.5" customHeight="1" outlineLevel="1">
      <c r="A12" s="1091" t="s">
        <v>117</v>
      </c>
      <c r="B12" s="1091"/>
      <c r="C12" s="1268"/>
      <c r="D12" s="1402">
        <v>51</v>
      </c>
      <c r="E12" s="1402">
        <v>62</v>
      </c>
      <c r="F12" s="1402">
        <v>31</v>
      </c>
      <c r="G12" s="1402">
        <v>49</v>
      </c>
      <c r="H12" s="1402">
        <v>62</v>
      </c>
      <c r="I12" s="1402">
        <v>44</v>
      </c>
    </row>
    <row r="13" spans="1:9" ht="13.5" customHeight="1" outlineLevel="1">
      <c r="A13" s="1091"/>
      <c r="B13" s="1091" t="s">
        <v>1363</v>
      </c>
      <c r="C13" s="1386"/>
      <c r="D13" s="1387">
        <v>51</v>
      </c>
      <c r="E13" s="1387">
        <v>62</v>
      </c>
      <c r="F13" s="1387">
        <v>31</v>
      </c>
      <c r="G13" s="1387">
        <v>48</v>
      </c>
      <c r="H13" s="1387">
        <v>62</v>
      </c>
      <c r="I13" s="1387">
        <v>44</v>
      </c>
    </row>
    <row r="14" spans="1:9" ht="13.5" customHeight="1" outlineLevel="1">
      <c r="A14" s="1091"/>
      <c r="B14" s="1091"/>
      <c r="C14" s="1268" t="s">
        <v>1364</v>
      </c>
      <c r="D14" s="1387">
        <v>11</v>
      </c>
      <c r="E14" s="1387">
        <v>16</v>
      </c>
      <c r="F14" s="1387">
        <v>3</v>
      </c>
      <c r="G14" s="1387">
        <v>11</v>
      </c>
      <c r="H14" s="1387">
        <v>15</v>
      </c>
      <c r="I14" s="1387">
        <v>7</v>
      </c>
    </row>
    <row r="15" spans="1:9" ht="13.5" customHeight="1" outlineLevel="1">
      <c r="A15" s="1091"/>
      <c r="B15" s="1091"/>
      <c r="C15" s="1268" t="s">
        <v>1365</v>
      </c>
      <c r="D15" s="1387">
        <v>40</v>
      </c>
      <c r="E15" s="1387">
        <v>46</v>
      </c>
      <c r="F15" s="1387">
        <v>28</v>
      </c>
      <c r="G15" s="1387">
        <v>37</v>
      </c>
      <c r="H15" s="1387">
        <v>47</v>
      </c>
      <c r="I15" s="1387">
        <v>37</v>
      </c>
    </row>
    <row r="16" spans="1:9" ht="13.5" customHeight="1" outlineLevel="1">
      <c r="A16" s="1084"/>
      <c r="B16" s="1091" t="s">
        <v>1366</v>
      </c>
      <c r="C16" s="1386"/>
      <c r="D16" s="1387">
        <v>0</v>
      </c>
      <c r="E16" s="1387">
        <v>0</v>
      </c>
      <c r="F16" s="1387">
        <v>0</v>
      </c>
      <c r="G16" s="1387">
        <v>1</v>
      </c>
      <c r="H16" s="1387">
        <v>0</v>
      </c>
      <c r="I16" s="1387">
        <v>0</v>
      </c>
    </row>
    <row r="17" spans="1:9" ht="13.5" customHeight="1" outlineLevel="1">
      <c r="A17" s="1084"/>
      <c r="B17" s="1084"/>
      <c r="C17" s="1388" t="s">
        <v>1364</v>
      </c>
      <c r="D17" s="1387">
        <v>0</v>
      </c>
      <c r="E17" s="1387">
        <v>0</v>
      </c>
      <c r="F17" s="1387">
        <v>0</v>
      </c>
      <c r="G17" s="1387">
        <v>1</v>
      </c>
      <c r="H17" s="1387">
        <v>0</v>
      </c>
      <c r="I17" s="1387">
        <v>0</v>
      </c>
    </row>
    <row r="18" spans="1:9" ht="13.5" customHeight="1" outlineLevel="1">
      <c r="A18" s="1088"/>
      <c r="B18" s="1088"/>
      <c r="C18" s="1389" t="s">
        <v>1365</v>
      </c>
      <c r="D18" s="1390">
        <v>0</v>
      </c>
      <c r="E18" s="1390">
        <v>0</v>
      </c>
      <c r="F18" s="1390">
        <v>0</v>
      </c>
      <c r="G18" s="1390">
        <v>0</v>
      </c>
      <c r="H18" s="1390">
        <v>0</v>
      </c>
      <c r="I18" s="1390">
        <v>0</v>
      </c>
    </row>
    <row r="19" spans="1:9" ht="13.5" customHeight="1" outlineLevel="1">
      <c r="A19" s="1091" t="s">
        <v>118</v>
      </c>
      <c r="B19" s="1091"/>
      <c r="C19" s="1268"/>
      <c r="D19" s="1402">
        <v>38</v>
      </c>
      <c r="E19" s="1402">
        <v>41</v>
      </c>
      <c r="F19" s="1402">
        <v>33</v>
      </c>
      <c r="G19" s="1402">
        <v>27</v>
      </c>
      <c r="H19" s="1402">
        <v>21</v>
      </c>
      <c r="I19" s="1402">
        <v>41</v>
      </c>
    </row>
    <row r="20" spans="1:9" ht="13.5" customHeight="1" outlineLevel="1">
      <c r="A20" s="1091" t="s">
        <v>1367</v>
      </c>
      <c r="B20" s="1091" t="s">
        <v>1363</v>
      </c>
      <c r="C20" s="1386"/>
      <c r="D20" s="1387">
        <v>37</v>
      </c>
      <c r="E20" s="1387">
        <v>41</v>
      </c>
      <c r="F20" s="1387">
        <v>33</v>
      </c>
      <c r="G20" s="1387">
        <v>27</v>
      </c>
      <c r="H20" s="1387">
        <v>20</v>
      </c>
      <c r="I20" s="1387">
        <v>40</v>
      </c>
    </row>
    <row r="21" spans="1:9" ht="13.5" customHeight="1" outlineLevel="1">
      <c r="A21" s="1091"/>
      <c r="B21" s="1091"/>
      <c r="C21" s="1268" t="s">
        <v>1364</v>
      </c>
      <c r="D21" s="1387">
        <v>5</v>
      </c>
      <c r="E21" s="1387">
        <v>9</v>
      </c>
      <c r="F21" s="1387">
        <v>3</v>
      </c>
      <c r="G21" s="1387">
        <v>11</v>
      </c>
      <c r="H21" s="1387">
        <v>6</v>
      </c>
      <c r="I21" s="1387">
        <v>9</v>
      </c>
    </row>
    <row r="22" spans="1:9" ht="13.5" customHeight="1" outlineLevel="1">
      <c r="A22" s="1091"/>
      <c r="B22" s="1091"/>
      <c r="C22" s="1268" t="s">
        <v>1365</v>
      </c>
      <c r="D22" s="1387">
        <v>32</v>
      </c>
      <c r="E22" s="1387">
        <v>32</v>
      </c>
      <c r="F22" s="1387">
        <v>30</v>
      </c>
      <c r="G22" s="1387">
        <v>16</v>
      </c>
      <c r="H22" s="1387">
        <v>14</v>
      </c>
      <c r="I22" s="1387">
        <v>31</v>
      </c>
    </row>
    <row r="23" spans="1:9" ht="13.5" customHeight="1" outlineLevel="1">
      <c r="A23" s="1084" t="s">
        <v>1368</v>
      </c>
      <c r="B23" s="1091" t="s">
        <v>1366</v>
      </c>
      <c r="C23" s="1386"/>
      <c r="D23" s="1387">
        <v>1</v>
      </c>
      <c r="E23" s="1387">
        <v>0</v>
      </c>
      <c r="F23" s="1387">
        <v>0</v>
      </c>
      <c r="G23" s="1387">
        <v>0</v>
      </c>
      <c r="H23" s="1387">
        <v>1</v>
      </c>
      <c r="I23" s="1387">
        <v>1</v>
      </c>
    </row>
    <row r="24" spans="1:9" ht="13.5" customHeight="1" outlineLevel="1">
      <c r="A24" s="1084"/>
      <c r="B24" s="1084"/>
      <c r="C24" s="1388" t="s">
        <v>1364</v>
      </c>
      <c r="D24" s="1387">
        <v>0</v>
      </c>
      <c r="E24" s="1387">
        <v>0</v>
      </c>
      <c r="F24" s="1387">
        <v>0</v>
      </c>
      <c r="G24" s="1387">
        <v>0</v>
      </c>
      <c r="H24" s="1387">
        <v>0</v>
      </c>
      <c r="I24" s="1387">
        <v>0</v>
      </c>
    </row>
    <row r="25" spans="1:9" ht="13.5" customHeight="1" outlineLevel="1">
      <c r="A25" s="1088"/>
      <c r="B25" s="1088"/>
      <c r="C25" s="1389" t="s">
        <v>1365</v>
      </c>
      <c r="D25" s="1390">
        <v>1</v>
      </c>
      <c r="E25" s="1390">
        <v>0</v>
      </c>
      <c r="F25" s="1390">
        <v>0</v>
      </c>
      <c r="G25" s="1390">
        <v>0</v>
      </c>
      <c r="H25" s="1390">
        <v>1</v>
      </c>
      <c r="I25" s="1390">
        <v>1</v>
      </c>
    </row>
    <row r="26" spans="1:9" ht="16.5" customHeight="1" outlineLevel="1">
      <c r="A26" s="1091" t="s">
        <v>119</v>
      </c>
      <c r="B26" s="1091"/>
      <c r="C26" s="1268"/>
      <c r="D26" s="1402">
        <v>30</v>
      </c>
      <c r="E26" s="1402">
        <v>38</v>
      </c>
      <c r="F26" s="1402">
        <v>35</v>
      </c>
      <c r="G26" s="1402">
        <v>34</v>
      </c>
      <c r="H26" s="1402">
        <v>32</v>
      </c>
      <c r="I26" s="1402">
        <v>36</v>
      </c>
    </row>
    <row r="27" spans="1:9" ht="13.5" customHeight="1" outlineLevel="1">
      <c r="A27" s="1091" t="s">
        <v>1367</v>
      </c>
      <c r="B27" s="1091" t="s">
        <v>1363</v>
      </c>
      <c r="C27" s="1386"/>
      <c r="D27" s="1387">
        <v>30</v>
      </c>
      <c r="E27" s="1387">
        <v>38</v>
      </c>
      <c r="F27" s="1387">
        <v>34</v>
      </c>
      <c r="G27" s="1387">
        <v>34</v>
      </c>
      <c r="H27" s="1387">
        <v>32</v>
      </c>
      <c r="I27" s="1387">
        <v>36</v>
      </c>
    </row>
    <row r="28" spans="1:9" ht="13.5" customHeight="1" outlineLevel="1">
      <c r="A28" s="1091"/>
      <c r="B28" s="1091"/>
      <c r="C28" s="1268" t="s">
        <v>1364</v>
      </c>
      <c r="D28" s="1387">
        <v>6</v>
      </c>
      <c r="E28" s="1387">
        <v>2</v>
      </c>
      <c r="F28" s="1387">
        <v>10</v>
      </c>
      <c r="G28" s="1387">
        <v>11</v>
      </c>
      <c r="H28" s="1387">
        <v>4</v>
      </c>
      <c r="I28" s="1387">
        <v>6</v>
      </c>
    </row>
    <row r="29" spans="1:9" ht="13.5" customHeight="1" outlineLevel="1">
      <c r="A29" s="1091"/>
      <c r="B29" s="1091"/>
      <c r="C29" s="1268" t="s">
        <v>1365</v>
      </c>
      <c r="D29" s="1387">
        <v>24</v>
      </c>
      <c r="E29" s="1387">
        <v>36</v>
      </c>
      <c r="F29" s="1387">
        <v>24</v>
      </c>
      <c r="G29" s="1387">
        <v>23</v>
      </c>
      <c r="H29" s="1387">
        <v>28</v>
      </c>
      <c r="I29" s="1387">
        <v>30</v>
      </c>
    </row>
    <row r="30" spans="1:9" ht="13.5" customHeight="1" outlineLevel="1">
      <c r="A30" s="1084" t="s">
        <v>1368</v>
      </c>
      <c r="B30" s="1091" t="s">
        <v>1366</v>
      </c>
      <c r="C30" s="1386"/>
      <c r="D30" s="1387">
        <v>0</v>
      </c>
      <c r="E30" s="1387">
        <v>0</v>
      </c>
      <c r="F30" s="1387">
        <v>1</v>
      </c>
      <c r="G30" s="1387">
        <v>0</v>
      </c>
      <c r="H30" s="1387">
        <v>0</v>
      </c>
      <c r="I30" s="1387">
        <v>0</v>
      </c>
    </row>
    <row r="31" spans="1:9" ht="13.5" customHeight="1" outlineLevel="1">
      <c r="A31" s="1084"/>
      <c r="B31" s="1084"/>
      <c r="C31" s="1388" t="s">
        <v>1364</v>
      </c>
      <c r="D31" s="1387">
        <v>0</v>
      </c>
      <c r="E31" s="1387">
        <v>0</v>
      </c>
      <c r="F31" s="1387">
        <v>1</v>
      </c>
      <c r="G31" s="1387">
        <v>0</v>
      </c>
      <c r="H31" s="1387">
        <v>0</v>
      </c>
      <c r="I31" s="1387">
        <v>0</v>
      </c>
    </row>
    <row r="32" spans="1:9" ht="13.5" customHeight="1" outlineLevel="1">
      <c r="A32" s="1088"/>
      <c r="B32" s="1088"/>
      <c r="C32" s="1389" t="s">
        <v>1365</v>
      </c>
      <c r="D32" s="1390">
        <v>0</v>
      </c>
      <c r="E32" s="1390">
        <v>0</v>
      </c>
      <c r="F32" s="1390">
        <v>0</v>
      </c>
      <c r="G32" s="1390">
        <v>0</v>
      </c>
      <c r="H32" s="1390">
        <v>0</v>
      </c>
      <c r="I32" s="1390">
        <v>0</v>
      </c>
    </row>
    <row r="33" spans="1:9" ht="16.5" customHeight="1">
      <c r="A33" s="1091" t="s">
        <v>120</v>
      </c>
      <c r="B33" s="1091"/>
      <c r="C33" s="1268"/>
      <c r="D33" s="1402">
        <v>128</v>
      </c>
      <c r="E33" s="1402">
        <v>156</v>
      </c>
      <c r="F33" s="1402">
        <v>105</v>
      </c>
      <c r="G33" s="1402">
        <v>120</v>
      </c>
      <c r="H33" s="1402">
        <v>118</v>
      </c>
      <c r="I33" s="1402">
        <v>128</v>
      </c>
    </row>
    <row r="34" spans="1:9" s="1093" customFormat="1" ht="13.5" customHeight="1">
      <c r="A34" s="1091" t="s">
        <v>1367</v>
      </c>
      <c r="B34" s="1091" t="s">
        <v>1363</v>
      </c>
      <c r="C34" s="1386"/>
      <c r="D34" s="1385">
        <v>127</v>
      </c>
      <c r="E34" s="1385">
        <v>156</v>
      </c>
      <c r="F34" s="1385">
        <v>103</v>
      </c>
      <c r="G34" s="1385">
        <v>119</v>
      </c>
      <c r="H34" s="1385">
        <v>116</v>
      </c>
      <c r="I34" s="1385">
        <v>127</v>
      </c>
    </row>
    <row r="35" spans="1:9" ht="13.5" customHeight="1">
      <c r="A35" s="1091"/>
      <c r="B35" s="1091"/>
      <c r="C35" s="1268" t="s">
        <v>1364</v>
      </c>
      <c r="D35" s="1387">
        <v>26</v>
      </c>
      <c r="E35" s="1387">
        <v>30</v>
      </c>
      <c r="F35" s="1387">
        <v>19</v>
      </c>
      <c r="G35" s="1387">
        <v>35</v>
      </c>
      <c r="H35" s="1387">
        <v>26</v>
      </c>
      <c r="I35" s="1387">
        <v>23</v>
      </c>
    </row>
    <row r="36" spans="1:9" ht="13.5" customHeight="1">
      <c r="A36" s="1091"/>
      <c r="B36" s="1091"/>
      <c r="C36" s="1268" t="s">
        <v>1365</v>
      </c>
      <c r="D36" s="1387">
        <v>101</v>
      </c>
      <c r="E36" s="1387">
        <v>126</v>
      </c>
      <c r="F36" s="1387">
        <v>84</v>
      </c>
      <c r="G36" s="1387">
        <v>84</v>
      </c>
      <c r="H36" s="1387">
        <v>90</v>
      </c>
      <c r="I36" s="1387">
        <v>104</v>
      </c>
    </row>
    <row r="37" spans="1:9" s="1093" customFormat="1" ht="13.5" customHeight="1">
      <c r="A37" s="1084" t="s">
        <v>1368</v>
      </c>
      <c r="B37" s="1091" t="s">
        <v>1366</v>
      </c>
      <c r="C37" s="1386"/>
      <c r="D37" s="1385">
        <v>1</v>
      </c>
      <c r="E37" s="1385">
        <v>0</v>
      </c>
      <c r="F37" s="1385">
        <v>2</v>
      </c>
      <c r="G37" s="1385">
        <v>1</v>
      </c>
      <c r="H37" s="1385">
        <v>2</v>
      </c>
      <c r="I37" s="1385">
        <v>1</v>
      </c>
    </row>
    <row r="38" spans="1:9" ht="13.5" customHeight="1">
      <c r="A38" s="1084"/>
      <c r="B38" s="1084"/>
      <c r="C38" s="1388" t="s">
        <v>1364</v>
      </c>
      <c r="D38" s="1387">
        <v>0</v>
      </c>
      <c r="E38" s="1387">
        <v>0</v>
      </c>
      <c r="F38" s="1387">
        <v>2</v>
      </c>
      <c r="G38" s="1387">
        <v>1</v>
      </c>
      <c r="H38" s="1387">
        <v>0</v>
      </c>
      <c r="I38" s="1387">
        <v>0</v>
      </c>
    </row>
    <row r="39" spans="1:9" ht="13.5" customHeight="1">
      <c r="A39" s="1084"/>
      <c r="B39" s="1084"/>
      <c r="C39" s="1388" t="s">
        <v>1365</v>
      </c>
      <c r="D39" s="1387">
        <v>1</v>
      </c>
      <c r="E39" s="1387">
        <v>0</v>
      </c>
      <c r="F39" s="1387">
        <v>0</v>
      </c>
      <c r="G39" s="1387">
        <v>0</v>
      </c>
      <c r="H39" s="1387">
        <v>2</v>
      </c>
      <c r="I39" s="1387">
        <v>1</v>
      </c>
    </row>
    <row r="40" spans="1:9" ht="3" customHeight="1" thickBot="1">
      <c r="A40" s="1403"/>
      <c r="B40" s="1404"/>
      <c r="C40" s="1404"/>
      <c r="D40" s="1404"/>
      <c r="E40" s="1249"/>
      <c r="F40" s="1249"/>
      <c r="G40" s="1249"/>
      <c r="H40" s="1249"/>
      <c r="I40" s="1249"/>
    </row>
    <row r="41" spans="1:9" ht="13.8">
      <c r="A41" s="1395" t="s">
        <v>205</v>
      </c>
    </row>
    <row r="42" spans="1:9" ht="59.25" customHeight="1">
      <c r="A42" s="1936" t="s">
        <v>1370</v>
      </c>
      <c r="B42" s="1937"/>
      <c r="C42" s="1937"/>
      <c r="D42" s="1937"/>
      <c r="E42" s="1937"/>
      <c r="F42" s="1937"/>
      <c r="G42" s="1937"/>
      <c r="H42" s="1937"/>
      <c r="I42" s="1937"/>
    </row>
    <row r="43" spans="1:9" ht="27.75" customHeight="1">
      <c r="A43" s="1938" t="s">
        <v>1371</v>
      </c>
      <c r="B43" s="1939"/>
      <c r="C43" s="1939"/>
      <c r="D43" s="1939"/>
      <c r="E43" s="1939"/>
      <c r="F43" s="1939"/>
      <c r="G43" s="1939"/>
      <c r="H43" s="1939"/>
      <c r="I43" s="1939"/>
    </row>
    <row r="50" spans="3:3">
      <c r="C50" s="1405"/>
    </row>
    <row r="200" spans="3:3">
      <c r="C200" s="1192" t="s">
        <v>193</v>
      </c>
    </row>
  </sheetData>
  <mergeCells count="2">
    <mergeCell ref="A42:I42"/>
    <mergeCell ref="A43:I43"/>
  </mergeCells>
  <hyperlinks>
    <hyperlink ref="C34" location="Glosario!A3" display="Con Cobertura (1)" xr:uid="{D98BA831-C00E-4575-A881-FA4AB56C9F58}"/>
    <hyperlink ref="C1" location="Índice!A1" display="Volver al Índice " xr:uid="{AF7E5E93-212A-4046-8435-8C382AB73F75}"/>
  </hyperlinks>
  <printOptions horizontalCentered="1" verticalCentered="1"/>
  <pageMargins left="0.78740157480314965" right="0.78740157480314965" top="0.98425196850393704" bottom="0.98425196850393704" header="0.51181102362204722" footer="0.51181102362204722"/>
  <pageSetup paperSize="9" scale="51" orientation="portrait" r:id="rId1"/>
  <headerFooter alignWithMargins="0">
    <oddFooter>&amp;C&amp;"Arial Narrow,Normal"57</oddFooter>
  </headerFooter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32E97D-E43C-4667-BA06-DFAAF2EA49B9}">
  <sheetPr codeName="Hoja68">
    <pageSetUpPr fitToPage="1"/>
  </sheetPr>
  <dimension ref="A1:K200"/>
  <sheetViews>
    <sheetView showGridLines="0" workbookViewId="0">
      <pane ySplit="6" topLeftCell="A7" activePane="bottomLeft" state="frozen"/>
      <selection pane="bottomLeft"/>
    </sheetView>
  </sheetViews>
  <sheetFormatPr baseColWidth="10" defaultColWidth="11.44140625" defaultRowHeight="13.2" outlineLevelRow="1"/>
  <cols>
    <col min="1" max="2" width="1.6640625" style="80" customWidth="1"/>
    <col min="3" max="3" width="25.6640625" style="80" customWidth="1"/>
    <col min="4" max="4" width="8.5546875" style="80" customWidth="1"/>
    <col min="5" max="5" width="9.6640625" style="80" customWidth="1"/>
    <col min="6" max="6" width="1.6640625" style="80" customWidth="1"/>
    <col min="7" max="7" width="9.33203125" style="80" customWidth="1"/>
    <col min="8" max="8" width="11.44140625" style="80" customWidth="1"/>
    <col min="9" max="9" width="1.6640625" style="80" customWidth="1"/>
    <col min="10" max="10" width="9" style="80" customWidth="1"/>
    <col min="11" max="11" width="10" style="80" customWidth="1"/>
    <col min="12" max="12" width="12.5546875" style="80" customWidth="1"/>
    <col min="13" max="256" width="11.44140625" style="80"/>
    <col min="257" max="258" width="1.6640625" style="80" customWidth="1"/>
    <col min="259" max="259" width="25.6640625" style="80" customWidth="1"/>
    <col min="260" max="260" width="8.5546875" style="80" customWidth="1"/>
    <col min="261" max="261" width="9.6640625" style="80" customWidth="1"/>
    <col min="262" max="262" width="1.6640625" style="80" customWidth="1"/>
    <col min="263" max="263" width="9.33203125" style="80" customWidth="1"/>
    <col min="264" max="264" width="11.44140625" style="80"/>
    <col min="265" max="265" width="1.6640625" style="80" customWidth="1"/>
    <col min="266" max="266" width="9" style="80" customWidth="1"/>
    <col min="267" max="267" width="10" style="80" customWidth="1"/>
    <col min="268" max="268" width="12.5546875" style="80" customWidth="1"/>
    <col min="269" max="512" width="11.44140625" style="80"/>
    <col min="513" max="514" width="1.6640625" style="80" customWidth="1"/>
    <col min="515" max="515" width="25.6640625" style="80" customWidth="1"/>
    <col min="516" max="516" width="8.5546875" style="80" customWidth="1"/>
    <col min="517" max="517" width="9.6640625" style="80" customWidth="1"/>
    <col min="518" max="518" width="1.6640625" style="80" customWidth="1"/>
    <col min="519" max="519" width="9.33203125" style="80" customWidth="1"/>
    <col min="520" max="520" width="11.44140625" style="80"/>
    <col min="521" max="521" width="1.6640625" style="80" customWidth="1"/>
    <col min="522" max="522" width="9" style="80" customWidth="1"/>
    <col min="523" max="523" width="10" style="80" customWidth="1"/>
    <col min="524" max="524" width="12.5546875" style="80" customWidth="1"/>
    <col min="525" max="768" width="11.44140625" style="80"/>
    <col min="769" max="770" width="1.6640625" style="80" customWidth="1"/>
    <col min="771" max="771" width="25.6640625" style="80" customWidth="1"/>
    <col min="772" max="772" width="8.5546875" style="80" customWidth="1"/>
    <col min="773" max="773" width="9.6640625" style="80" customWidth="1"/>
    <col min="774" max="774" width="1.6640625" style="80" customWidth="1"/>
    <col min="775" max="775" width="9.33203125" style="80" customWidth="1"/>
    <col min="776" max="776" width="11.44140625" style="80"/>
    <col min="777" max="777" width="1.6640625" style="80" customWidth="1"/>
    <col min="778" max="778" width="9" style="80" customWidth="1"/>
    <col min="779" max="779" width="10" style="80" customWidth="1"/>
    <col min="780" max="780" width="12.5546875" style="80" customWidth="1"/>
    <col min="781" max="1024" width="11.44140625" style="80"/>
    <col min="1025" max="1026" width="1.6640625" style="80" customWidth="1"/>
    <col min="1027" max="1027" width="25.6640625" style="80" customWidth="1"/>
    <col min="1028" max="1028" width="8.5546875" style="80" customWidth="1"/>
    <col min="1029" max="1029" width="9.6640625" style="80" customWidth="1"/>
    <col min="1030" max="1030" width="1.6640625" style="80" customWidth="1"/>
    <col min="1031" max="1031" width="9.33203125" style="80" customWidth="1"/>
    <col min="1032" max="1032" width="11.44140625" style="80"/>
    <col min="1033" max="1033" width="1.6640625" style="80" customWidth="1"/>
    <col min="1034" max="1034" width="9" style="80" customWidth="1"/>
    <col min="1035" max="1035" width="10" style="80" customWidth="1"/>
    <col min="1036" max="1036" width="12.5546875" style="80" customWidth="1"/>
    <col min="1037" max="1280" width="11.44140625" style="80"/>
    <col min="1281" max="1282" width="1.6640625" style="80" customWidth="1"/>
    <col min="1283" max="1283" width="25.6640625" style="80" customWidth="1"/>
    <col min="1284" max="1284" width="8.5546875" style="80" customWidth="1"/>
    <col min="1285" max="1285" width="9.6640625" style="80" customWidth="1"/>
    <col min="1286" max="1286" width="1.6640625" style="80" customWidth="1"/>
    <col min="1287" max="1287" width="9.33203125" style="80" customWidth="1"/>
    <col min="1288" max="1288" width="11.44140625" style="80"/>
    <col min="1289" max="1289" width="1.6640625" style="80" customWidth="1"/>
    <col min="1290" max="1290" width="9" style="80" customWidth="1"/>
    <col min="1291" max="1291" width="10" style="80" customWidth="1"/>
    <col min="1292" max="1292" width="12.5546875" style="80" customWidth="1"/>
    <col min="1293" max="1536" width="11.44140625" style="80"/>
    <col min="1537" max="1538" width="1.6640625" style="80" customWidth="1"/>
    <col min="1539" max="1539" width="25.6640625" style="80" customWidth="1"/>
    <col min="1540" max="1540" width="8.5546875" style="80" customWidth="1"/>
    <col min="1541" max="1541" width="9.6640625" style="80" customWidth="1"/>
    <col min="1542" max="1542" width="1.6640625" style="80" customWidth="1"/>
    <col min="1543" max="1543" width="9.33203125" style="80" customWidth="1"/>
    <col min="1544" max="1544" width="11.44140625" style="80"/>
    <col min="1545" max="1545" width="1.6640625" style="80" customWidth="1"/>
    <col min="1546" max="1546" width="9" style="80" customWidth="1"/>
    <col min="1547" max="1547" width="10" style="80" customWidth="1"/>
    <col min="1548" max="1548" width="12.5546875" style="80" customWidth="1"/>
    <col min="1549" max="1792" width="11.44140625" style="80"/>
    <col min="1793" max="1794" width="1.6640625" style="80" customWidth="1"/>
    <col min="1795" max="1795" width="25.6640625" style="80" customWidth="1"/>
    <col min="1796" max="1796" width="8.5546875" style="80" customWidth="1"/>
    <col min="1797" max="1797" width="9.6640625" style="80" customWidth="1"/>
    <col min="1798" max="1798" width="1.6640625" style="80" customWidth="1"/>
    <col min="1799" max="1799" width="9.33203125" style="80" customWidth="1"/>
    <col min="1800" max="1800" width="11.44140625" style="80"/>
    <col min="1801" max="1801" width="1.6640625" style="80" customWidth="1"/>
    <col min="1802" max="1802" width="9" style="80" customWidth="1"/>
    <col min="1803" max="1803" width="10" style="80" customWidth="1"/>
    <col min="1804" max="1804" width="12.5546875" style="80" customWidth="1"/>
    <col min="1805" max="2048" width="11.44140625" style="80"/>
    <col min="2049" max="2050" width="1.6640625" style="80" customWidth="1"/>
    <col min="2051" max="2051" width="25.6640625" style="80" customWidth="1"/>
    <col min="2052" max="2052" width="8.5546875" style="80" customWidth="1"/>
    <col min="2053" max="2053" width="9.6640625" style="80" customWidth="1"/>
    <col min="2054" max="2054" width="1.6640625" style="80" customWidth="1"/>
    <col min="2055" max="2055" width="9.33203125" style="80" customWidth="1"/>
    <col min="2056" max="2056" width="11.44140625" style="80"/>
    <col min="2057" max="2057" width="1.6640625" style="80" customWidth="1"/>
    <col min="2058" max="2058" width="9" style="80" customWidth="1"/>
    <col min="2059" max="2059" width="10" style="80" customWidth="1"/>
    <col min="2060" max="2060" width="12.5546875" style="80" customWidth="1"/>
    <col min="2061" max="2304" width="11.44140625" style="80"/>
    <col min="2305" max="2306" width="1.6640625" style="80" customWidth="1"/>
    <col min="2307" max="2307" width="25.6640625" style="80" customWidth="1"/>
    <col min="2308" max="2308" width="8.5546875" style="80" customWidth="1"/>
    <col min="2309" max="2309" width="9.6640625" style="80" customWidth="1"/>
    <col min="2310" max="2310" width="1.6640625" style="80" customWidth="1"/>
    <col min="2311" max="2311" width="9.33203125" style="80" customWidth="1"/>
    <col min="2312" max="2312" width="11.44140625" style="80"/>
    <col min="2313" max="2313" width="1.6640625" style="80" customWidth="1"/>
    <col min="2314" max="2314" width="9" style="80" customWidth="1"/>
    <col min="2315" max="2315" width="10" style="80" customWidth="1"/>
    <col min="2316" max="2316" width="12.5546875" style="80" customWidth="1"/>
    <col min="2317" max="2560" width="11.44140625" style="80"/>
    <col min="2561" max="2562" width="1.6640625" style="80" customWidth="1"/>
    <col min="2563" max="2563" width="25.6640625" style="80" customWidth="1"/>
    <col min="2564" max="2564" width="8.5546875" style="80" customWidth="1"/>
    <col min="2565" max="2565" width="9.6640625" style="80" customWidth="1"/>
    <col min="2566" max="2566" width="1.6640625" style="80" customWidth="1"/>
    <col min="2567" max="2567" width="9.33203125" style="80" customWidth="1"/>
    <col min="2568" max="2568" width="11.44140625" style="80"/>
    <col min="2569" max="2569" width="1.6640625" style="80" customWidth="1"/>
    <col min="2570" max="2570" width="9" style="80" customWidth="1"/>
    <col min="2571" max="2571" width="10" style="80" customWidth="1"/>
    <col min="2572" max="2572" width="12.5546875" style="80" customWidth="1"/>
    <col min="2573" max="2816" width="11.44140625" style="80"/>
    <col min="2817" max="2818" width="1.6640625" style="80" customWidth="1"/>
    <col min="2819" max="2819" width="25.6640625" style="80" customWidth="1"/>
    <col min="2820" max="2820" width="8.5546875" style="80" customWidth="1"/>
    <col min="2821" max="2821" width="9.6640625" style="80" customWidth="1"/>
    <col min="2822" max="2822" width="1.6640625" style="80" customWidth="1"/>
    <col min="2823" max="2823" width="9.33203125" style="80" customWidth="1"/>
    <col min="2824" max="2824" width="11.44140625" style="80"/>
    <col min="2825" max="2825" width="1.6640625" style="80" customWidth="1"/>
    <col min="2826" max="2826" width="9" style="80" customWidth="1"/>
    <col min="2827" max="2827" width="10" style="80" customWidth="1"/>
    <col min="2828" max="2828" width="12.5546875" style="80" customWidth="1"/>
    <col min="2829" max="3072" width="11.44140625" style="80"/>
    <col min="3073" max="3074" width="1.6640625" style="80" customWidth="1"/>
    <col min="3075" max="3075" width="25.6640625" style="80" customWidth="1"/>
    <col min="3076" max="3076" width="8.5546875" style="80" customWidth="1"/>
    <col min="3077" max="3077" width="9.6640625" style="80" customWidth="1"/>
    <col min="3078" max="3078" width="1.6640625" style="80" customWidth="1"/>
    <col min="3079" max="3079" width="9.33203125" style="80" customWidth="1"/>
    <col min="3080" max="3080" width="11.44140625" style="80"/>
    <col min="3081" max="3081" width="1.6640625" style="80" customWidth="1"/>
    <col min="3082" max="3082" width="9" style="80" customWidth="1"/>
    <col min="3083" max="3083" width="10" style="80" customWidth="1"/>
    <col min="3084" max="3084" width="12.5546875" style="80" customWidth="1"/>
    <col min="3085" max="3328" width="11.44140625" style="80"/>
    <col min="3329" max="3330" width="1.6640625" style="80" customWidth="1"/>
    <col min="3331" max="3331" width="25.6640625" style="80" customWidth="1"/>
    <col min="3332" max="3332" width="8.5546875" style="80" customWidth="1"/>
    <col min="3333" max="3333" width="9.6640625" style="80" customWidth="1"/>
    <col min="3334" max="3334" width="1.6640625" style="80" customWidth="1"/>
    <col min="3335" max="3335" width="9.33203125" style="80" customWidth="1"/>
    <col min="3336" max="3336" width="11.44140625" style="80"/>
    <col min="3337" max="3337" width="1.6640625" style="80" customWidth="1"/>
    <col min="3338" max="3338" width="9" style="80" customWidth="1"/>
    <col min="3339" max="3339" width="10" style="80" customWidth="1"/>
    <col min="3340" max="3340" width="12.5546875" style="80" customWidth="1"/>
    <col min="3341" max="3584" width="11.44140625" style="80"/>
    <col min="3585" max="3586" width="1.6640625" style="80" customWidth="1"/>
    <col min="3587" max="3587" width="25.6640625" style="80" customWidth="1"/>
    <col min="3588" max="3588" width="8.5546875" style="80" customWidth="1"/>
    <col min="3589" max="3589" width="9.6640625" style="80" customWidth="1"/>
    <col min="3590" max="3590" width="1.6640625" style="80" customWidth="1"/>
    <col min="3591" max="3591" width="9.33203125" style="80" customWidth="1"/>
    <col min="3592" max="3592" width="11.44140625" style="80"/>
    <col min="3593" max="3593" width="1.6640625" style="80" customWidth="1"/>
    <col min="3594" max="3594" width="9" style="80" customWidth="1"/>
    <col min="3595" max="3595" width="10" style="80" customWidth="1"/>
    <col min="3596" max="3596" width="12.5546875" style="80" customWidth="1"/>
    <col min="3597" max="3840" width="11.44140625" style="80"/>
    <col min="3841" max="3842" width="1.6640625" style="80" customWidth="1"/>
    <col min="3843" max="3843" width="25.6640625" style="80" customWidth="1"/>
    <col min="3844" max="3844" width="8.5546875" style="80" customWidth="1"/>
    <col min="3845" max="3845" width="9.6640625" style="80" customWidth="1"/>
    <col min="3846" max="3846" width="1.6640625" style="80" customWidth="1"/>
    <col min="3847" max="3847" width="9.33203125" style="80" customWidth="1"/>
    <col min="3848" max="3848" width="11.44140625" style="80"/>
    <col min="3849" max="3849" width="1.6640625" style="80" customWidth="1"/>
    <col min="3850" max="3850" width="9" style="80" customWidth="1"/>
    <col min="3851" max="3851" width="10" style="80" customWidth="1"/>
    <col min="3852" max="3852" width="12.5546875" style="80" customWidth="1"/>
    <col min="3853" max="4096" width="11.44140625" style="80"/>
    <col min="4097" max="4098" width="1.6640625" style="80" customWidth="1"/>
    <col min="4099" max="4099" width="25.6640625" style="80" customWidth="1"/>
    <col min="4100" max="4100" width="8.5546875" style="80" customWidth="1"/>
    <col min="4101" max="4101" width="9.6640625" style="80" customWidth="1"/>
    <col min="4102" max="4102" width="1.6640625" style="80" customWidth="1"/>
    <col min="4103" max="4103" width="9.33203125" style="80" customWidth="1"/>
    <col min="4104" max="4104" width="11.44140625" style="80"/>
    <col min="4105" max="4105" width="1.6640625" style="80" customWidth="1"/>
    <col min="4106" max="4106" width="9" style="80" customWidth="1"/>
    <col min="4107" max="4107" width="10" style="80" customWidth="1"/>
    <col min="4108" max="4108" width="12.5546875" style="80" customWidth="1"/>
    <col min="4109" max="4352" width="11.44140625" style="80"/>
    <col min="4353" max="4354" width="1.6640625" style="80" customWidth="1"/>
    <col min="4355" max="4355" width="25.6640625" style="80" customWidth="1"/>
    <col min="4356" max="4356" width="8.5546875" style="80" customWidth="1"/>
    <col min="4357" max="4357" width="9.6640625" style="80" customWidth="1"/>
    <col min="4358" max="4358" width="1.6640625" style="80" customWidth="1"/>
    <col min="4359" max="4359" width="9.33203125" style="80" customWidth="1"/>
    <col min="4360" max="4360" width="11.44140625" style="80"/>
    <col min="4361" max="4361" width="1.6640625" style="80" customWidth="1"/>
    <col min="4362" max="4362" width="9" style="80" customWidth="1"/>
    <col min="4363" max="4363" width="10" style="80" customWidth="1"/>
    <col min="4364" max="4364" width="12.5546875" style="80" customWidth="1"/>
    <col min="4365" max="4608" width="11.44140625" style="80"/>
    <col min="4609" max="4610" width="1.6640625" style="80" customWidth="1"/>
    <col min="4611" max="4611" width="25.6640625" style="80" customWidth="1"/>
    <col min="4612" max="4612" width="8.5546875" style="80" customWidth="1"/>
    <col min="4613" max="4613" width="9.6640625" style="80" customWidth="1"/>
    <col min="4614" max="4614" width="1.6640625" style="80" customWidth="1"/>
    <col min="4615" max="4615" width="9.33203125" style="80" customWidth="1"/>
    <col min="4616" max="4616" width="11.44140625" style="80"/>
    <col min="4617" max="4617" width="1.6640625" style="80" customWidth="1"/>
    <col min="4618" max="4618" width="9" style="80" customWidth="1"/>
    <col min="4619" max="4619" width="10" style="80" customWidth="1"/>
    <col min="4620" max="4620" width="12.5546875" style="80" customWidth="1"/>
    <col min="4621" max="4864" width="11.44140625" style="80"/>
    <col min="4865" max="4866" width="1.6640625" style="80" customWidth="1"/>
    <col min="4867" max="4867" width="25.6640625" style="80" customWidth="1"/>
    <col min="4868" max="4868" width="8.5546875" style="80" customWidth="1"/>
    <col min="4869" max="4869" width="9.6640625" style="80" customWidth="1"/>
    <col min="4870" max="4870" width="1.6640625" style="80" customWidth="1"/>
    <col min="4871" max="4871" width="9.33203125" style="80" customWidth="1"/>
    <col min="4872" max="4872" width="11.44140625" style="80"/>
    <col min="4873" max="4873" width="1.6640625" style="80" customWidth="1"/>
    <col min="4874" max="4874" width="9" style="80" customWidth="1"/>
    <col min="4875" max="4875" width="10" style="80" customWidth="1"/>
    <col min="4876" max="4876" width="12.5546875" style="80" customWidth="1"/>
    <col min="4877" max="5120" width="11.44140625" style="80"/>
    <col min="5121" max="5122" width="1.6640625" style="80" customWidth="1"/>
    <col min="5123" max="5123" width="25.6640625" style="80" customWidth="1"/>
    <col min="5124" max="5124" width="8.5546875" style="80" customWidth="1"/>
    <col min="5125" max="5125" width="9.6640625" style="80" customWidth="1"/>
    <col min="5126" max="5126" width="1.6640625" style="80" customWidth="1"/>
    <col min="5127" max="5127" width="9.33203125" style="80" customWidth="1"/>
    <col min="5128" max="5128" width="11.44140625" style="80"/>
    <col min="5129" max="5129" width="1.6640625" style="80" customWidth="1"/>
    <col min="5130" max="5130" width="9" style="80" customWidth="1"/>
    <col min="5131" max="5131" width="10" style="80" customWidth="1"/>
    <col min="5132" max="5132" width="12.5546875" style="80" customWidth="1"/>
    <col min="5133" max="5376" width="11.44140625" style="80"/>
    <col min="5377" max="5378" width="1.6640625" style="80" customWidth="1"/>
    <col min="5379" max="5379" width="25.6640625" style="80" customWidth="1"/>
    <col min="5380" max="5380" width="8.5546875" style="80" customWidth="1"/>
    <col min="5381" max="5381" width="9.6640625" style="80" customWidth="1"/>
    <col min="5382" max="5382" width="1.6640625" style="80" customWidth="1"/>
    <col min="5383" max="5383" width="9.33203125" style="80" customWidth="1"/>
    <col min="5384" max="5384" width="11.44140625" style="80"/>
    <col min="5385" max="5385" width="1.6640625" style="80" customWidth="1"/>
    <col min="5386" max="5386" width="9" style="80" customWidth="1"/>
    <col min="5387" max="5387" width="10" style="80" customWidth="1"/>
    <col min="5388" max="5388" width="12.5546875" style="80" customWidth="1"/>
    <col min="5389" max="5632" width="11.44140625" style="80"/>
    <col min="5633" max="5634" width="1.6640625" style="80" customWidth="1"/>
    <col min="5635" max="5635" width="25.6640625" style="80" customWidth="1"/>
    <col min="5636" max="5636" width="8.5546875" style="80" customWidth="1"/>
    <col min="5637" max="5637" width="9.6640625" style="80" customWidth="1"/>
    <col min="5638" max="5638" width="1.6640625" style="80" customWidth="1"/>
    <col min="5639" max="5639" width="9.33203125" style="80" customWidth="1"/>
    <col min="5640" max="5640" width="11.44140625" style="80"/>
    <col min="5641" max="5641" width="1.6640625" style="80" customWidth="1"/>
    <col min="5642" max="5642" width="9" style="80" customWidth="1"/>
    <col min="5643" max="5643" width="10" style="80" customWidth="1"/>
    <col min="5644" max="5644" width="12.5546875" style="80" customWidth="1"/>
    <col min="5645" max="5888" width="11.44140625" style="80"/>
    <col min="5889" max="5890" width="1.6640625" style="80" customWidth="1"/>
    <col min="5891" max="5891" width="25.6640625" style="80" customWidth="1"/>
    <col min="5892" max="5892" width="8.5546875" style="80" customWidth="1"/>
    <col min="5893" max="5893" width="9.6640625" style="80" customWidth="1"/>
    <col min="5894" max="5894" width="1.6640625" style="80" customWidth="1"/>
    <col min="5895" max="5895" width="9.33203125" style="80" customWidth="1"/>
    <col min="5896" max="5896" width="11.44140625" style="80"/>
    <col min="5897" max="5897" width="1.6640625" style="80" customWidth="1"/>
    <col min="5898" max="5898" width="9" style="80" customWidth="1"/>
    <col min="5899" max="5899" width="10" style="80" customWidth="1"/>
    <col min="5900" max="5900" width="12.5546875" style="80" customWidth="1"/>
    <col min="5901" max="6144" width="11.44140625" style="80"/>
    <col min="6145" max="6146" width="1.6640625" style="80" customWidth="1"/>
    <col min="6147" max="6147" width="25.6640625" style="80" customWidth="1"/>
    <col min="6148" max="6148" width="8.5546875" style="80" customWidth="1"/>
    <col min="6149" max="6149" width="9.6640625" style="80" customWidth="1"/>
    <col min="6150" max="6150" width="1.6640625" style="80" customWidth="1"/>
    <col min="6151" max="6151" width="9.33203125" style="80" customWidth="1"/>
    <col min="6152" max="6152" width="11.44140625" style="80"/>
    <col min="6153" max="6153" width="1.6640625" style="80" customWidth="1"/>
    <col min="6154" max="6154" width="9" style="80" customWidth="1"/>
    <col min="6155" max="6155" width="10" style="80" customWidth="1"/>
    <col min="6156" max="6156" width="12.5546875" style="80" customWidth="1"/>
    <col min="6157" max="6400" width="11.44140625" style="80"/>
    <col min="6401" max="6402" width="1.6640625" style="80" customWidth="1"/>
    <col min="6403" max="6403" width="25.6640625" style="80" customWidth="1"/>
    <col min="6404" max="6404" width="8.5546875" style="80" customWidth="1"/>
    <col min="6405" max="6405" width="9.6640625" style="80" customWidth="1"/>
    <col min="6406" max="6406" width="1.6640625" style="80" customWidth="1"/>
    <col min="6407" max="6407" width="9.33203125" style="80" customWidth="1"/>
    <col min="6408" max="6408" width="11.44140625" style="80"/>
    <col min="6409" max="6409" width="1.6640625" style="80" customWidth="1"/>
    <col min="6410" max="6410" width="9" style="80" customWidth="1"/>
    <col min="6411" max="6411" width="10" style="80" customWidth="1"/>
    <col min="6412" max="6412" width="12.5546875" style="80" customWidth="1"/>
    <col min="6413" max="6656" width="11.44140625" style="80"/>
    <col min="6657" max="6658" width="1.6640625" style="80" customWidth="1"/>
    <col min="6659" max="6659" width="25.6640625" style="80" customWidth="1"/>
    <col min="6660" max="6660" width="8.5546875" style="80" customWidth="1"/>
    <col min="6661" max="6661" width="9.6640625" style="80" customWidth="1"/>
    <col min="6662" max="6662" width="1.6640625" style="80" customWidth="1"/>
    <col min="6663" max="6663" width="9.33203125" style="80" customWidth="1"/>
    <col min="6664" max="6664" width="11.44140625" style="80"/>
    <col min="6665" max="6665" width="1.6640625" style="80" customWidth="1"/>
    <col min="6666" max="6666" width="9" style="80" customWidth="1"/>
    <col min="6667" max="6667" width="10" style="80" customWidth="1"/>
    <col min="6668" max="6668" width="12.5546875" style="80" customWidth="1"/>
    <col min="6669" max="6912" width="11.44140625" style="80"/>
    <col min="6913" max="6914" width="1.6640625" style="80" customWidth="1"/>
    <col min="6915" max="6915" width="25.6640625" style="80" customWidth="1"/>
    <col min="6916" max="6916" width="8.5546875" style="80" customWidth="1"/>
    <col min="6917" max="6917" width="9.6640625" style="80" customWidth="1"/>
    <col min="6918" max="6918" width="1.6640625" style="80" customWidth="1"/>
    <col min="6919" max="6919" width="9.33203125" style="80" customWidth="1"/>
    <col min="6920" max="6920" width="11.44140625" style="80"/>
    <col min="6921" max="6921" width="1.6640625" style="80" customWidth="1"/>
    <col min="6922" max="6922" width="9" style="80" customWidth="1"/>
    <col min="6923" max="6923" width="10" style="80" customWidth="1"/>
    <col min="6924" max="6924" width="12.5546875" style="80" customWidth="1"/>
    <col min="6925" max="7168" width="11.44140625" style="80"/>
    <col min="7169" max="7170" width="1.6640625" style="80" customWidth="1"/>
    <col min="7171" max="7171" width="25.6640625" style="80" customWidth="1"/>
    <col min="7172" max="7172" width="8.5546875" style="80" customWidth="1"/>
    <col min="7173" max="7173" width="9.6640625" style="80" customWidth="1"/>
    <col min="7174" max="7174" width="1.6640625" style="80" customWidth="1"/>
    <col min="7175" max="7175" width="9.33203125" style="80" customWidth="1"/>
    <col min="7176" max="7176" width="11.44140625" style="80"/>
    <col min="7177" max="7177" width="1.6640625" style="80" customWidth="1"/>
    <col min="7178" max="7178" width="9" style="80" customWidth="1"/>
    <col min="7179" max="7179" width="10" style="80" customWidth="1"/>
    <col min="7180" max="7180" width="12.5546875" style="80" customWidth="1"/>
    <col min="7181" max="7424" width="11.44140625" style="80"/>
    <col min="7425" max="7426" width="1.6640625" style="80" customWidth="1"/>
    <col min="7427" max="7427" width="25.6640625" style="80" customWidth="1"/>
    <col min="7428" max="7428" width="8.5546875" style="80" customWidth="1"/>
    <col min="7429" max="7429" width="9.6640625" style="80" customWidth="1"/>
    <col min="7430" max="7430" width="1.6640625" style="80" customWidth="1"/>
    <col min="7431" max="7431" width="9.33203125" style="80" customWidth="1"/>
    <col min="7432" max="7432" width="11.44140625" style="80"/>
    <col min="7433" max="7433" width="1.6640625" style="80" customWidth="1"/>
    <col min="7434" max="7434" width="9" style="80" customWidth="1"/>
    <col min="7435" max="7435" width="10" style="80" customWidth="1"/>
    <col min="7436" max="7436" width="12.5546875" style="80" customWidth="1"/>
    <col min="7437" max="7680" width="11.44140625" style="80"/>
    <col min="7681" max="7682" width="1.6640625" style="80" customWidth="1"/>
    <col min="7683" max="7683" width="25.6640625" style="80" customWidth="1"/>
    <col min="7684" max="7684" width="8.5546875" style="80" customWidth="1"/>
    <col min="7685" max="7685" width="9.6640625" style="80" customWidth="1"/>
    <col min="7686" max="7686" width="1.6640625" style="80" customWidth="1"/>
    <col min="7687" max="7687" width="9.33203125" style="80" customWidth="1"/>
    <col min="7688" max="7688" width="11.44140625" style="80"/>
    <col min="7689" max="7689" width="1.6640625" style="80" customWidth="1"/>
    <col min="7690" max="7690" width="9" style="80" customWidth="1"/>
    <col min="7691" max="7691" width="10" style="80" customWidth="1"/>
    <col min="7692" max="7692" width="12.5546875" style="80" customWidth="1"/>
    <col min="7693" max="7936" width="11.44140625" style="80"/>
    <col min="7937" max="7938" width="1.6640625" style="80" customWidth="1"/>
    <col min="7939" max="7939" width="25.6640625" style="80" customWidth="1"/>
    <col min="7940" max="7940" width="8.5546875" style="80" customWidth="1"/>
    <col min="7941" max="7941" width="9.6640625" style="80" customWidth="1"/>
    <col min="7942" max="7942" width="1.6640625" style="80" customWidth="1"/>
    <col min="7943" max="7943" width="9.33203125" style="80" customWidth="1"/>
    <col min="7944" max="7944" width="11.44140625" style="80"/>
    <col min="7945" max="7945" width="1.6640625" style="80" customWidth="1"/>
    <col min="7946" max="7946" width="9" style="80" customWidth="1"/>
    <col min="7947" max="7947" width="10" style="80" customWidth="1"/>
    <col min="7948" max="7948" width="12.5546875" style="80" customWidth="1"/>
    <col min="7949" max="8192" width="11.44140625" style="80"/>
    <col min="8193" max="8194" width="1.6640625" style="80" customWidth="1"/>
    <col min="8195" max="8195" width="25.6640625" style="80" customWidth="1"/>
    <col min="8196" max="8196" width="8.5546875" style="80" customWidth="1"/>
    <col min="8197" max="8197" width="9.6640625" style="80" customWidth="1"/>
    <col min="8198" max="8198" width="1.6640625" style="80" customWidth="1"/>
    <col min="8199" max="8199" width="9.33203125" style="80" customWidth="1"/>
    <col min="8200" max="8200" width="11.44140625" style="80"/>
    <col min="8201" max="8201" width="1.6640625" style="80" customWidth="1"/>
    <col min="8202" max="8202" width="9" style="80" customWidth="1"/>
    <col min="8203" max="8203" width="10" style="80" customWidth="1"/>
    <col min="8204" max="8204" width="12.5546875" style="80" customWidth="1"/>
    <col min="8205" max="8448" width="11.44140625" style="80"/>
    <col min="8449" max="8450" width="1.6640625" style="80" customWidth="1"/>
    <col min="8451" max="8451" width="25.6640625" style="80" customWidth="1"/>
    <col min="8452" max="8452" width="8.5546875" style="80" customWidth="1"/>
    <col min="8453" max="8453" width="9.6640625" style="80" customWidth="1"/>
    <col min="8454" max="8454" width="1.6640625" style="80" customWidth="1"/>
    <col min="8455" max="8455" width="9.33203125" style="80" customWidth="1"/>
    <col min="8456" max="8456" width="11.44140625" style="80"/>
    <col min="8457" max="8457" width="1.6640625" style="80" customWidth="1"/>
    <col min="8458" max="8458" width="9" style="80" customWidth="1"/>
    <col min="8459" max="8459" width="10" style="80" customWidth="1"/>
    <col min="8460" max="8460" width="12.5546875" style="80" customWidth="1"/>
    <col min="8461" max="8704" width="11.44140625" style="80"/>
    <col min="8705" max="8706" width="1.6640625" style="80" customWidth="1"/>
    <col min="8707" max="8707" width="25.6640625" style="80" customWidth="1"/>
    <col min="8708" max="8708" width="8.5546875" style="80" customWidth="1"/>
    <col min="8709" max="8709" width="9.6640625" style="80" customWidth="1"/>
    <col min="8710" max="8710" width="1.6640625" style="80" customWidth="1"/>
    <col min="8711" max="8711" width="9.33203125" style="80" customWidth="1"/>
    <col min="8712" max="8712" width="11.44140625" style="80"/>
    <col min="8713" max="8713" width="1.6640625" style="80" customWidth="1"/>
    <col min="8714" max="8714" width="9" style="80" customWidth="1"/>
    <col min="8715" max="8715" width="10" style="80" customWidth="1"/>
    <col min="8716" max="8716" width="12.5546875" style="80" customWidth="1"/>
    <col min="8717" max="8960" width="11.44140625" style="80"/>
    <col min="8961" max="8962" width="1.6640625" style="80" customWidth="1"/>
    <col min="8963" max="8963" width="25.6640625" style="80" customWidth="1"/>
    <col min="8964" max="8964" width="8.5546875" style="80" customWidth="1"/>
    <col min="8965" max="8965" width="9.6640625" style="80" customWidth="1"/>
    <col min="8966" max="8966" width="1.6640625" style="80" customWidth="1"/>
    <col min="8967" max="8967" width="9.33203125" style="80" customWidth="1"/>
    <col min="8968" max="8968" width="11.44140625" style="80"/>
    <col min="8969" max="8969" width="1.6640625" style="80" customWidth="1"/>
    <col min="8970" max="8970" width="9" style="80" customWidth="1"/>
    <col min="8971" max="8971" width="10" style="80" customWidth="1"/>
    <col min="8972" max="8972" width="12.5546875" style="80" customWidth="1"/>
    <col min="8973" max="9216" width="11.44140625" style="80"/>
    <col min="9217" max="9218" width="1.6640625" style="80" customWidth="1"/>
    <col min="9219" max="9219" width="25.6640625" style="80" customWidth="1"/>
    <col min="9220" max="9220" width="8.5546875" style="80" customWidth="1"/>
    <col min="9221" max="9221" width="9.6640625" style="80" customWidth="1"/>
    <col min="9222" max="9222" width="1.6640625" style="80" customWidth="1"/>
    <col min="9223" max="9223" width="9.33203125" style="80" customWidth="1"/>
    <col min="9224" max="9224" width="11.44140625" style="80"/>
    <col min="9225" max="9225" width="1.6640625" style="80" customWidth="1"/>
    <col min="9226" max="9226" width="9" style="80" customWidth="1"/>
    <col min="9227" max="9227" width="10" style="80" customWidth="1"/>
    <col min="9228" max="9228" width="12.5546875" style="80" customWidth="1"/>
    <col min="9229" max="9472" width="11.44140625" style="80"/>
    <col min="9473" max="9474" width="1.6640625" style="80" customWidth="1"/>
    <col min="9475" max="9475" width="25.6640625" style="80" customWidth="1"/>
    <col min="9476" max="9476" width="8.5546875" style="80" customWidth="1"/>
    <col min="9477" max="9477" width="9.6640625" style="80" customWidth="1"/>
    <col min="9478" max="9478" width="1.6640625" style="80" customWidth="1"/>
    <col min="9479" max="9479" width="9.33203125" style="80" customWidth="1"/>
    <col min="9480" max="9480" width="11.44140625" style="80"/>
    <col min="9481" max="9481" width="1.6640625" style="80" customWidth="1"/>
    <col min="9482" max="9482" width="9" style="80" customWidth="1"/>
    <col min="9483" max="9483" width="10" style="80" customWidth="1"/>
    <col min="9484" max="9484" width="12.5546875" style="80" customWidth="1"/>
    <col min="9485" max="9728" width="11.44140625" style="80"/>
    <col min="9729" max="9730" width="1.6640625" style="80" customWidth="1"/>
    <col min="9731" max="9731" width="25.6640625" style="80" customWidth="1"/>
    <col min="9732" max="9732" width="8.5546875" style="80" customWidth="1"/>
    <col min="9733" max="9733" width="9.6640625" style="80" customWidth="1"/>
    <col min="9734" max="9734" width="1.6640625" style="80" customWidth="1"/>
    <col min="9735" max="9735" width="9.33203125" style="80" customWidth="1"/>
    <col min="9736" max="9736" width="11.44140625" style="80"/>
    <col min="9737" max="9737" width="1.6640625" style="80" customWidth="1"/>
    <col min="9738" max="9738" width="9" style="80" customWidth="1"/>
    <col min="9739" max="9739" width="10" style="80" customWidth="1"/>
    <col min="9740" max="9740" width="12.5546875" style="80" customWidth="1"/>
    <col min="9741" max="9984" width="11.44140625" style="80"/>
    <col min="9985" max="9986" width="1.6640625" style="80" customWidth="1"/>
    <col min="9987" max="9987" width="25.6640625" style="80" customWidth="1"/>
    <col min="9988" max="9988" width="8.5546875" style="80" customWidth="1"/>
    <col min="9989" max="9989" width="9.6640625" style="80" customWidth="1"/>
    <col min="9990" max="9990" width="1.6640625" style="80" customWidth="1"/>
    <col min="9991" max="9991" width="9.33203125" style="80" customWidth="1"/>
    <col min="9992" max="9992" width="11.44140625" style="80"/>
    <col min="9993" max="9993" width="1.6640625" style="80" customWidth="1"/>
    <col min="9994" max="9994" width="9" style="80" customWidth="1"/>
    <col min="9995" max="9995" width="10" style="80" customWidth="1"/>
    <col min="9996" max="9996" width="12.5546875" style="80" customWidth="1"/>
    <col min="9997" max="10240" width="11.44140625" style="80"/>
    <col min="10241" max="10242" width="1.6640625" style="80" customWidth="1"/>
    <col min="10243" max="10243" width="25.6640625" style="80" customWidth="1"/>
    <col min="10244" max="10244" width="8.5546875" style="80" customWidth="1"/>
    <col min="10245" max="10245" width="9.6640625" style="80" customWidth="1"/>
    <col min="10246" max="10246" width="1.6640625" style="80" customWidth="1"/>
    <col min="10247" max="10247" width="9.33203125" style="80" customWidth="1"/>
    <col min="10248" max="10248" width="11.44140625" style="80"/>
    <col min="10249" max="10249" width="1.6640625" style="80" customWidth="1"/>
    <col min="10250" max="10250" width="9" style="80" customWidth="1"/>
    <col min="10251" max="10251" width="10" style="80" customWidth="1"/>
    <col min="10252" max="10252" width="12.5546875" style="80" customWidth="1"/>
    <col min="10253" max="10496" width="11.44140625" style="80"/>
    <col min="10497" max="10498" width="1.6640625" style="80" customWidth="1"/>
    <col min="10499" max="10499" width="25.6640625" style="80" customWidth="1"/>
    <col min="10500" max="10500" width="8.5546875" style="80" customWidth="1"/>
    <col min="10501" max="10501" width="9.6640625" style="80" customWidth="1"/>
    <col min="10502" max="10502" width="1.6640625" style="80" customWidth="1"/>
    <col min="10503" max="10503" width="9.33203125" style="80" customWidth="1"/>
    <col min="10504" max="10504" width="11.44140625" style="80"/>
    <col min="10505" max="10505" width="1.6640625" style="80" customWidth="1"/>
    <col min="10506" max="10506" width="9" style="80" customWidth="1"/>
    <col min="10507" max="10507" width="10" style="80" customWidth="1"/>
    <col min="10508" max="10508" width="12.5546875" style="80" customWidth="1"/>
    <col min="10509" max="10752" width="11.44140625" style="80"/>
    <col min="10753" max="10754" width="1.6640625" style="80" customWidth="1"/>
    <col min="10755" max="10755" width="25.6640625" style="80" customWidth="1"/>
    <col min="10756" max="10756" width="8.5546875" style="80" customWidth="1"/>
    <col min="10757" max="10757" width="9.6640625" style="80" customWidth="1"/>
    <col min="10758" max="10758" width="1.6640625" style="80" customWidth="1"/>
    <col min="10759" max="10759" width="9.33203125" style="80" customWidth="1"/>
    <col min="10760" max="10760" width="11.44140625" style="80"/>
    <col min="10761" max="10761" width="1.6640625" style="80" customWidth="1"/>
    <col min="10762" max="10762" width="9" style="80" customWidth="1"/>
    <col min="10763" max="10763" width="10" style="80" customWidth="1"/>
    <col min="10764" max="10764" width="12.5546875" style="80" customWidth="1"/>
    <col min="10765" max="11008" width="11.44140625" style="80"/>
    <col min="11009" max="11010" width="1.6640625" style="80" customWidth="1"/>
    <col min="11011" max="11011" width="25.6640625" style="80" customWidth="1"/>
    <col min="11012" max="11012" width="8.5546875" style="80" customWidth="1"/>
    <col min="11013" max="11013" width="9.6640625" style="80" customWidth="1"/>
    <col min="11014" max="11014" width="1.6640625" style="80" customWidth="1"/>
    <col min="11015" max="11015" width="9.33203125" style="80" customWidth="1"/>
    <col min="11016" max="11016" width="11.44140625" style="80"/>
    <col min="11017" max="11017" width="1.6640625" style="80" customWidth="1"/>
    <col min="11018" max="11018" width="9" style="80" customWidth="1"/>
    <col min="11019" max="11019" width="10" style="80" customWidth="1"/>
    <col min="11020" max="11020" width="12.5546875" style="80" customWidth="1"/>
    <col min="11021" max="11264" width="11.44140625" style="80"/>
    <col min="11265" max="11266" width="1.6640625" style="80" customWidth="1"/>
    <col min="11267" max="11267" width="25.6640625" style="80" customWidth="1"/>
    <col min="11268" max="11268" width="8.5546875" style="80" customWidth="1"/>
    <col min="11269" max="11269" width="9.6640625" style="80" customWidth="1"/>
    <col min="11270" max="11270" width="1.6640625" style="80" customWidth="1"/>
    <col min="11271" max="11271" width="9.33203125" style="80" customWidth="1"/>
    <col min="11272" max="11272" width="11.44140625" style="80"/>
    <col min="11273" max="11273" width="1.6640625" style="80" customWidth="1"/>
    <col min="11274" max="11274" width="9" style="80" customWidth="1"/>
    <col min="11275" max="11275" width="10" style="80" customWidth="1"/>
    <col min="11276" max="11276" width="12.5546875" style="80" customWidth="1"/>
    <col min="11277" max="11520" width="11.44140625" style="80"/>
    <col min="11521" max="11522" width="1.6640625" style="80" customWidth="1"/>
    <col min="11523" max="11523" width="25.6640625" style="80" customWidth="1"/>
    <col min="11524" max="11524" width="8.5546875" style="80" customWidth="1"/>
    <col min="11525" max="11525" width="9.6640625" style="80" customWidth="1"/>
    <col min="11526" max="11526" width="1.6640625" style="80" customWidth="1"/>
    <col min="11527" max="11527" width="9.33203125" style="80" customWidth="1"/>
    <col min="11528" max="11528" width="11.44140625" style="80"/>
    <col min="11529" max="11529" width="1.6640625" style="80" customWidth="1"/>
    <col min="11530" max="11530" width="9" style="80" customWidth="1"/>
    <col min="11531" max="11531" width="10" style="80" customWidth="1"/>
    <col min="11532" max="11532" width="12.5546875" style="80" customWidth="1"/>
    <col min="11533" max="11776" width="11.44140625" style="80"/>
    <col min="11777" max="11778" width="1.6640625" style="80" customWidth="1"/>
    <col min="11779" max="11779" width="25.6640625" style="80" customWidth="1"/>
    <col min="11780" max="11780" width="8.5546875" style="80" customWidth="1"/>
    <col min="11781" max="11781" width="9.6640625" style="80" customWidth="1"/>
    <col min="11782" max="11782" width="1.6640625" style="80" customWidth="1"/>
    <col min="11783" max="11783" width="9.33203125" style="80" customWidth="1"/>
    <col min="11784" max="11784" width="11.44140625" style="80"/>
    <col min="11785" max="11785" width="1.6640625" style="80" customWidth="1"/>
    <col min="11786" max="11786" width="9" style="80" customWidth="1"/>
    <col min="11787" max="11787" width="10" style="80" customWidth="1"/>
    <col min="11788" max="11788" width="12.5546875" style="80" customWidth="1"/>
    <col min="11789" max="12032" width="11.44140625" style="80"/>
    <col min="12033" max="12034" width="1.6640625" style="80" customWidth="1"/>
    <col min="12035" max="12035" width="25.6640625" style="80" customWidth="1"/>
    <col min="12036" max="12036" width="8.5546875" style="80" customWidth="1"/>
    <col min="12037" max="12037" width="9.6640625" style="80" customWidth="1"/>
    <col min="12038" max="12038" width="1.6640625" style="80" customWidth="1"/>
    <col min="12039" max="12039" width="9.33203125" style="80" customWidth="1"/>
    <col min="12040" max="12040" width="11.44140625" style="80"/>
    <col min="12041" max="12041" width="1.6640625" style="80" customWidth="1"/>
    <col min="12042" max="12042" width="9" style="80" customWidth="1"/>
    <col min="12043" max="12043" width="10" style="80" customWidth="1"/>
    <col min="12044" max="12044" width="12.5546875" style="80" customWidth="1"/>
    <col min="12045" max="12288" width="11.44140625" style="80"/>
    <col min="12289" max="12290" width="1.6640625" style="80" customWidth="1"/>
    <col min="12291" max="12291" width="25.6640625" style="80" customWidth="1"/>
    <col min="12292" max="12292" width="8.5546875" style="80" customWidth="1"/>
    <col min="12293" max="12293" width="9.6640625" style="80" customWidth="1"/>
    <col min="12294" max="12294" width="1.6640625" style="80" customWidth="1"/>
    <col min="12295" max="12295" width="9.33203125" style="80" customWidth="1"/>
    <col min="12296" max="12296" width="11.44140625" style="80"/>
    <col min="12297" max="12297" width="1.6640625" style="80" customWidth="1"/>
    <col min="12298" max="12298" width="9" style="80" customWidth="1"/>
    <col min="12299" max="12299" width="10" style="80" customWidth="1"/>
    <col min="12300" max="12300" width="12.5546875" style="80" customWidth="1"/>
    <col min="12301" max="12544" width="11.44140625" style="80"/>
    <col min="12545" max="12546" width="1.6640625" style="80" customWidth="1"/>
    <col min="12547" max="12547" width="25.6640625" style="80" customWidth="1"/>
    <col min="12548" max="12548" width="8.5546875" style="80" customWidth="1"/>
    <col min="12549" max="12549" width="9.6640625" style="80" customWidth="1"/>
    <col min="12550" max="12550" width="1.6640625" style="80" customWidth="1"/>
    <col min="12551" max="12551" width="9.33203125" style="80" customWidth="1"/>
    <col min="12552" max="12552" width="11.44140625" style="80"/>
    <col min="12553" max="12553" width="1.6640625" style="80" customWidth="1"/>
    <col min="12554" max="12554" width="9" style="80" customWidth="1"/>
    <col min="12555" max="12555" width="10" style="80" customWidth="1"/>
    <col min="12556" max="12556" width="12.5546875" style="80" customWidth="1"/>
    <col min="12557" max="12800" width="11.44140625" style="80"/>
    <col min="12801" max="12802" width="1.6640625" style="80" customWidth="1"/>
    <col min="12803" max="12803" width="25.6640625" style="80" customWidth="1"/>
    <col min="12804" max="12804" width="8.5546875" style="80" customWidth="1"/>
    <col min="12805" max="12805" width="9.6640625" style="80" customWidth="1"/>
    <col min="12806" max="12806" width="1.6640625" style="80" customWidth="1"/>
    <col min="12807" max="12807" width="9.33203125" style="80" customWidth="1"/>
    <col min="12808" max="12808" width="11.44140625" style="80"/>
    <col min="12809" max="12809" width="1.6640625" style="80" customWidth="1"/>
    <col min="12810" max="12810" width="9" style="80" customWidth="1"/>
    <col min="12811" max="12811" width="10" style="80" customWidth="1"/>
    <col min="12812" max="12812" width="12.5546875" style="80" customWidth="1"/>
    <col min="12813" max="13056" width="11.44140625" style="80"/>
    <col min="13057" max="13058" width="1.6640625" style="80" customWidth="1"/>
    <col min="13059" max="13059" width="25.6640625" style="80" customWidth="1"/>
    <col min="13060" max="13060" width="8.5546875" style="80" customWidth="1"/>
    <col min="13061" max="13061" width="9.6640625" style="80" customWidth="1"/>
    <col min="13062" max="13062" width="1.6640625" style="80" customWidth="1"/>
    <col min="13063" max="13063" width="9.33203125" style="80" customWidth="1"/>
    <col min="13064" max="13064" width="11.44140625" style="80"/>
    <col min="13065" max="13065" width="1.6640625" style="80" customWidth="1"/>
    <col min="13066" max="13066" width="9" style="80" customWidth="1"/>
    <col min="13067" max="13067" width="10" style="80" customWidth="1"/>
    <col min="13068" max="13068" width="12.5546875" style="80" customWidth="1"/>
    <col min="13069" max="13312" width="11.44140625" style="80"/>
    <col min="13313" max="13314" width="1.6640625" style="80" customWidth="1"/>
    <col min="13315" max="13315" width="25.6640625" style="80" customWidth="1"/>
    <col min="13316" max="13316" width="8.5546875" style="80" customWidth="1"/>
    <col min="13317" max="13317" width="9.6640625" style="80" customWidth="1"/>
    <col min="13318" max="13318" width="1.6640625" style="80" customWidth="1"/>
    <col min="13319" max="13319" width="9.33203125" style="80" customWidth="1"/>
    <col min="13320" max="13320" width="11.44140625" style="80"/>
    <col min="13321" max="13321" width="1.6640625" style="80" customWidth="1"/>
    <col min="13322" max="13322" width="9" style="80" customWidth="1"/>
    <col min="13323" max="13323" width="10" style="80" customWidth="1"/>
    <col min="13324" max="13324" width="12.5546875" style="80" customWidth="1"/>
    <col min="13325" max="13568" width="11.44140625" style="80"/>
    <col min="13569" max="13570" width="1.6640625" style="80" customWidth="1"/>
    <col min="13571" max="13571" width="25.6640625" style="80" customWidth="1"/>
    <col min="13572" max="13572" width="8.5546875" style="80" customWidth="1"/>
    <col min="13573" max="13573" width="9.6640625" style="80" customWidth="1"/>
    <col min="13574" max="13574" width="1.6640625" style="80" customWidth="1"/>
    <col min="13575" max="13575" width="9.33203125" style="80" customWidth="1"/>
    <col min="13576" max="13576" width="11.44140625" style="80"/>
    <col min="13577" max="13577" width="1.6640625" style="80" customWidth="1"/>
    <col min="13578" max="13578" width="9" style="80" customWidth="1"/>
    <col min="13579" max="13579" width="10" style="80" customWidth="1"/>
    <col min="13580" max="13580" width="12.5546875" style="80" customWidth="1"/>
    <col min="13581" max="13824" width="11.44140625" style="80"/>
    <col min="13825" max="13826" width="1.6640625" style="80" customWidth="1"/>
    <col min="13827" max="13827" width="25.6640625" style="80" customWidth="1"/>
    <col min="13828" max="13828" width="8.5546875" style="80" customWidth="1"/>
    <col min="13829" max="13829" width="9.6640625" style="80" customWidth="1"/>
    <col min="13830" max="13830" width="1.6640625" style="80" customWidth="1"/>
    <col min="13831" max="13831" width="9.33203125" style="80" customWidth="1"/>
    <col min="13832" max="13832" width="11.44140625" style="80"/>
    <col min="13833" max="13833" width="1.6640625" style="80" customWidth="1"/>
    <col min="13834" max="13834" width="9" style="80" customWidth="1"/>
    <col min="13835" max="13835" width="10" style="80" customWidth="1"/>
    <col min="13836" max="13836" width="12.5546875" style="80" customWidth="1"/>
    <col min="13837" max="14080" width="11.44140625" style="80"/>
    <col min="14081" max="14082" width="1.6640625" style="80" customWidth="1"/>
    <col min="14083" max="14083" width="25.6640625" style="80" customWidth="1"/>
    <col min="14084" max="14084" width="8.5546875" style="80" customWidth="1"/>
    <col min="14085" max="14085" width="9.6640625" style="80" customWidth="1"/>
    <col min="14086" max="14086" width="1.6640625" style="80" customWidth="1"/>
    <col min="14087" max="14087" width="9.33203125" style="80" customWidth="1"/>
    <col min="14088" max="14088" width="11.44140625" style="80"/>
    <col min="14089" max="14089" width="1.6640625" style="80" customWidth="1"/>
    <col min="14090" max="14090" width="9" style="80" customWidth="1"/>
    <col min="14091" max="14091" width="10" style="80" customWidth="1"/>
    <col min="14092" max="14092" width="12.5546875" style="80" customWidth="1"/>
    <col min="14093" max="14336" width="11.44140625" style="80"/>
    <col min="14337" max="14338" width="1.6640625" style="80" customWidth="1"/>
    <col min="14339" max="14339" width="25.6640625" style="80" customWidth="1"/>
    <col min="14340" max="14340" width="8.5546875" style="80" customWidth="1"/>
    <col min="14341" max="14341" width="9.6640625" style="80" customWidth="1"/>
    <col min="14342" max="14342" width="1.6640625" style="80" customWidth="1"/>
    <col min="14343" max="14343" width="9.33203125" style="80" customWidth="1"/>
    <col min="14344" max="14344" width="11.44140625" style="80"/>
    <col min="14345" max="14345" width="1.6640625" style="80" customWidth="1"/>
    <col min="14346" max="14346" width="9" style="80" customWidth="1"/>
    <col min="14347" max="14347" width="10" style="80" customWidth="1"/>
    <col min="14348" max="14348" width="12.5546875" style="80" customWidth="1"/>
    <col min="14349" max="14592" width="11.44140625" style="80"/>
    <col min="14593" max="14594" width="1.6640625" style="80" customWidth="1"/>
    <col min="14595" max="14595" width="25.6640625" style="80" customWidth="1"/>
    <col min="14596" max="14596" width="8.5546875" style="80" customWidth="1"/>
    <col min="14597" max="14597" width="9.6640625" style="80" customWidth="1"/>
    <col min="14598" max="14598" width="1.6640625" style="80" customWidth="1"/>
    <col min="14599" max="14599" width="9.33203125" style="80" customWidth="1"/>
    <col min="14600" max="14600" width="11.44140625" style="80"/>
    <col min="14601" max="14601" width="1.6640625" style="80" customWidth="1"/>
    <col min="14602" max="14602" width="9" style="80" customWidth="1"/>
    <col min="14603" max="14603" width="10" style="80" customWidth="1"/>
    <col min="14604" max="14604" width="12.5546875" style="80" customWidth="1"/>
    <col min="14605" max="14848" width="11.44140625" style="80"/>
    <col min="14849" max="14850" width="1.6640625" style="80" customWidth="1"/>
    <col min="14851" max="14851" width="25.6640625" style="80" customWidth="1"/>
    <col min="14852" max="14852" width="8.5546875" style="80" customWidth="1"/>
    <col min="14853" max="14853" width="9.6640625" style="80" customWidth="1"/>
    <col min="14854" max="14854" width="1.6640625" style="80" customWidth="1"/>
    <col min="14855" max="14855" width="9.33203125" style="80" customWidth="1"/>
    <col min="14856" max="14856" width="11.44140625" style="80"/>
    <col min="14857" max="14857" width="1.6640625" style="80" customWidth="1"/>
    <col min="14858" max="14858" width="9" style="80" customWidth="1"/>
    <col min="14859" max="14859" width="10" style="80" customWidth="1"/>
    <col min="14860" max="14860" width="12.5546875" style="80" customWidth="1"/>
    <col min="14861" max="15104" width="11.44140625" style="80"/>
    <col min="15105" max="15106" width="1.6640625" style="80" customWidth="1"/>
    <col min="15107" max="15107" width="25.6640625" style="80" customWidth="1"/>
    <col min="15108" max="15108" width="8.5546875" style="80" customWidth="1"/>
    <col min="15109" max="15109" width="9.6640625" style="80" customWidth="1"/>
    <col min="15110" max="15110" width="1.6640625" style="80" customWidth="1"/>
    <col min="15111" max="15111" width="9.33203125" style="80" customWidth="1"/>
    <col min="15112" max="15112" width="11.44140625" style="80"/>
    <col min="15113" max="15113" width="1.6640625" style="80" customWidth="1"/>
    <col min="15114" max="15114" width="9" style="80" customWidth="1"/>
    <col min="15115" max="15115" width="10" style="80" customWidth="1"/>
    <col min="15116" max="15116" width="12.5546875" style="80" customWidth="1"/>
    <col min="15117" max="15360" width="11.44140625" style="80"/>
    <col min="15361" max="15362" width="1.6640625" style="80" customWidth="1"/>
    <col min="15363" max="15363" width="25.6640625" style="80" customWidth="1"/>
    <col min="15364" max="15364" width="8.5546875" style="80" customWidth="1"/>
    <col min="15365" max="15365" width="9.6640625" style="80" customWidth="1"/>
    <col min="15366" max="15366" width="1.6640625" style="80" customWidth="1"/>
    <col min="15367" max="15367" width="9.33203125" style="80" customWidth="1"/>
    <col min="15368" max="15368" width="11.44140625" style="80"/>
    <col min="15369" max="15369" width="1.6640625" style="80" customWidth="1"/>
    <col min="15370" max="15370" width="9" style="80" customWidth="1"/>
    <col min="15371" max="15371" width="10" style="80" customWidth="1"/>
    <col min="15372" max="15372" width="12.5546875" style="80" customWidth="1"/>
    <col min="15373" max="15616" width="11.44140625" style="80"/>
    <col min="15617" max="15618" width="1.6640625" style="80" customWidth="1"/>
    <col min="15619" max="15619" width="25.6640625" style="80" customWidth="1"/>
    <col min="15620" max="15620" width="8.5546875" style="80" customWidth="1"/>
    <col min="15621" max="15621" width="9.6640625" style="80" customWidth="1"/>
    <col min="15622" max="15622" width="1.6640625" style="80" customWidth="1"/>
    <col min="15623" max="15623" width="9.33203125" style="80" customWidth="1"/>
    <col min="15624" max="15624" width="11.44140625" style="80"/>
    <col min="15625" max="15625" width="1.6640625" style="80" customWidth="1"/>
    <col min="15626" max="15626" width="9" style="80" customWidth="1"/>
    <col min="15627" max="15627" width="10" style="80" customWidth="1"/>
    <col min="15628" max="15628" width="12.5546875" style="80" customWidth="1"/>
    <col min="15629" max="15872" width="11.44140625" style="80"/>
    <col min="15873" max="15874" width="1.6640625" style="80" customWidth="1"/>
    <col min="15875" max="15875" width="25.6640625" style="80" customWidth="1"/>
    <col min="15876" max="15876" width="8.5546875" style="80" customWidth="1"/>
    <col min="15877" max="15877" width="9.6640625" style="80" customWidth="1"/>
    <col min="15878" max="15878" width="1.6640625" style="80" customWidth="1"/>
    <col min="15879" max="15879" width="9.33203125" style="80" customWidth="1"/>
    <col min="15880" max="15880" width="11.44140625" style="80"/>
    <col min="15881" max="15881" width="1.6640625" style="80" customWidth="1"/>
    <col min="15882" max="15882" width="9" style="80" customWidth="1"/>
    <col min="15883" max="15883" width="10" style="80" customWidth="1"/>
    <col min="15884" max="15884" width="12.5546875" style="80" customWidth="1"/>
    <col min="15885" max="16128" width="11.44140625" style="80"/>
    <col min="16129" max="16130" width="1.6640625" style="80" customWidth="1"/>
    <col min="16131" max="16131" width="25.6640625" style="80" customWidth="1"/>
    <col min="16132" max="16132" width="8.5546875" style="80" customWidth="1"/>
    <col min="16133" max="16133" width="9.6640625" style="80" customWidth="1"/>
    <col min="16134" max="16134" width="1.6640625" style="80" customWidth="1"/>
    <col min="16135" max="16135" width="9.33203125" style="80" customWidth="1"/>
    <col min="16136" max="16136" width="11.44140625" style="80"/>
    <col min="16137" max="16137" width="1.6640625" style="80" customWidth="1"/>
    <col min="16138" max="16138" width="9" style="80" customWidth="1"/>
    <col min="16139" max="16139" width="10" style="80" customWidth="1"/>
    <col min="16140" max="16140" width="12.5546875" style="80" customWidth="1"/>
    <col min="16141" max="16384" width="11.44140625" style="80"/>
  </cols>
  <sheetData>
    <row r="1" spans="1:11" ht="13.8">
      <c r="A1" s="409"/>
      <c r="B1" s="409"/>
      <c r="C1" s="1375" t="s">
        <v>125</v>
      </c>
      <c r="D1" s="1375"/>
      <c r="E1" s="1375"/>
      <c r="F1" s="1375"/>
      <c r="G1" s="1375"/>
      <c r="H1" s="1375"/>
      <c r="I1" s="1375"/>
    </row>
    <row r="2" spans="1:11" ht="51" customHeight="1">
      <c r="A2" s="1148" t="s">
        <v>1372</v>
      </c>
      <c r="B2" s="1148"/>
      <c r="C2" s="1148"/>
      <c r="D2" s="1148"/>
      <c r="E2" s="1148"/>
      <c r="F2" s="1148"/>
      <c r="G2" s="1148"/>
      <c r="H2" s="1148"/>
      <c r="I2" s="1148"/>
      <c r="J2" s="1228"/>
      <c r="K2" s="1228"/>
    </row>
    <row r="3" spans="1:11" ht="13.8">
      <c r="A3" s="1406" t="s">
        <v>1304</v>
      </c>
      <c r="B3" s="1406"/>
      <c r="C3" s="1406"/>
      <c r="D3" s="1406"/>
      <c r="E3" s="1406"/>
      <c r="F3" s="1406"/>
      <c r="G3" s="1406"/>
      <c r="H3" s="1406"/>
      <c r="I3" s="1406"/>
      <c r="J3" s="1406"/>
      <c r="K3" s="1406"/>
    </row>
    <row r="4" spans="1:11" ht="2.25" customHeight="1" thickBot="1">
      <c r="A4" s="1407"/>
      <c r="B4" s="1407"/>
      <c r="C4" s="1407"/>
      <c r="D4" s="1228"/>
      <c r="E4" s="1228"/>
      <c r="F4" s="1228"/>
      <c r="G4" s="1228"/>
      <c r="H4" s="1228"/>
      <c r="I4" s="1228"/>
      <c r="J4" s="1192"/>
      <c r="K4" s="1192"/>
    </row>
    <row r="5" spans="1:11" ht="15.75" customHeight="1">
      <c r="A5" s="1233"/>
      <c r="B5" s="1233"/>
      <c r="C5" s="1233"/>
      <c r="D5" s="1234" t="s">
        <v>513</v>
      </c>
      <c r="E5" s="1234"/>
      <c r="F5" s="1233"/>
      <c r="G5" s="1234" t="s">
        <v>1305</v>
      </c>
      <c r="H5" s="1234"/>
      <c r="I5" s="1233"/>
      <c r="J5" s="1234" t="s">
        <v>1306</v>
      </c>
      <c r="K5" s="1234"/>
    </row>
    <row r="6" spans="1:11" ht="27.6">
      <c r="A6" s="1237"/>
      <c r="B6" s="1237"/>
      <c r="C6" s="1237"/>
      <c r="D6" s="1238" t="s">
        <v>1307</v>
      </c>
      <c r="E6" s="1239" t="s">
        <v>1308</v>
      </c>
      <c r="F6" s="1237"/>
      <c r="G6" s="1238" t="s">
        <v>1307</v>
      </c>
      <c r="H6" s="1239" t="s">
        <v>1308</v>
      </c>
      <c r="I6" s="1237"/>
      <c r="J6" s="1238" t="s">
        <v>1307</v>
      </c>
      <c r="K6" s="1239" t="s">
        <v>1308</v>
      </c>
    </row>
    <row r="7" spans="1:11" ht="13.8" outlineLevel="1">
      <c r="A7" s="1240" t="s">
        <v>114</v>
      </c>
      <c r="B7" s="1093"/>
      <c r="C7" s="1093"/>
      <c r="D7" s="1093"/>
      <c r="E7" s="1093"/>
      <c r="F7" s="1093"/>
      <c r="G7" s="1093"/>
      <c r="H7" s="1093"/>
      <c r="I7" s="1093"/>
      <c r="J7" s="1093"/>
      <c r="K7" s="1093"/>
    </row>
    <row r="8" spans="1:11" ht="12" customHeight="1" outlineLevel="1">
      <c r="A8" s="1240"/>
      <c r="B8" s="1192" t="s">
        <v>1309</v>
      </c>
      <c r="C8" s="1242"/>
      <c r="D8" s="1192">
        <v>0</v>
      </c>
      <c r="E8" s="1192">
        <v>0</v>
      </c>
      <c r="F8" s="1192"/>
      <c r="G8" s="1408">
        <v>14</v>
      </c>
      <c r="H8" s="1408">
        <v>2097.7857142857142</v>
      </c>
      <c r="I8" s="1242"/>
      <c r="J8" s="1192">
        <v>46</v>
      </c>
      <c r="K8" s="1192">
        <v>1811.5217391304348</v>
      </c>
    </row>
    <row r="9" spans="1:11" ht="12" customHeight="1" outlineLevel="1">
      <c r="A9" s="1240"/>
      <c r="B9" s="1192" t="s">
        <v>1311</v>
      </c>
      <c r="C9" s="1242"/>
      <c r="D9" s="1192"/>
      <c r="E9" s="1192"/>
      <c r="F9" s="1192"/>
      <c r="G9" s="1408"/>
      <c r="H9" s="1408"/>
      <c r="I9" s="1242"/>
      <c r="J9" s="1192"/>
      <c r="K9" s="1192"/>
    </row>
    <row r="10" spans="1:11" ht="12" customHeight="1" outlineLevel="1">
      <c r="A10" s="1240"/>
      <c r="B10" s="1192"/>
      <c r="C10" s="1242" t="s">
        <v>1312</v>
      </c>
      <c r="D10" s="1192">
        <v>0</v>
      </c>
      <c r="E10" s="1192">
        <v>0</v>
      </c>
      <c r="F10" s="1192"/>
      <c r="G10" s="1408">
        <v>22</v>
      </c>
      <c r="H10" s="1408">
        <v>1858.1818181818182</v>
      </c>
      <c r="I10" s="1242"/>
      <c r="J10" s="1192">
        <v>89</v>
      </c>
      <c r="K10" s="1192">
        <v>1411.7415730337079</v>
      </c>
    </row>
    <row r="11" spans="1:11" ht="12" customHeight="1" outlineLevel="1">
      <c r="A11" s="1240"/>
      <c r="B11" s="1192"/>
      <c r="C11" s="1192" t="s">
        <v>1373</v>
      </c>
      <c r="D11" s="1192">
        <v>0</v>
      </c>
      <c r="E11" s="1192">
        <v>0</v>
      </c>
      <c r="F11" s="1192"/>
      <c r="G11" s="1408">
        <v>16</v>
      </c>
      <c r="H11" s="1408">
        <v>5475.5625</v>
      </c>
      <c r="I11" s="1192"/>
      <c r="J11" s="1192">
        <v>68</v>
      </c>
      <c r="K11" s="1192">
        <v>4053.1911764705883</v>
      </c>
    </row>
    <row r="12" spans="1:11" ht="12" customHeight="1" outlineLevel="1">
      <c r="A12" s="1240"/>
      <c r="B12" s="1192" t="s">
        <v>1374</v>
      </c>
      <c r="C12" s="1242"/>
      <c r="D12" s="1192">
        <v>13</v>
      </c>
      <c r="E12" s="1192">
        <v>2225.8461538461538</v>
      </c>
      <c r="F12" s="1192"/>
      <c r="G12" s="1192">
        <v>0</v>
      </c>
      <c r="H12" s="1192">
        <v>0</v>
      </c>
      <c r="I12" s="1242"/>
      <c r="J12" s="1192">
        <v>0</v>
      </c>
      <c r="K12" s="1192">
        <v>0</v>
      </c>
    </row>
    <row r="13" spans="1:11" ht="12" customHeight="1" outlineLevel="1">
      <c r="A13" s="1240"/>
      <c r="B13" s="1192" t="s">
        <v>1375</v>
      </c>
      <c r="C13" s="1242"/>
      <c r="D13" s="1192">
        <v>0</v>
      </c>
      <c r="E13" s="1192">
        <v>0</v>
      </c>
      <c r="F13" s="1192"/>
      <c r="G13" s="1192">
        <v>0</v>
      </c>
      <c r="H13" s="1192">
        <v>0</v>
      </c>
      <c r="I13" s="1242"/>
      <c r="J13" s="1192">
        <v>0</v>
      </c>
      <c r="K13" s="1192">
        <v>0</v>
      </c>
    </row>
    <row r="14" spans="1:11" ht="12" customHeight="1" outlineLevel="1">
      <c r="A14" s="1240"/>
      <c r="B14" s="1192" t="s">
        <v>1376</v>
      </c>
      <c r="C14" s="1242"/>
      <c r="D14" s="1192">
        <v>0</v>
      </c>
      <c r="E14" s="1192">
        <v>0</v>
      </c>
      <c r="F14" s="1192"/>
      <c r="G14" s="1408">
        <v>0</v>
      </c>
      <c r="H14" s="1408">
        <v>0</v>
      </c>
      <c r="I14" s="1242"/>
      <c r="J14" s="1192">
        <v>0</v>
      </c>
      <c r="K14" s="1192">
        <v>0</v>
      </c>
    </row>
    <row r="15" spans="1:11" ht="12" customHeight="1" outlineLevel="1">
      <c r="A15" s="1244"/>
      <c r="B15" s="1246" t="s">
        <v>1377</v>
      </c>
      <c r="C15" s="1245"/>
      <c r="D15" s="1246">
        <v>0</v>
      </c>
      <c r="E15" s="1246">
        <v>0</v>
      </c>
      <c r="F15" s="1246"/>
      <c r="G15" s="1246">
        <v>0</v>
      </c>
      <c r="H15" s="1246">
        <v>0</v>
      </c>
      <c r="I15" s="1245"/>
      <c r="J15" s="1246">
        <v>0</v>
      </c>
      <c r="K15" s="1246">
        <v>0</v>
      </c>
    </row>
    <row r="16" spans="1:11" ht="13.8" outlineLevel="1">
      <c r="A16" s="1240" t="s">
        <v>117</v>
      </c>
      <c r="B16" s="1093"/>
      <c r="C16" s="1093"/>
      <c r="D16" s="1093"/>
      <c r="E16" s="1093"/>
      <c r="F16" s="1093"/>
      <c r="G16" s="1093"/>
      <c r="H16" s="1093"/>
      <c r="I16" s="1093"/>
      <c r="J16" s="1093"/>
      <c r="K16" s="1093"/>
    </row>
    <row r="17" spans="1:11" ht="12" customHeight="1" outlineLevel="1">
      <c r="A17" s="1240"/>
      <c r="B17" s="1192" t="s">
        <v>1309</v>
      </c>
      <c r="C17" s="1242"/>
      <c r="D17" s="1192">
        <v>0</v>
      </c>
      <c r="E17" s="1192">
        <v>0</v>
      </c>
      <c r="F17" s="1192"/>
      <c r="G17" s="1408">
        <v>560</v>
      </c>
      <c r="H17" s="1408">
        <v>1963.8589285714286</v>
      </c>
      <c r="I17" s="1242"/>
      <c r="J17" s="1192">
        <v>394</v>
      </c>
      <c r="K17" s="1192">
        <v>1685.2817258883249</v>
      </c>
    </row>
    <row r="18" spans="1:11" ht="12" customHeight="1" outlineLevel="1">
      <c r="A18" s="1240"/>
      <c r="B18" s="1192" t="s">
        <v>1311</v>
      </c>
      <c r="C18" s="1242"/>
      <c r="D18" s="1192"/>
      <c r="E18" s="1192"/>
      <c r="F18" s="1192"/>
      <c r="G18" s="1408"/>
      <c r="H18" s="1408"/>
      <c r="I18" s="1242"/>
      <c r="J18" s="1192"/>
      <c r="K18" s="1192"/>
    </row>
    <row r="19" spans="1:11" ht="12" customHeight="1" outlineLevel="1">
      <c r="A19" s="1240"/>
      <c r="B19" s="1192"/>
      <c r="C19" s="1242" t="s">
        <v>1312</v>
      </c>
      <c r="D19" s="1192">
        <v>0</v>
      </c>
      <c r="E19" s="1192">
        <v>0</v>
      </c>
      <c r="F19" s="1192"/>
      <c r="G19" s="1408">
        <v>887</v>
      </c>
      <c r="H19" s="1408">
        <v>1661.1803833145434</v>
      </c>
      <c r="I19" s="1242"/>
      <c r="J19" s="1192">
        <v>2420</v>
      </c>
      <c r="K19" s="1192">
        <v>1553.2177685950414</v>
      </c>
    </row>
    <row r="20" spans="1:11" ht="12" customHeight="1" outlineLevel="1">
      <c r="A20" s="1240"/>
      <c r="B20" s="1192"/>
      <c r="C20" s="1192" t="s">
        <v>1373</v>
      </c>
      <c r="D20" s="1192">
        <v>0</v>
      </c>
      <c r="E20" s="1192">
        <v>0</v>
      </c>
      <c r="F20" s="1192"/>
      <c r="G20" s="1408">
        <v>80</v>
      </c>
      <c r="H20" s="1408">
        <v>2974.3125</v>
      </c>
      <c r="I20" s="1192"/>
      <c r="J20" s="1192">
        <v>661</v>
      </c>
      <c r="K20" s="1192">
        <v>3420.4659606656583</v>
      </c>
    </row>
    <row r="21" spans="1:11" ht="12" customHeight="1" outlineLevel="1">
      <c r="A21" s="1240"/>
      <c r="B21" s="1192" t="s">
        <v>1374</v>
      </c>
      <c r="C21" s="1242"/>
      <c r="D21" s="1192">
        <v>409</v>
      </c>
      <c r="E21" s="1192">
        <v>1148.1955990220049</v>
      </c>
      <c r="F21" s="1192"/>
      <c r="G21" s="1192">
        <v>0</v>
      </c>
      <c r="H21" s="1192">
        <v>0</v>
      </c>
      <c r="I21" s="1192"/>
      <c r="J21" s="1192">
        <v>0</v>
      </c>
      <c r="K21" s="1192">
        <v>0</v>
      </c>
    </row>
    <row r="22" spans="1:11" ht="12" customHeight="1" outlineLevel="1">
      <c r="A22" s="1240"/>
      <c r="B22" s="1192" t="s">
        <v>1375</v>
      </c>
      <c r="C22" s="1242"/>
      <c r="D22" s="1192">
        <v>70</v>
      </c>
      <c r="E22" s="1192">
        <v>1900.7428571428572</v>
      </c>
      <c r="F22" s="1192"/>
      <c r="G22" s="1192">
        <v>0</v>
      </c>
      <c r="H22" s="1192">
        <v>0</v>
      </c>
      <c r="I22" s="1242"/>
      <c r="J22" s="1192">
        <v>6</v>
      </c>
      <c r="K22" s="1192">
        <v>5175.5</v>
      </c>
    </row>
    <row r="23" spans="1:11" ht="12" customHeight="1" outlineLevel="1">
      <c r="A23" s="1240"/>
      <c r="B23" s="1192" t="s">
        <v>1376</v>
      </c>
      <c r="C23" s="1242"/>
      <c r="D23" s="1192">
        <v>0</v>
      </c>
      <c r="E23" s="1192">
        <v>0</v>
      </c>
      <c r="F23" s="1192"/>
      <c r="G23" s="1408">
        <v>19</v>
      </c>
      <c r="H23" s="1408">
        <v>2202.2631578947367</v>
      </c>
      <c r="I23" s="1242"/>
      <c r="J23" s="1192">
        <v>0</v>
      </c>
      <c r="K23" s="1192">
        <v>0</v>
      </c>
    </row>
    <row r="24" spans="1:11" ht="12" customHeight="1" outlineLevel="1">
      <c r="A24" s="1244"/>
      <c r="B24" s="1246" t="s">
        <v>1377</v>
      </c>
      <c r="C24" s="1245"/>
      <c r="D24" s="1246">
        <v>0</v>
      </c>
      <c r="E24" s="1246">
        <v>0</v>
      </c>
      <c r="F24" s="1246"/>
      <c r="G24" s="1246">
        <v>0</v>
      </c>
      <c r="H24" s="1246">
        <v>0</v>
      </c>
      <c r="I24" s="1245"/>
      <c r="J24" s="1246">
        <v>2</v>
      </c>
      <c r="K24" s="1246">
        <v>1800</v>
      </c>
    </row>
    <row r="25" spans="1:11" ht="13.8" outlineLevel="1">
      <c r="A25" s="1240" t="s">
        <v>118</v>
      </c>
      <c r="B25" s="1093"/>
      <c r="C25" s="1093"/>
      <c r="D25" s="1093"/>
      <c r="E25" s="1093"/>
      <c r="F25" s="1093"/>
      <c r="G25" s="1093"/>
      <c r="H25" s="1093"/>
      <c r="I25" s="1093"/>
      <c r="J25" s="1093"/>
      <c r="K25" s="1093"/>
    </row>
    <row r="26" spans="1:11" ht="12" customHeight="1" outlineLevel="1">
      <c r="A26" s="1240"/>
      <c r="B26" s="1192" t="s">
        <v>1309</v>
      </c>
      <c r="C26" s="1242"/>
      <c r="D26" s="1192">
        <v>0</v>
      </c>
      <c r="E26" s="1192">
        <v>0</v>
      </c>
      <c r="F26" s="1192"/>
      <c r="G26" s="1408">
        <v>394</v>
      </c>
      <c r="H26" s="1408">
        <v>2089.0279187817259</v>
      </c>
      <c r="I26" s="1242"/>
      <c r="J26" s="1192">
        <v>262</v>
      </c>
      <c r="K26" s="1192">
        <v>2035.0458015267175</v>
      </c>
    </row>
    <row r="27" spans="1:11" ht="12" customHeight="1" outlineLevel="1">
      <c r="A27" s="1240"/>
      <c r="B27" s="1192" t="s">
        <v>1311</v>
      </c>
      <c r="C27" s="1242"/>
      <c r="D27" s="1192"/>
      <c r="E27" s="1192"/>
      <c r="F27" s="1192"/>
      <c r="G27" s="1408"/>
      <c r="H27" s="1408"/>
      <c r="I27" s="1242"/>
      <c r="J27" s="1192"/>
      <c r="K27" s="1192"/>
    </row>
    <row r="28" spans="1:11" ht="12" customHeight="1" outlineLevel="1">
      <c r="A28" s="1240"/>
      <c r="B28" s="1192"/>
      <c r="C28" s="1242" t="s">
        <v>1312</v>
      </c>
      <c r="D28" s="1192">
        <v>0</v>
      </c>
      <c r="E28" s="1192">
        <v>0</v>
      </c>
      <c r="F28" s="1192"/>
      <c r="G28" s="1408">
        <v>503</v>
      </c>
      <c r="H28" s="1408">
        <v>1992.4950298210736</v>
      </c>
      <c r="I28" s="1242"/>
      <c r="J28" s="1192">
        <v>1435</v>
      </c>
      <c r="K28" s="1192">
        <v>1715.2717770034844</v>
      </c>
    </row>
    <row r="29" spans="1:11" ht="12" customHeight="1" outlineLevel="1">
      <c r="A29" s="1240"/>
      <c r="B29" s="1192"/>
      <c r="C29" s="1192" t="s">
        <v>1373</v>
      </c>
      <c r="D29" s="1192">
        <v>0</v>
      </c>
      <c r="E29" s="1192">
        <v>0</v>
      </c>
      <c r="F29" s="1192"/>
      <c r="G29" s="1408">
        <v>56</v>
      </c>
      <c r="H29" s="1408">
        <v>4059.4107142857142</v>
      </c>
      <c r="I29" s="1192"/>
      <c r="J29" s="1192">
        <v>367</v>
      </c>
      <c r="K29" s="1192">
        <v>3730.5694822888281</v>
      </c>
    </row>
    <row r="30" spans="1:11" ht="12" customHeight="1" outlineLevel="1">
      <c r="A30" s="1240"/>
      <c r="B30" s="1192" t="s">
        <v>1374</v>
      </c>
      <c r="C30" s="1242"/>
      <c r="D30" s="1192">
        <v>256</v>
      </c>
      <c r="E30" s="1192">
        <v>1385.40234375</v>
      </c>
      <c r="F30" s="1192"/>
      <c r="G30" s="1192">
        <v>0</v>
      </c>
      <c r="H30" s="1192">
        <v>0</v>
      </c>
      <c r="I30" s="1242"/>
      <c r="J30" s="1192">
        <v>0</v>
      </c>
      <c r="K30" s="1192">
        <v>0</v>
      </c>
    </row>
    <row r="31" spans="1:11" ht="12" customHeight="1" outlineLevel="1">
      <c r="A31" s="1240"/>
      <c r="B31" s="1192" t="s">
        <v>1375</v>
      </c>
      <c r="C31" s="1242"/>
      <c r="D31" s="1192">
        <v>34</v>
      </c>
      <c r="E31" s="1192">
        <v>2364.0588235294117</v>
      </c>
      <c r="F31" s="1192"/>
      <c r="G31" s="1192">
        <v>0</v>
      </c>
      <c r="H31" s="1192">
        <v>0</v>
      </c>
      <c r="I31" s="1242"/>
      <c r="J31" s="1192">
        <v>1</v>
      </c>
      <c r="K31" s="1192">
        <v>2044</v>
      </c>
    </row>
    <row r="32" spans="1:11" ht="12" customHeight="1" outlineLevel="1">
      <c r="A32" s="1240"/>
      <c r="B32" s="1192" t="s">
        <v>1376</v>
      </c>
      <c r="C32" s="1242"/>
      <c r="D32" s="1192">
        <v>0</v>
      </c>
      <c r="E32" s="1192">
        <v>0</v>
      </c>
      <c r="F32" s="1192"/>
      <c r="G32" s="1408">
        <v>15</v>
      </c>
      <c r="H32" s="1408">
        <v>1812.9333333333334</v>
      </c>
      <c r="I32" s="1242"/>
      <c r="J32" s="1192">
        <v>14</v>
      </c>
      <c r="K32" s="1192">
        <v>2741.7857142857142</v>
      </c>
    </row>
    <row r="33" spans="1:11" ht="12" customHeight="1" outlineLevel="1">
      <c r="A33" s="1244"/>
      <c r="B33" s="1246" t="s">
        <v>1377</v>
      </c>
      <c r="C33" s="1245"/>
      <c r="D33" s="1246">
        <v>0</v>
      </c>
      <c r="E33" s="1246">
        <v>0</v>
      </c>
      <c r="F33" s="1246"/>
      <c r="G33" s="1246">
        <v>0</v>
      </c>
      <c r="H33" s="1246">
        <v>0</v>
      </c>
      <c r="I33" s="1245"/>
      <c r="J33" s="1246">
        <v>1</v>
      </c>
      <c r="K33" s="1246">
        <v>698</v>
      </c>
    </row>
    <row r="34" spans="1:11" ht="13.8" outlineLevel="1">
      <c r="A34" s="1240" t="s">
        <v>119</v>
      </c>
      <c r="B34" s="1093"/>
      <c r="C34" s="1093"/>
      <c r="D34" s="1093"/>
      <c r="E34" s="1093"/>
      <c r="F34" s="1093"/>
      <c r="G34" s="1093"/>
      <c r="H34" s="1093"/>
      <c r="I34" s="1093"/>
      <c r="J34" s="1093"/>
      <c r="K34" s="1093"/>
    </row>
    <row r="35" spans="1:11" ht="12" customHeight="1" outlineLevel="1">
      <c r="A35" s="1240"/>
      <c r="B35" s="1192" t="s">
        <v>1309</v>
      </c>
      <c r="C35" s="1242"/>
      <c r="D35" s="1192">
        <v>0</v>
      </c>
      <c r="E35" s="1192">
        <v>0</v>
      </c>
      <c r="F35" s="1243"/>
      <c r="G35" s="1408">
        <v>440</v>
      </c>
      <c r="H35" s="1408">
        <v>1640.5613636363637</v>
      </c>
      <c r="I35" s="1409"/>
      <c r="J35" s="1192">
        <v>273</v>
      </c>
      <c r="K35" s="1192">
        <v>1665.4688644688645</v>
      </c>
    </row>
    <row r="36" spans="1:11" ht="12" customHeight="1" outlineLevel="1">
      <c r="A36" s="1240"/>
      <c r="B36" s="1192" t="s">
        <v>1311</v>
      </c>
      <c r="C36" s="1242"/>
      <c r="D36" s="1192"/>
      <c r="E36" s="1192"/>
      <c r="F36" s="1192"/>
      <c r="G36" s="1408"/>
      <c r="H36" s="1408"/>
      <c r="I36" s="1409"/>
      <c r="J36" s="1192"/>
      <c r="K36" s="1192"/>
    </row>
    <row r="37" spans="1:11" ht="12" customHeight="1" outlineLevel="1">
      <c r="A37" s="1240"/>
      <c r="B37" s="1192"/>
      <c r="C37" s="1242" t="s">
        <v>1312</v>
      </c>
      <c r="D37" s="1192">
        <v>0</v>
      </c>
      <c r="E37" s="1192">
        <v>0</v>
      </c>
      <c r="F37" s="1243"/>
      <c r="G37" s="1408">
        <v>566</v>
      </c>
      <c r="H37" s="1408">
        <v>1763.2120141342757</v>
      </c>
      <c r="I37" s="1409"/>
      <c r="J37" s="1192">
        <v>2021</v>
      </c>
      <c r="K37" s="1192">
        <v>1381.4972785749628</v>
      </c>
    </row>
    <row r="38" spans="1:11" ht="12" customHeight="1" outlineLevel="1">
      <c r="A38" s="1240"/>
      <c r="B38" s="1192"/>
      <c r="C38" s="1192" t="s">
        <v>1373</v>
      </c>
      <c r="D38" s="1192">
        <v>0</v>
      </c>
      <c r="E38" s="1192">
        <v>0</v>
      </c>
      <c r="F38" s="1408"/>
      <c r="G38" s="1408">
        <v>38</v>
      </c>
      <c r="H38" s="1408">
        <v>5383.1315789473683</v>
      </c>
      <c r="I38" s="1408"/>
      <c r="J38" s="1192">
        <v>410</v>
      </c>
      <c r="K38" s="1192">
        <v>3314.1243902439023</v>
      </c>
    </row>
    <row r="39" spans="1:11" ht="12" customHeight="1" outlineLevel="1">
      <c r="A39" s="1240"/>
      <c r="B39" s="1192" t="s">
        <v>1374</v>
      </c>
      <c r="C39" s="1242"/>
      <c r="D39" s="1408">
        <v>366</v>
      </c>
      <c r="E39" s="1408">
        <v>816.44262295081967</v>
      </c>
      <c r="F39" s="1408"/>
      <c r="G39" s="1192">
        <v>0</v>
      </c>
      <c r="H39" s="1192">
        <v>0</v>
      </c>
      <c r="I39" s="1409"/>
      <c r="J39" s="1192">
        <v>0</v>
      </c>
      <c r="K39" s="1192">
        <v>0</v>
      </c>
    </row>
    <row r="40" spans="1:11" ht="12" customHeight="1" outlineLevel="1">
      <c r="A40" s="1240"/>
      <c r="B40" s="1192" t="s">
        <v>1375</v>
      </c>
      <c r="C40" s="1242"/>
      <c r="D40" s="1408">
        <v>35</v>
      </c>
      <c r="E40" s="1408">
        <v>1706.7714285714285</v>
      </c>
      <c r="F40" s="1408"/>
      <c r="G40" s="1192">
        <v>0</v>
      </c>
      <c r="H40" s="1192">
        <v>0</v>
      </c>
      <c r="I40" s="1409"/>
      <c r="J40" s="1192">
        <v>2</v>
      </c>
      <c r="K40" s="1192">
        <v>2286</v>
      </c>
    </row>
    <row r="41" spans="1:11" ht="12" customHeight="1" outlineLevel="1">
      <c r="A41" s="1240"/>
      <c r="B41" s="1192" t="s">
        <v>1376</v>
      </c>
      <c r="C41" s="1242"/>
      <c r="D41" s="1192">
        <v>0</v>
      </c>
      <c r="E41" s="1192">
        <v>0</v>
      </c>
      <c r="F41" s="1243"/>
      <c r="G41" s="1408">
        <v>27</v>
      </c>
      <c r="H41" s="1408">
        <v>1714.5555555555557</v>
      </c>
      <c r="I41" s="1409"/>
      <c r="J41" s="1192">
        <v>16</v>
      </c>
      <c r="K41" s="1192">
        <v>3012.25</v>
      </c>
    </row>
    <row r="42" spans="1:11" ht="12" customHeight="1" outlineLevel="1">
      <c r="A42" s="1244"/>
      <c r="B42" s="1246" t="s">
        <v>1377</v>
      </c>
      <c r="C42" s="1245"/>
      <c r="D42" s="1246">
        <v>0</v>
      </c>
      <c r="E42" s="1246">
        <v>0</v>
      </c>
      <c r="F42" s="1246"/>
      <c r="G42" s="1246">
        <v>0</v>
      </c>
      <c r="H42" s="1246">
        <v>0</v>
      </c>
      <c r="I42" s="1245"/>
      <c r="J42" s="1246">
        <v>1</v>
      </c>
      <c r="K42" s="1246">
        <v>1918</v>
      </c>
    </row>
    <row r="43" spans="1:11" ht="13.8">
      <c r="A43" s="1240" t="s">
        <v>120</v>
      </c>
      <c r="B43" s="1093"/>
      <c r="C43" s="1093"/>
      <c r="D43" s="1093"/>
      <c r="E43" s="1093"/>
      <c r="F43" s="1093"/>
      <c r="G43" s="1093"/>
      <c r="H43" s="1093"/>
      <c r="I43" s="1093"/>
      <c r="J43" s="1093"/>
      <c r="K43" s="1093"/>
    </row>
    <row r="44" spans="1:11" ht="12" customHeight="1">
      <c r="A44" s="1240"/>
      <c r="B44" s="1192" t="s">
        <v>1309</v>
      </c>
      <c r="C44" s="1242"/>
      <c r="D44" s="1192">
        <v>0</v>
      </c>
      <c r="E44" s="1192">
        <v>0</v>
      </c>
      <c r="F44" s="1243"/>
      <c r="G44" s="1408">
        <v>1408</v>
      </c>
      <c r="H44" s="1408">
        <v>1899.1875</v>
      </c>
      <c r="I44" s="1409"/>
      <c r="J44" s="1408">
        <v>975</v>
      </c>
      <c r="K44" s="1408">
        <v>1779.68</v>
      </c>
    </row>
    <row r="45" spans="1:11" ht="12" customHeight="1">
      <c r="A45" s="1240"/>
      <c r="B45" s="1192" t="s">
        <v>1311</v>
      </c>
      <c r="C45" s="1242"/>
      <c r="D45" s="1192"/>
      <c r="E45" s="1192"/>
      <c r="F45" s="1192"/>
      <c r="G45" s="1408"/>
      <c r="H45" s="1408"/>
      <c r="I45" s="1409"/>
      <c r="J45" s="1408"/>
      <c r="K45" s="1408"/>
    </row>
    <row r="46" spans="1:11" ht="12" customHeight="1">
      <c r="A46" s="1240"/>
      <c r="B46" s="1192"/>
      <c r="C46" s="1242" t="s">
        <v>1312</v>
      </c>
      <c r="D46" s="1192">
        <v>0</v>
      </c>
      <c r="E46" s="1192">
        <v>0</v>
      </c>
      <c r="F46" s="1243"/>
      <c r="G46" s="1408">
        <v>1978</v>
      </c>
      <c r="H46" s="1408">
        <v>1776.8205257836198</v>
      </c>
      <c r="I46" s="1409"/>
      <c r="J46" s="1408">
        <v>5965</v>
      </c>
      <c r="K46" s="1408">
        <v>1531.9119865884325</v>
      </c>
    </row>
    <row r="47" spans="1:11" ht="12" customHeight="1">
      <c r="A47" s="1240"/>
      <c r="B47" s="1192"/>
      <c r="C47" s="1192" t="s">
        <v>1378</v>
      </c>
      <c r="D47" s="1192">
        <v>0</v>
      </c>
      <c r="E47" s="1192">
        <v>0</v>
      </c>
      <c r="F47" s="1408"/>
      <c r="G47" s="1408">
        <v>190</v>
      </c>
      <c r="H47" s="1408">
        <v>3986.5315789473684</v>
      </c>
      <c r="I47" s="1408"/>
      <c r="J47" s="1408">
        <v>1506</v>
      </c>
      <c r="K47" s="1408">
        <v>3495.6553784860557</v>
      </c>
    </row>
    <row r="48" spans="1:11" ht="12" customHeight="1">
      <c r="A48" s="1240"/>
      <c r="B48" s="1192" t="s">
        <v>1379</v>
      </c>
      <c r="C48" s="1242"/>
      <c r="D48" s="1408">
        <v>1044</v>
      </c>
      <c r="E48" s="1408">
        <v>1103.4779693486589</v>
      </c>
      <c r="F48" s="1408"/>
      <c r="G48" s="1192">
        <v>0</v>
      </c>
      <c r="H48" s="1192">
        <v>0</v>
      </c>
      <c r="I48" s="1409"/>
      <c r="J48" s="1192">
        <v>0</v>
      </c>
      <c r="K48" s="1192">
        <v>0</v>
      </c>
    </row>
    <row r="49" spans="1:11" ht="12" customHeight="1">
      <c r="A49" s="1240"/>
      <c r="B49" s="1192" t="s">
        <v>1380</v>
      </c>
      <c r="C49" s="1242"/>
      <c r="D49" s="1408">
        <v>148</v>
      </c>
      <c r="E49" s="1408">
        <v>2100.2635135135133</v>
      </c>
      <c r="F49" s="1408"/>
      <c r="G49" s="1192">
        <v>0</v>
      </c>
      <c r="H49" s="1192">
        <v>0</v>
      </c>
      <c r="I49" s="1409"/>
      <c r="J49" s="1192">
        <v>0</v>
      </c>
      <c r="K49" s="1192">
        <v>0</v>
      </c>
    </row>
    <row r="50" spans="1:11" ht="12" customHeight="1">
      <c r="A50" s="1240"/>
      <c r="B50" s="1192" t="s">
        <v>1381</v>
      </c>
      <c r="C50" s="1242"/>
      <c r="D50" s="1192">
        <v>0</v>
      </c>
      <c r="E50" s="1192">
        <v>0</v>
      </c>
      <c r="F50" s="1243"/>
      <c r="G50" s="1408">
        <v>61</v>
      </c>
      <c r="H50" s="1408">
        <v>1890.655737704918</v>
      </c>
      <c r="I50" s="1409"/>
      <c r="J50" s="1408">
        <v>30</v>
      </c>
      <c r="K50" s="1408">
        <v>2886.0333333333333</v>
      </c>
    </row>
    <row r="51" spans="1:11" ht="12" customHeight="1" thickBot="1">
      <c r="A51" s="1247"/>
      <c r="B51" s="1249" t="s">
        <v>1382</v>
      </c>
      <c r="C51" s="1248"/>
      <c r="D51" s="1192">
        <v>0</v>
      </c>
      <c r="E51" s="1249">
        <v>0</v>
      </c>
      <c r="F51" s="1410"/>
      <c r="G51" s="1249">
        <v>0</v>
      </c>
      <c r="H51" s="1249">
        <v>0</v>
      </c>
      <c r="I51" s="1248"/>
      <c r="J51" s="1411">
        <v>4</v>
      </c>
      <c r="K51" s="1411">
        <v>1554.25</v>
      </c>
    </row>
    <row r="52" spans="1:11">
      <c r="A52" s="1192" t="s">
        <v>205</v>
      </c>
      <c r="B52" s="1192"/>
      <c r="C52" s="1242"/>
      <c r="D52" s="1251"/>
      <c r="E52" s="1242"/>
      <c r="F52" s="1242"/>
      <c r="G52" s="1242"/>
      <c r="H52" s="1242"/>
      <c r="I52" s="1242"/>
      <c r="J52" s="1192"/>
      <c r="K52" s="1192"/>
    </row>
    <row r="53" spans="1:11" ht="26.25" customHeight="1">
      <c r="A53" s="1915" t="s">
        <v>1318</v>
      </c>
      <c r="B53" s="1915"/>
      <c r="C53" s="1915"/>
      <c r="D53" s="1915"/>
      <c r="E53" s="1915"/>
      <c r="F53" s="1915"/>
      <c r="G53" s="1915"/>
      <c r="H53" s="1915"/>
      <c r="I53" s="1915"/>
      <c r="J53" s="1915"/>
      <c r="K53" s="1915"/>
    </row>
    <row r="54" spans="1:11" ht="25.5" customHeight="1">
      <c r="A54" s="1915" t="s">
        <v>1319</v>
      </c>
      <c r="B54" s="1940"/>
      <c r="C54" s="1940"/>
      <c r="D54" s="1940"/>
      <c r="E54" s="1940"/>
      <c r="F54" s="1940"/>
      <c r="G54" s="1940"/>
      <c r="H54" s="1940"/>
      <c r="I54" s="1940"/>
      <c r="J54" s="1940"/>
      <c r="K54" s="1940"/>
    </row>
    <row r="55" spans="1:11" ht="27" customHeight="1">
      <c r="A55" s="1915" t="s">
        <v>1383</v>
      </c>
      <c r="B55" s="1915"/>
      <c r="C55" s="1915"/>
      <c r="D55" s="1915"/>
      <c r="E55" s="1915"/>
      <c r="F55" s="1915"/>
      <c r="G55" s="1915"/>
      <c r="H55" s="1915"/>
      <c r="I55" s="1915"/>
      <c r="J55" s="1915"/>
      <c r="K55" s="1915"/>
    </row>
    <row r="56" spans="1:11" ht="13.8">
      <c r="A56" s="661" t="s">
        <v>1384</v>
      </c>
      <c r="B56" s="1412"/>
      <c r="C56" s="1412"/>
      <c r="D56" s="1412"/>
      <c r="E56" s="1412"/>
      <c r="F56" s="1412"/>
      <c r="G56" s="1412"/>
      <c r="H56" s="1412"/>
      <c r="I56" s="1412"/>
      <c r="J56" s="1412"/>
      <c r="K56" s="1412"/>
    </row>
    <row r="57" spans="1:11" ht="25.5" customHeight="1">
      <c r="A57" s="1915" t="s">
        <v>1385</v>
      </c>
      <c r="B57" s="1940"/>
      <c r="C57" s="1940"/>
      <c r="D57" s="1940"/>
      <c r="E57" s="1940"/>
      <c r="F57" s="1940"/>
      <c r="G57" s="1940"/>
      <c r="H57" s="1940"/>
      <c r="I57" s="1940"/>
      <c r="J57" s="1940"/>
      <c r="K57" s="1940"/>
    </row>
    <row r="58" spans="1:11" ht="40.5" customHeight="1">
      <c r="A58" s="1915" t="s">
        <v>1386</v>
      </c>
      <c r="B58" s="1940"/>
      <c r="C58" s="1940"/>
      <c r="D58" s="1940"/>
      <c r="E58" s="1940"/>
      <c r="F58" s="1940"/>
      <c r="G58" s="1940"/>
      <c r="H58" s="1940"/>
      <c r="I58" s="1940"/>
      <c r="J58" s="1940"/>
      <c r="K58" s="1940"/>
    </row>
    <row r="59" spans="1:11" ht="13.8">
      <c r="A59" s="661" t="s">
        <v>1387</v>
      </c>
      <c r="B59" s="661"/>
      <c r="C59" s="661"/>
      <c r="D59" s="661"/>
      <c r="E59" s="661"/>
      <c r="F59" s="661"/>
      <c r="G59" s="661"/>
      <c r="H59" s="661"/>
      <c r="I59" s="661"/>
      <c r="J59" s="661"/>
      <c r="K59" s="661"/>
    </row>
    <row r="60" spans="1:11" ht="13.8">
      <c r="A60" s="661" t="s">
        <v>1388</v>
      </c>
      <c r="B60" s="661"/>
      <c r="C60" s="661"/>
      <c r="D60" s="661"/>
      <c r="E60" s="661"/>
      <c r="F60" s="661"/>
      <c r="G60" s="661"/>
      <c r="H60" s="661"/>
      <c r="I60" s="661"/>
      <c r="J60" s="661"/>
      <c r="K60" s="661"/>
    </row>
    <row r="200" spans="3:3">
      <c r="C200" s="80" t="s">
        <v>193</v>
      </c>
    </row>
  </sheetData>
  <mergeCells count="5">
    <mergeCell ref="A53:K53"/>
    <mergeCell ref="A54:K54"/>
    <mergeCell ref="A55:K55"/>
    <mergeCell ref="A57:K57"/>
    <mergeCell ref="A58:K58"/>
  </mergeCells>
  <hyperlinks>
    <hyperlink ref="C1" location="Índice!A1" display="Volver al Índice " xr:uid="{5391BB4A-84E5-4C8C-AF9C-10A68AC4E1CD}"/>
  </hyperlinks>
  <printOptions horizontalCentered="1" verticalCentered="1"/>
  <pageMargins left="0.74803149606299213" right="0.74803149606299213" top="0.98425196850393704" bottom="0.98425196850393704" header="0" footer="0"/>
  <pageSetup paperSize="9" scale="26" orientation="portrait" r:id="rId1"/>
  <headerFooter alignWithMargins="0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54E500-D040-4C0C-A30D-64ECE16AF973}">
  <sheetPr codeName="Hoja69">
    <pageSetUpPr fitToPage="1"/>
  </sheetPr>
  <dimension ref="A1:H37"/>
  <sheetViews>
    <sheetView showGridLines="0" workbookViewId="0">
      <pane ySplit="6" topLeftCell="A7" activePane="bottomLeft" state="frozen"/>
      <selection pane="bottomLeft"/>
    </sheetView>
  </sheetViews>
  <sheetFormatPr baseColWidth="10" defaultColWidth="11.44140625" defaultRowHeight="13.2" outlineLevelRow="1"/>
  <cols>
    <col min="1" max="2" width="1.6640625" style="80" customWidth="1"/>
    <col min="3" max="3" width="25.6640625" style="80" customWidth="1"/>
    <col min="4" max="4" width="9.6640625" style="80" customWidth="1"/>
    <col min="5" max="5" width="10.33203125" style="80" customWidth="1"/>
    <col min="6" max="6" width="1.6640625" style="80" customWidth="1"/>
    <col min="7" max="7" width="10.44140625" style="80" customWidth="1"/>
    <col min="8" max="8" width="11.33203125" style="80" customWidth="1"/>
    <col min="9" max="256" width="11.44140625" style="80"/>
    <col min="257" max="258" width="1.6640625" style="80" customWidth="1"/>
    <col min="259" max="259" width="25.6640625" style="80" customWidth="1"/>
    <col min="260" max="260" width="9.6640625" style="80" customWidth="1"/>
    <col min="261" max="261" width="10.33203125" style="80" customWidth="1"/>
    <col min="262" max="262" width="1.6640625" style="80" customWidth="1"/>
    <col min="263" max="263" width="10.44140625" style="80" customWidth="1"/>
    <col min="264" max="264" width="11.33203125" style="80" customWidth="1"/>
    <col min="265" max="512" width="11.44140625" style="80"/>
    <col min="513" max="514" width="1.6640625" style="80" customWidth="1"/>
    <col min="515" max="515" width="25.6640625" style="80" customWidth="1"/>
    <col min="516" max="516" width="9.6640625" style="80" customWidth="1"/>
    <col min="517" max="517" width="10.33203125" style="80" customWidth="1"/>
    <col min="518" max="518" width="1.6640625" style="80" customWidth="1"/>
    <col min="519" max="519" width="10.44140625" style="80" customWidth="1"/>
    <col min="520" max="520" width="11.33203125" style="80" customWidth="1"/>
    <col min="521" max="768" width="11.44140625" style="80"/>
    <col min="769" max="770" width="1.6640625" style="80" customWidth="1"/>
    <col min="771" max="771" width="25.6640625" style="80" customWidth="1"/>
    <col min="772" max="772" width="9.6640625" style="80" customWidth="1"/>
    <col min="773" max="773" width="10.33203125" style="80" customWidth="1"/>
    <col min="774" max="774" width="1.6640625" style="80" customWidth="1"/>
    <col min="775" max="775" width="10.44140625" style="80" customWidth="1"/>
    <col min="776" max="776" width="11.33203125" style="80" customWidth="1"/>
    <col min="777" max="1024" width="11.44140625" style="80"/>
    <col min="1025" max="1026" width="1.6640625" style="80" customWidth="1"/>
    <col min="1027" max="1027" width="25.6640625" style="80" customWidth="1"/>
    <col min="1028" max="1028" width="9.6640625" style="80" customWidth="1"/>
    <col min="1029" max="1029" width="10.33203125" style="80" customWidth="1"/>
    <col min="1030" max="1030" width="1.6640625" style="80" customWidth="1"/>
    <col min="1031" max="1031" width="10.44140625" style="80" customWidth="1"/>
    <col min="1032" max="1032" width="11.33203125" style="80" customWidth="1"/>
    <col min="1033" max="1280" width="11.44140625" style="80"/>
    <col min="1281" max="1282" width="1.6640625" style="80" customWidth="1"/>
    <col min="1283" max="1283" width="25.6640625" style="80" customWidth="1"/>
    <col min="1284" max="1284" width="9.6640625" style="80" customWidth="1"/>
    <col min="1285" max="1285" width="10.33203125" style="80" customWidth="1"/>
    <col min="1286" max="1286" width="1.6640625" style="80" customWidth="1"/>
    <col min="1287" max="1287" width="10.44140625" style="80" customWidth="1"/>
    <col min="1288" max="1288" width="11.33203125" style="80" customWidth="1"/>
    <col min="1289" max="1536" width="11.44140625" style="80"/>
    <col min="1537" max="1538" width="1.6640625" style="80" customWidth="1"/>
    <col min="1539" max="1539" width="25.6640625" style="80" customWidth="1"/>
    <col min="1540" max="1540" width="9.6640625" style="80" customWidth="1"/>
    <col min="1541" max="1541" width="10.33203125" style="80" customWidth="1"/>
    <col min="1542" max="1542" width="1.6640625" style="80" customWidth="1"/>
    <col min="1543" max="1543" width="10.44140625" style="80" customWidth="1"/>
    <col min="1544" max="1544" width="11.33203125" style="80" customWidth="1"/>
    <col min="1545" max="1792" width="11.44140625" style="80"/>
    <col min="1793" max="1794" width="1.6640625" style="80" customWidth="1"/>
    <col min="1795" max="1795" width="25.6640625" style="80" customWidth="1"/>
    <col min="1796" max="1796" width="9.6640625" style="80" customWidth="1"/>
    <col min="1797" max="1797" width="10.33203125" style="80" customWidth="1"/>
    <col min="1798" max="1798" width="1.6640625" style="80" customWidth="1"/>
    <col min="1799" max="1799" width="10.44140625" style="80" customWidth="1"/>
    <col min="1800" max="1800" width="11.33203125" style="80" customWidth="1"/>
    <col min="1801" max="2048" width="11.44140625" style="80"/>
    <col min="2049" max="2050" width="1.6640625" style="80" customWidth="1"/>
    <col min="2051" max="2051" width="25.6640625" style="80" customWidth="1"/>
    <col min="2052" max="2052" width="9.6640625" style="80" customWidth="1"/>
    <col min="2053" max="2053" width="10.33203125" style="80" customWidth="1"/>
    <col min="2054" max="2054" width="1.6640625" style="80" customWidth="1"/>
    <col min="2055" max="2055" width="10.44140625" style="80" customWidth="1"/>
    <col min="2056" max="2056" width="11.33203125" style="80" customWidth="1"/>
    <col min="2057" max="2304" width="11.44140625" style="80"/>
    <col min="2305" max="2306" width="1.6640625" style="80" customWidth="1"/>
    <col min="2307" max="2307" width="25.6640625" style="80" customWidth="1"/>
    <col min="2308" max="2308" width="9.6640625" style="80" customWidth="1"/>
    <col min="2309" max="2309" width="10.33203125" style="80" customWidth="1"/>
    <col min="2310" max="2310" width="1.6640625" style="80" customWidth="1"/>
    <col min="2311" max="2311" width="10.44140625" style="80" customWidth="1"/>
    <col min="2312" max="2312" width="11.33203125" style="80" customWidth="1"/>
    <col min="2313" max="2560" width="11.44140625" style="80"/>
    <col min="2561" max="2562" width="1.6640625" style="80" customWidth="1"/>
    <col min="2563" max="2563" width="25.6640625" style="80" customWidth="1"/>
    <col min="2564" max="2564" width="9.6640625" style="80" customWidth="1"/>
    <col min="2565" max="2565" width="10.33203125" style="80" customWidth="1"/>
    <col min="2566" max="2566" width="1.6640625" style="80" customWidth="1"/>
    <col min="2567" max="2567" width="10.44140625" style="80" customWidth="1"/>
    <col min="2568" max="2568" width="11.33203125" style="80" customWidth="1"/>
    <col min="2569" max="2816" width="11.44140625" style="80"/>
    <col min="2817" max="2818" width="1.6640625" style="80" customWidth="1"/>
    <col min="2819" max="2819" width="25.6640625" style="80" customWidth="1"/>
    <col min="2820" max="2820" width="9.6640625" style="80" customWidth="1"/>
    <col min="2821" max="2821" width="10.33203125" style="80" customWidth="1"/>
    <col min="2822" max="2822" width="1.6640625" style="80" customWidth="1"/>
    <col min="2823" max="2823" width="10.44140625" style="80" customWidth="1"/>
    <col min="2824" max="2824" width="11.33203125" style="80" customWidth="1"/>
    <col min="2825" max="3072" width="11.44140625" style="80"/>
    <col min="3073" max="3074" width="1.6640625" style="80" customWidth="1"/>
    <col min="3075" max="3075" width="25.6640625" style="80" customWidth="1"/>
    <col min="3076" max="3076" width="9.6640625" style="80" customWidth="1"/>
    <col min="3077" max="3077" width="10.33203125" style="80" customWidth="1"/>
    <col min="3078" max="3078" width="1.6640625" style="80" customWidth="1"/>
    <col min="3079" max="3079" width="10.44140625" style="80" customWidth="1"/>
    <col min="3080" max="3080" width="11.33203125" style="80" customWidth="1"/>
    <col min="3081" max="3328" width="11.44140625" style="80"/>
    <col min="3329" max="3330" width="1.6640625" style="80" customWidth="1"/>
    <col min="3331" max="3331" width="25.6640625" style="80" customWidth="1"/>
    <col min="3332" max="3332" width="9.6640625" style="80" customWidth="1"/>
    <col min="3333" max="3333" width="10.33203125" style="80" customWidth="1"/>
    <col min="3334" max="3334" width="1.6640625" style="80" customWidth="1"/>
    <col min="3335" max="3335" width="10.44140625" style="80" customWidth="1"/>
    <col min="3336" max="3336" width="11.33203125" style="80" customWidth="1"/>
    <col min="3337" max="3584" width="11.44140625" style="80"/>
    <col min="3585" max="3586" width="1.6640625" style="80" customWidth="1"/>
    <col min="3587" max="3587" width="25.6640625" style="80" customWidth="1"/>
    <col min="3588" max="3588" width="9.6640625" style="80" customWidth="1"/>
    <col min="3589" max="3589" width="10.33203125" style="80" customWidth="1"/>
    <col min="3590" max="3590" width="1.6640625" style="80" customWidth="1"/>
    <col min="3591" max="3591" width="10.44140625" style="80" customWidth="1"/>
    <col min="3592" max="3592" width="11.33203125" style="80" customWidth="1"/>
    <col min="3593" max="3840" width="11.44140625" style="80"/>
    <col min="3841" max="3842" width="1.6640625" style="80" customWidth="1"/>
    <col min="3843" max="3843" width="25.6640625" style="80" customWidth="1"/>
    <col min="3844" max="3844" width="9.6640625" style="80" customWidth="1"/>
    <col min="3845" max="3845" width="10.33203125" style="80" customWidth="1"/>
    <col min="3846" max="3846" width="1.6640625" style="80" customWidth="1"/>
    <col min="3847" max="3847" width="10.44140625" style="80" customWidth="1"/>
    <col min="3848" max="3848" width="11.33203125" style="80" customWidth="1"/>
    <col min="3849" max="4096" width="11.44140625" style="80"/>
    <col min="4097" max="4098" width="1.6640625" style="80" customWidth="1"/>
    <col min="4099" max="4099" width="25.6640625" style="80" customWidth="1"/>
    <col min="4100" max="4100" width="9.6640625" style="80" customWidth="1"/>
    <col min="4101" max="4101" width="10.33203125" style="80" customWidth="1"/>
    <col min="4102" max="4102" width="1.6640625" style="80" customWidth="1"/>
    <col min="4103" max="4103" width="10.44140625" style="80" customWidth="1"/>
    <col min="4104" max="4104" width="11.33203125" style="80" customWidth="1"/>
    <col min="4105" max="4352" width="11.44140625" style="80"/>
    <col min="4353" max="4354" width="1.6640625" style="80" customWidth="1"/>
    <col min="4355" max="4355" width="25.6640625" style="80" customWidth="1"/>
    <col min="4356" max="4356" width="9.6640625" style="80" customWidth="1"/>
    <col min="4357" max="4357" width="10.33203125" style="80" customWidth="1"/>
    <col min="4358" max="4358" width="1.6640625" style="80" customWidth="1"/>
    <col min="4359" max="4359" width="10.44140625" style="80" customWidth="1"/>
    <col min="4360" max="4360" width="11.33203125" style="80" customWidth="1"/>
    <col min="4361" max="4608" width="11.44140625" style="80"/>
    <col min="4609" max="4610" width="1.6640625" style="80" customWidth="1"/>
    <col min="4611" max="4611" width="25.6640625" style="80" customWidth="1"/>
    <col min="4612" max="4612" width="9.6640625" style="80" customWidth="1"/>
    <col min="4613" max="4613" width="10.33203125" style="80" customWidth="1"/>
    <col min="4614" max="4614" width="1.6640625" style="80" customWidth="1"/>
    <col min="4615" max="4615" width="10.44140625" style="80" customWidth="1"/>
    <col min="4616" max="4616" width="11.33203125" style="80" customWidth="1"/>
    <col min="4617" max="4864" width="11.44140625" style="80"/>
    <col min="4865" max="4866" width="1.6640625" style="80" customWidth="1"/>
    <col min="4867" max="4867" width="25.6640625" style="80" customWidth="1"/>
    <col min="4868" max="4868" width="9.6640625" style="80" customWidth="1"/>
    <col min="4869" max="4869" width="10.33203125" style="80" customWidth="1"/>
    <col min="4870" max="4870" width="1.6640625" style="80" customWidth="1"/>
    <col min="4871" max="4871" width="10.44140625" style="80" customWidth="1"/>
    <col min="4872" max="4872" width="11.33203125" style="80" customWidth="1"/>
    <col min="4873" max="5120" width="11.44140625" style="80"/>
    <col min="5121" max="5122" width="1.6640625" style="80" customWidth="1"/>
    <col min="5123" max="5123" width="25.6640625" style="80" customWidth="1"/>
    <col min="5124" max="5124" width="9.6640625" style="80" customWidth="1"/>
    <col min="5125" max="5125" width="10.33203125" style="80" customWidth="1"/>
    <col min="5126" max="5126" width="1.6640625" style="80" customWidth="1"/>
    <col min="5127" max="5127" width="10.44140625" style="80" customWidth="1"/>
    <col min="5128" max="5128" width="11.33203125" style="80" customWidth="1"/>
    <col min="5129" max="5376" width="11.44140625" style="80"/>
    <col min="5377" max="5378" width="1.6640625" style="80" customWidth="1"/>
    <col min="5379" max="5379" width="25.6640625" style="80" customWidth="1"/>
    <col min="5380" max="5380" width="9.6640625" style="80" customWidth="1"/>
    <col min="5381" max="5381" width="10.33203125" style="80" customWidth="1"/>
    <col min="5382" max="5382" width="1.6640625" style="80" customWidth="1"/>
    <col min="5383" max="5383" width="10.44140625" style="80" customWidth="1"/>
    <col min="5384" max="5384" width="11.33203125" style="80" customWidth="1"/>
    <col min="5385" max="5632" width="11.44140625" style="80"/>
    <col min="5633" max="5634" width="1.6640625" style="80" customWidth="1"/>
    <col min="5635" max="5635" width="25.6640625" style="80" customWidth="1"/>
    <col min="5636" max="5636" width="9.6640625" style="80" customWidth="1"/>
    <col min="5637" max="5637" width="10.33203125" style="80" customWidth="1"/>
    <col min="5638" max="5638" width="1.6640625" style="80" customWidth="1"/>
    <col min="5639" max="5639" width="10.44140625" style="80" customWidth="1"/>
    <col min="5640" max="5640" width="11.33203125" style="80" customWidth="1"/>
    <col min="5641" max="5888" width="11.44140625" style="80"/>
    <col min="5889" max="5890" width="1.6640625" style="80" customWidth="1"/>
    <col min="5891" max="5891" width="25.6640625" style="80" customWidth="1"/>
    <col min="5892" max="5892" width="9.6640625" style="80" customWidth="1"/>
    <col min="5893" max="5893" width="10.33203125" style="80" customWidth="1"/>
    <col min="5894" max="5894" width="1.6640625" style="80" customWidth="1"/>
    <col min="5895" max="5895" width="10.44140625" style="80" customWidth="1"/>
    <col min="5896" max="5896" width="11.33203125" style="80" customWidth="1"/>
    <col min="5897" max="6144" width="11.44140625" style="80"/>
    <col min="6145" max="6146" width="1.6640625" style="80" customWidth="1"/>
    <col min="6147" max="6147" width="25.6640625" style="80" customWidth="1"/>
    <col min="6148" max="6148" width="9.6640625" style="80" customWidth="1"/>
    <col min="6149" max="6149" width="10.33203125" style="80" customWidth="1"/>
    <col min="6150" max="6150" width="1.6640625" style="80" customWidth="1"/>
    <col min="6151" max="6151" width="10.44140625" style="80" customWidth="1"/>
    <col min="6152" max="6152" width="11.33203125" style="80" customWidth="1"/>
    <col min="6153" max="6400" width="11.44140625" style="80"/>
    <col min="6401" max="6402" width="1.6640625" style="80" customWidth="1"/>
    <col min="6403" max="6403" width="25.6640625" style="80" customWidth="1"/>
    <col min="6404" max="6404" width="9.6640625" style="80" customWidth="1"/>
    <col min="6405" max="6405" width="10.33203125" style="80" customWidth="1"/>
    <col min="6406" max="6406" width="1.6640625" style="80" customWidth="1"/>
    <col min="6407" max="6407" width="10.44140625" style="80" customWidth="1"/>
    <col min="6408" max="6408" width="11.33203125" style="80" customWidth="1"/>
    <col min="6409" max="6656" width="11.44140625" style="80"/>
    <col min="6657" max="6658" width="1.6640625" style="80" customWidth="1"/>
    <col min="6659" max="6659" width="25.6640625" style="80" customWidth="1"/>
    <col min="6660" max="6660" width="9.6640625" style="80" customWidth="1"/>
    <col min="6661" max="6661" width="10.33203125" style="80" customWidth="1"/>
    <col min="6662" max="6662" width="1.6640625" style="80" customWidth="1"/>
    <col min="6663" max="6663" width="10.44140625" style="80" customWidth="1"/>
    <col min="6664" max="6664" width="11.33203125" style="80" customWidth="1"/>
    <col min="6665" max="6912" width="11.44140625" style="80"/>
    <col min="6913" max="6914" width="1.6640625" style="80" customWidth="1"/>
    <col min="6915" max="6915" width="25.6640625" style="80" customWidth="1"/>
    <col min="6916" max="6916" width="9.6640625" style="80" customWidth="1"/>
    <col min="6917" max="6917" width="10.33203125" style="80" customWidth="1"/>
    <col min="6918" max="6918" width="1.6640625" style="80" customWidth="1"/>
    <col min="6919" max="6919" width="10.44140625" style="80" customWidth="1"/>
    <col min="6920" max="6920" width="11.33203125" style="80" customWidth="1"/>
    <col min="6921" max="7168" width="11.44140625" style="80"/>
    <col min="7169" max="7170" width="1.6640625" style="80" customWidth="1"/>
    <col min="7171" max="7171" width="25.6640625" style="80" customWidth="1"/>
    <col min="7172" max="7172" width="9.6640625" style="80" customWidth="1"/>
    <col min="7173" max="7173" width="10.33203125" style="80" customWidth="1"/>
    <col min="7174" max="7174" width="1.6640625" style="80" customWidth="1"/>
    <col min="7175" max="7175" width="10.44140625" style="80" customWidth="1"/>
    <col min="7176" max="7176" width="11.33203125" style="80" customWidth="1"/>
    <col min="7177" max="7424" width="11.44140625" style="80"/>
    <col min="7425" max="7426" width="1.6640625" style="80" customWidth="1"/>
    <col min="7427" max="7427" width="25.6640625" style="80" customWidth="1"/>
    <col min="7428" max="7428" width="9.6640625" style="80" customWidth="1"/>
    <col min="7429" max="7429" width="10.33203125" style="80" customWidth="1"/>
    <col min="7430" max="7430" width="1.6640625" style="80" customWidth="1"/>
    <col min="7431" max="7431" width="10.44140625" style="80" customWidth="1"/>
    <col min="7432" max="7432" width="11.33203125" style="80" customWidth="1"/>
    <col min="7433" max="7680" width="11.44140625" style="80"/>
    <col min="7681" max="7682" width="1.6640625" style="80" customWidth="1"/>
    <col min="7683" max="7683" width="25.6640625" style="80" customWidth="1"/>
    <col min="7684" max="7684" width="9.6640625" style="80" customWidth="1"/>
    <col min="7685" max="7685" width="10.33203125" style="80" customWidth="1"/>
    <col min="7686" max="7686" width="1.6640625" style="80" customWidth="1"/>
    <col min="7687" max="7687" width="10.44140625" style="80" customWidth="1"/>
    <col min="7688" max="7688" width="11.33203125" style="80" customWidth="1"/>
    <col min="7689" max="7936" width="11.44140625" style="80"/>
    <col min="7937" max="7938" width="1.6640625" style="80" customWidth="1"/>
    <col min="7939" max="7939" width="25.6640625" style="80" customWidth="1"/>
    <col min="7940" max="7940" width="9.6640625" style="80" customWidth="1"/>
    <col min="7941" max="7941" width="10.33203125" style="80" customWidth="1"/>
    <col min="7942" max="7942" width="1.6640625" style="80" customWidth="1"/>
    <col min="7943" max="7943" width="10.44140625" style="80" customWidth="1"/>
    <col min="7944" max="7944" width="11.33203125" style="80" customWidth="1"/>
    <col min="7945" max="8192" width="11.44140625" style="80"/>
    <col min="8193" max="8194" width="1.6640625" style="80" customWidth="1"/>
    <col min="8195" max="8195" width="25.6640625" style="80" customWidth="1"/>
    <col min="8196" max="8196" width="9.6640625" style="80" customWidth="1"/>
    <col min="8197" max="8197" width="10.33203125" style="80" customWidth="1"/>
    <col min="8198" max="8198" width="1.6640625" style="80" customWidth="1"/>
    <col min="8199" max="8199" width="10.44140625" style="80" customWidth="1"/>
    <col min="8200" max="8200" width="11.33203125" style="80" customWidth="1"/>
    <col min="8201" max="8448" width="11.44140625" style="80"/>
    <col min="8449" max="8450" width="1.6640625" style="80" customWidth="1"/>
    <col min="8451" max="8451" width="25.6640625" style="80" customWidth="1"/>
    <col min="8452" max="8452" width="9.6640625" style="80" customWidth="1"/>
    <col min="8453" max="8453" width="10.33203125" style="80" customWidth="1"/>
    <col min="8454" max="8454" width="1.6640625" style="80" customWidth="1"/>
    <col min="8455" max="8455" width="10.44140625" style="80" customWidth="1"/>
    <col min="8456" max="8456" width="11.33203125" style="80" customWidth="1"/>
    <col min="8457" max="8704" width="11.44140625" style="80"/>
    <col min="8705" max="8706" width="1.6640625" style="80" customWidth="1"/>
    <col min="8707" max="8707" width="25.6640625" style="80" customWidth="1"/>
    <col min="8708" max="8708" width="9.6640625" style="80" customWidth="1"/>
    <col min="8709" max="8709" width="10.33203125" style="80" customWidth="1"/>
    <col min="8710" max="8710" width="1.6640625" style="80" customWidth="1"/>
    <col min="8711" max="8711" width="10.44140625" style="80" customWidth="1"/>
    <col min="8712" max="8712" width="11.33203125" style="80" customWidth="1"/>
    <col min="8713" max="8960" width="11.44140625" style="80"/>
    <col min="8961" max="8962" width="1.6640625" style="80" customWidth="1"/>
    <col min="8963" max="8963" width="25.6640625" style="80" customWidth="1"/>
    <col min="8964" max="8964" width="9.6640625" style="80" customWidth="1"/>
    <col min="8965" max="8965" width="10.33203125" style="80" customWidth="1"/>
    <col min="8966" max="8966" width="1.6640625" style="80" customWidth="1"/>
    <col min="8967" max="8967" width="10.44140625" style="80" customWidth="1"/>
    <col min="8968" max="8968" width="11.33203125" style="80" customWidth="1"/>
    <col min="8969" max="9216" width="11.44140625" style="80"/>
    <col min="9217" max="9218" width="1.6640625" style="80" customWidth="1"/>
    <col min="9219" max="9219" width="25.6640625" style="80" customWidth="1"/>
    <col min="9220" max="9220" width="9.6640625" style="80" customWidth="1"/>
    <col min="9221" max="9221" width="10.33203125" style="80" customWidth="1"/>
    <col min="9222" max="9222" width="1.6640625" style="80" customWidth="1"/>
    <col min="9223" max="9223" width="10.44140625" style="80" customWidth="1"/>
    <col min="9224" max="9224" width="11.33203125" style="80" customWidth="1"/>
    <col min="9225" max="9472" width="11.44140625" style="80"/>
    <col min="9473" max="9474" width="1.6640625" style="80" customWidth="1"/>
    <col min="9475" max="9475" width="25.6640625" style="80" customWidth="1"/>
    <col min="9476" max="9476" width="9.6640625" style="80" customWidth="1"/>
    <col min="9477" max="9477" width="10.33203125" style="80" customWidth="1"/>
    <col min="9478" max="9478" width="1.6640625" style="80" customWidth="1"/>
    <col min="9479" max="9479" width="10.44140625" style="80" customWidth="1"/>
    <col min="9480" max="9480" width="11.33203125" style="80" customWidth="1"/>
    <col min="9481" max="9728" width="11.44140625" style="80"/>
    <col min="9729" max="9730" width="1.6640625" style="80" customWidth="1"/>
    <col min="9731" max="9731" width="25.6640625" style="80" customWidth="1"/>
    <col min="9732" max="9732" width="9.6640625" style="80" customWidth="1"/>
    <col min="9733" max="9733" width="10.33203125" style="80" customWidth="1"/>
    <col min="9734" max="9734" width="1.6640625" style="80" customWidth="1"/>
    <col min="9735" max="9735" width="10.44140625" style="80" customWidth="1"/>
    <col min="9736" max="9736" width="11.33203125" style="80" customWidth="1"/>
    <col min="9737" max="9984" width="11.44140625" style="80"/>
    <col min="9985" max="9986" width="1.6640625" style="80" customWidth="1"/>
    <col min="9987" max="9987" width="25.6640625" style="80" customWidth="1"/>
    <col min="9988" max="9988" width="9.6640625" style="80" customWidth="1"/>
    <col min="9989" max="9989" width="10.33203125" style="80" customWidth="1"/>
    <col min="9990" max="9990" width="1.6640625" style="80" customWidth="1"/>
    <col min="9991" max="9991" width="10.44140625" style="80" customWidth="1"/>
    <col min="9992" max="9992" width="11.33203125" style="80" customWidth="1"/>
    <col min="9993" max="10240" width="11.44140625" style="80"/>
    <col min="10241" max="10242" width="1.6640625" style="80" customWidth="1"/>
    <col min="10243" max="10243" width="25.6640625" style="80" customWidth="1"/>
    <col min="10244" max="10244" width="9.6640625" style="80" customWidth="1"/>
    <col min="10245" max="10245" width="10.33203125" style="80" customWidth="1"/>
    <col min="10246" max="10246" width="1.6640625" style="80" customWidth="1"/>
    <col min="10247" max="10247" width="10.44140625" style="80" customWidth="1"/>
    <col min="10248" max="10248" width="11.33203125" style="80" customWidth="1"/>
    <col min="10249" max="10496" width="11.44140625" style="80"/>
    <col min="10497" max="10498" width="1.6640625" style="80" customWidth="1"/>
    <col min="10499" max="10499" width="25.6640625" style="80" customWidth="1"/>
    <col min="10500" max="10500" width="9.6640625" style="80" customWidth="1"/>
    <col min="10501" max="10501" width="10.33203125" style="80" customWidth="1"/>
    <col min="10502" max="10502" width="1.6640625" style="80" customWidth="1"/>
    <col min="10503" max="10503" width="10.44140625" style="80" customWidth="1"/>
    <col min="10504" max="10504" width="11.33203125" style="80" customWidth="1"/>
    <col min="10505" max="10752" width="11.44140625" style="80"/>
    <col min="10753" max="10754" width="1.6640625" style="80" customWidth="1"/>
    <col min="10755" max="10755" width="25.6640625" style="80" customWidth="1"/>
    <col min="10756" max="10756" width="9.6640625" style="80" customWidth="1"/>
    <col min="10757" max="10757" width="10.33203125" style="80" customWidth="1"/>
    <col min="10758" max="10758" width="1.6640625" style="80" customWidth="1"/>
    <col min="10759" max="10759" width="10.44140625" style="80" customWidth="1"/>
    <col min="10760" max="10760" width="11.33203125" style="80" customWidth="1"/>
    <col min="10761" max="11008" width="11.44140625" style="80"/>
    <col min="11009" max="11010" width="1.6640625" style="80" customWidth="1"/>
    <col min="11011" max="11011" width="25.6640625" style="80" customWidth="1"/>
    <col min="11012" max="11012" width="9.6640625" style="80" customWidth="1"/>
    <col min="11013" max="11013" width="10.33203125" style="80" customWidth="1"/>
    <col min="11014" max="11014" width="1.6640625" style="80" customWidth="1"/>
    <col min="11015" max="11015" width="10.44140625" style="80" customWidth="1"/>
    <col min="11016" max="11016" width="11.33203125" style="80" customWidth="1"/>
    <col min="11017" max="11264" width="11.44140625" style="80"/>
    <col min="11265" max="11266" width="1.6640625" style="80" customWidth="1"/>
    <col min="11267" max="11267" width="25.6640625" style="80" customWidth="1"/>
    <col min="11268" max="11268" width="9.6640625" style="80" customWidth="1"/>
    <col min="11269" max="11269" width="10.33203125" style="80" customWidth="1"/>
    <col min="11270" max="11270" width="1.6640625" style="80" customWidth="1"/>
    <col min="11271" max="11271" width="10.44140625" style="80" customWidth="1"/>
    <col min="11272" max="11272" width="11.33203125" style="80" customWidth="1"/>
    <col min="11273" max="11520" width="11.44140625" style="80"/>
    <col min="11521" max="11522" width="1.6640625" style="80" customWidth="1"/>
    <col min="11523" max="11523" width="25.6640625" style="80" customWidth="1"/>
    <col min="11524" max="11524" width="9.6640625" style="80" customWidth="1"/>
    <col min="11525" max="11525" width="10.33203125" style="80" customWidth="1"/>
    <col min="11526" max="11526" width="1.6640625" style="80" customWidth="1"/>
    <col min="11527" max="11527" width="10.44140625" style="80" customWidth="1"/>
    <col min="11528" max="11528" width="11.33203125" style="80" customWidth="1"/>
    <col min="11529" max="11776" width="11.44140625" style="80"/>
    <col min="11777" max="11778" width="1.6640625" style="80" customWidth="1"/>
    <col min="11779" max="11779" width="25.6640625" style="80" customWidth="1"/>
    <col min="11780" max="11780" width="9.6640625" style="80" customWidth="1"/>
    <col min="11781" max="11781" width="10.33203125" style="80" customWidth="1"/>
    <col min="11782" max="11782" width="1.6640625" style="80" customWidth="1"/>
    <col min="11783" max="11783" width="10.44140625" style="80" customWidth="1"/>
    <col min="11784" max="11784" width="11.33203125" style="80" customWidth="1"/>
    <col min="11785" max="12032" width="11.44140625" style="80"/>
    <col min="12033" max="12034" width="1.6640625" style="80" customWidth="1"/>
    <col min="12035" max="12035" width="25.6640625" style="80" customWidth="1"/>
    <col min="12036" max="12036" width="9.6640625" style="80" customWidth="1"/>
    <col min="12037" max="12037" width="10.33203125" style="80" customWidth="1"/>
    <col min="12038" max="12038" width="1.6640625" style="80" customWidth="1"/>
    <col min="12039" max="12039" width="10.44140625" style="80" customWidth="1"/>
    <col min="12040" max="12040" width="11.33203125" style="80" customWidth="1"/>
    <col min="12041" max="12288" width="11.44140625" style="80"/>
    <col min="12289" max="12290" width="1.6640625" style="80" customWidth="1"/>
    <col min="12291" max="12291" width="25.6640625" style="80" customWidth="1"/>
    <col min="12292" max="12292" width="9.6640625" style="80" customWidth="1"/>
    <col min="12293" max="12293" width="10.33203125" style="80" customWidth="1"/>
    <col min="12294" max="12294" width="1.6640625" style="80" customWidth="1"/>
    <col min="12295" max="12295" width="10.44140625" style="80" customWidth="1"/>
    <col min="12296" max="12296" width="11.33203125" style="80" customWidth="1"/>
    <col min="12297" max="12544" width="11.44140625" style="80"/>
    <col min="12545" max="12546" width="1.6640625" style="80" customWidth="1"/>
    <col min="12547" max="12547" width="25.6640625" style="80" customWidth="1"/>
    <col min="12548" max="12548" width="9.6640625" style="80" customWidth="1"/>
    <col min="12549" max="12549" width="10.33203125" style="80" customWidth="1"/>
    <col min="12550" max="12550" width="1.6640625" style="80" customWidth="1"/>
    <col min="12551" max="12551" width="10.44140625" style="80" customWidth="1"/>
    <col min="12552" max="12552" width="11.33203125" style="80" customWidth="1"/>
    <col min="12553" max="12800" width="11.44140625" style="80"/>
    <col min="12801" max="12802" width="1.6640625" style="80" customWidth="1"/>
    <col min="12803" max="12803" width="25.6640625" style="80" customWidth="1"/>
    <col min="12804" max="12804" width="9.6640625" style="80" customWidth="1"/>
    <col min="12805" max="12805" width="10.33203125" style="80" customWidth="1"/>
    <col min="12806" max="12806" width="1.6640625" style="80" customWidth="1"/>
    <col min="12807" max="12807" width="10.44140625" style="80" customWidth="1"/>
    <col min="12808" max="12808" width="11.33203125" style="80" customWidth="1"/>
    <col min="12809" max="13056" width="11.44140625" style="80"/>
    <col min="13057" max="13058" width="1.6640625" style="80" customWidth="1"/>
    <col min="13059" max="13059" width="25.6640625" style="80" customWidth="1"/>
    <col min="13060" max="13060" width="9.6640625" style="80" customWidth="1"/>
    <col min="13061" max="13061" width="10.33203125" style="80" customWidth="1"/>
    <col min="13062" max="13062" width="1.6640625" style="80" customWidth="1"/>
    <col min="13063" max="13063" width="10.44140625" style="80" customWidth="1"/>
    <col min="13064" max="13064" width="11.33203125" style="80" customWidth="1"/>
    <col min="13065" max="13312" width="11.44140625" style="80"/>
    <col min="13313" max="13314" width="1.6640625" style="80" customWidth="1"/>
    <col min="13315" max="13315" width="25.6640625" style="80" customWidth="1"/>
    <col min="13316" max="13316" width="9.6640625" style="80" customWidth="1"/>
    <col min="13317" max="13317" width="10.33203125" style="80" customWidth="1"/>
    <col min="13318" max="13318" width="1.6640625" style="80" customWidth="1"/>
    <col min="13319" max="13319" width="10.44140625" style="80" customWidth="1"/>
    <col min="13320" max="13320" width="11.33203125" style="80" customWidth="1"/>
    <col min="13321" max="13568" width="11.44140625" style="80"/>
    <col min="13569" max="13570" width="1.6640625" style="80" customWidth="1"/>
    <col min="13571" max="13571" width="25.6640625" style="80" customWidth="1"/>
    <col min="13572" max="13572" width="9.6640625" style="80" customWidth="1"/>
    <col min="13573" max="13573" width="10.33203125" style="80" customWidth="1"/>
    <col min="13574" max="13574" width="1.6640625" style="80" customWidth="1"/>
    <col min="13575" max="13575" width="10.44140625" style="80" customWidth="1"/>
    <col min="13576" max="13576" width="11.33203125" style="80" customWidth="1"/>
    <col min="13577" max="13824" width="11.44140625" style="80"/>
    <col min="13825" max="13826" width="1.6640625" style="80" customWidth="1"/>
    <col min="13827" max="13827" width="25.6640625" style="80" customWidth="1"/>
    <col min="13828" max="13828" width="9.6640625" style="80" customWidth="1"/>
    <col min="13829" max="13829" width="10.33203125" style="80" customWidth="1"/>
    <col min="13830" max="13830" width="1.6640625" style="80" customWidth="1"/>
    <col min="13831" max="13831" width="10.44140625" style="80" customWidth="1"/>
    <col min="13832" max="13832" width="11.33203125" style="80" customWidth="1"/>
    <col min="13833" max="14080" width="11.44140625" style="80"/>
    <col min="14081" max="14082" width="1.6640625" style="80" customWidth="1"/>
    <col min="14083" max="14083" width="25.6640625" style="80" customWidth="1"/>
    <col min="14084" max="14084" width="9.6640625" style="80" customWidth="1"/>
    <col min="14085" max="14085" width="10.33203125" style="80" customWidth="1"/>
    <col min="14086" max="14086" width="1.6640625" style="80" customWidth="1"/>
    <col min="14087" max="14087" width="10.44140625" style="80" customWidth="1"/>
    <col min="14088" max="14088" width="11.33203125" style="80" customWidth="1"/>
    <col min="14089" max="14336" width="11.44140625" style="80"/>
    <col min="14337" max="14338" width="1.6640625" style="80" customWidth="1"/>
    <col min="14339" max="14339" width="25.6640625" style="80" customWidth="1"/>
    <col min="14340" max="14340" width="9.6640625" style="80" customWidth="1"/>
    <col min="14341" max="14341" width="10.33203125" style="80" customWidth="1"/>
    <col min="14342" max="14342" width="1.6640625" style="80" customWidth="1"/>
    <col min="14343" max="14343" width="10.44140625" style="80" customWidth="1"/>
    <col min="14344" max="14344" width="11.33203125" style="80" customWidth="1"/>
    <col min="14345" max="14592" width="11.44140625" style="80"/>
    <col min="14593" max="14594" width="1.6640625" style="80" customWidth="1"/>
    <col min="14595" max="14595" width="25.6640625" style="80" customWidth="1"/>
    <col min="14596" max="14596" width="9.6640625" style="80" customWidth="1"/>
    <col min="14597" max="14597" width="10.33203125" style="80" customWidth="1"/>
    <col min="14598" max="14598" width="1.6640625" style="80" customWidth="1"/>
    <col min="14599" max="14599" width="10.44140625" style="80" customWidth="1"/>
    <col min="14600" max="14600" width="11.33203125" style="80" customWidth="1"/>
    <col min="14601" max="14848" width="11.44140625" style="80"/>
    <col min="14849" max="14850" width="1.6640625" style="80" customWidth="1"/>
    <col min="14851" max="14851" width="25.6640625" style="80" customWidth="1"/>
    <col min="14852" max="14852" width="9.6640625" style="80" customWidth="1"/>
    <col min="14853" max="14853" width="10.33203125" style="80" customWidth="1"/>
    <col min="14854" max="14854" width="1.6640625" style="80" customWidth="1"/>
    <col min="14855" max="14855" width="10.44140625" style="80" customWidth="1"/>
    <col min="14856" max="14856" width="11.33203125" style="80" customWidth="1"/>
    <col min="14857" max="15104" width="11.44140625" style="80"/>
    <col min="15105" max="15106" width="1.6640625" style="80" customWidth="1"/>
    <col min="15107" max="15107" width="25.6640625" style="80" customWidth="1"/>
    <col min="15108" max="15108" width="9.6640625" style="80" customWidth="1"/>
    <col min="15109" max="15109" width="10.33203125" style="80" customWidth="1"/>
    <col min="15110" max="15110" width="1.6640625" style="80" customWidth="1"/>
    <col min="15111" max="15111" width="10.44140625" style="80" customWidth="1"/>
    <col min="15112" max="15112" width="11.33203125" style="80" customWidth="1"/>
    <col min="15113" max="15360" width="11.44140625" style="80"/>
    <col min="15361" max="15362" width="1.6640625" style="80" customWidth="1"/>
    <col min="15363" max="15363" width="25.6640625" style="80" customWidth="1"/>
    <col min="15364" max="15364" width="9.6640625" style="80" customWidth="1"/>
    <col min="15365" max="15365" width="10.33203125" style="80" customWidth="1"/>
    <col min="15366" max="15366" width="1.6640625" style="80" customWidth="1"/>
    <col min="15367" max="15367" width="10.44140625" style="80" customWidth="1"/>
    <col min="15368" max="15368" width="11.33203125" style="80" customWidth="1"/>
    <col min="15369" max="15616" width="11.44140625" style="80"/>
    <col min="15617" max="15618" width="1.6640625" style="80" customWidth="1"/>
    <col min="15619" max="15619" width="25.6640625" style="80" customWidth="1"/>
    <col min="15620" max="15620" width="9.6640625" style="80" customWidth="1"/>
    <col min="15621" max="15621" width="10.33203125" style="80" customWidth="1"/>
    <col min="15622" max="15622" width="1.6640625" style="80" customWidth="1"/>
    <col min="15623" max="15623" width="10.44140625" style="80" customWidth="1"/>
    <col min="15624" max="15624" width="11.33203125" style="80" customWidth="1"/>
    <col min="15625" max="15872" width="11.44140625" style="80"/>
    <col min="15873" max="15874" width="1.6640625" style="80" customWidth="1"/>
    <col min="15875" max="15875" width="25.6640625" style="80" customWidth="1"/>
    <col min="15876" max="15876" width="9.6640625" style="80" customWidth="1"/>
    <col min="15877" max="15877" width="10.33203125" style="80" customWidth="1"/>
    <col min="15878" max="15878" width="1.6640625" style="80" customWidth="1"/>
    <col min="15879" max="15879" width="10.44140625" style="80" customWidth="1"/>
    <col min="15880" max="15880" width="11.33203125" style="80" customWidth="1"/>
    <col min="15881" max="16128" width="11.44140625" style="80"/>
    <col min="16129" max="16130" width="1.6640625" style="80" customWidth="1"/>
    <col min="16131" max="16131" width="25.6640625" style="80" customWidth="1"/>
    <col min="16132" max="16132" width="9.6640625" style="80" customWidth="1"/>
    <col min="16133" max="16133" width="10.33203125" style="80" customWidth="1"/>
    <col min="16134" max="16134" width="1.6640625" style="80" customWidth="1"/>
    <col min="16135" max="16135" width="10.44140625" style="80" customWidth="1"/>
    <col min="16136" max="16136" width="11.33203125" style="80" customWidth="1"/>
    <col min="16137" max="16384" width="11.44140625" style="80"/>
  </cols>
  <sheetData>
    <row r="1" spans="1:8" ht="13.8">
      <c r="A1" s="409"/>
      <c r="B1" s="409"/>
      <c r="C1" s="1375" t="s">
        <v>125</v>
      </c>
    </row>
    <row r="2" spans="1:8" ht="51" customHeight="1">
      <c r="A2" s="1148" t="s">
        <v>1389</v>
      </c>
      <c r="B2" s="1148"/>
      <c r="C2" s="1148"/>
      <c r="D2" s="1228"/>
      <c r="E2" s="1228"/>
      <c r="F2" s="1228"/>
      <c r="G2" s="1228"/>
      <c r="H2" s="1228"/>
    </row>
    <row r="3" spans="1:8" ht="13.8">
      <c r="A3" s="1406" t="s">
        <v>1304</v>
      </c>
      <c r="B3" s="1406"/>
      <c r="C3" s="1406"/>
      <c r="D3" s="1406"/>
      <c r="E3" s="1406"/>
      <c r="F3" s="1406"/>
      <c r="G3" s="1406"/>
      <c r="H3" s="1406"/>
    </row>
    <row r="4" spans="1:8" ht="2.25" customHeight="1" thickBot="1">
      <c r="A4" s="1407"/>
      <c r="B4" s="1407"/>
      <c r="C4" s="1407"/>
      <c r="D4" s="1192"/>
      <c r="E4" s="1192"/>
      <c r="F4" s="1192"/>
      <c r="G4" s="1192"/>
      <c r="H4" s="1192"/>
    </row>
    <row r="5" spans="1:8" ht="15.75" customHeight="1">
      <c r="A5" s="1233"/>
      <c r="B5" s="1233"/>
      <c r="C5" s="1233"/>
      <c r="D5" s="1234" t="s">
        <v>515</v>
      </c>
      <c r="E5" s="1234"/>
      <c r="F5" s="1236"/>
      <c r="G5" s="1234" t="s">
        <v>1390</v>
      </c>
      <c r="H5" s="1234"/>
    </row>
    <row r="6" spans="1:8" ht="27.6">
      <c r="A6" s="1237"/>
      <c r="B6" s="1237"/>
      <c r="C6" s="1237"/>
      <c r="D6" s="1238" t="s">
        <v>1307</v>
      </c>
      <c r="E6" s="1239" t="s">
        <v>1308</v>
      </c>
      <c r="F6" s="1256"/>
      <c r="G6" s="1238" t="s">
        <v>1307</v>
      </c>
      <c r="H6" s="1239" t="s">
        <v>1308</v>
      </c>
    </row>
    <row r="7" spans="1:8" ht="13.8" outlineLevel="1">
      <c r="A7" s="1240" t="s">
        <v>114</v>
      </c>
      <c r="B7" s="1093"/>
      <c r="C7" s="1093"/>
      <c r="D7" s="1093"/>
      <c r="E7" s="1093"/>
      <c r="F7" s="1093"/>
      <c r="G7" s="1093"/>
      <c r="H7" s="1093"/>
    </row>
    <row r="8" spans="1:8" ht="12" customHeight="1" outlineLevel="1">
      <c r="A8" s="1240"/>
      <c r="B8" s="1192" t="s">
        <v>1309</v>
      </c>
      <c r="C8" s="1242"/>
      <c r="D8" s="1192">
        <v>0</v>
      </c>
      <c r="E8" s="1192">
        <v>0</v>
      </c>
      <c r="F8" s="1192"/>
      <c r="G8" s="1192">
        <v>8</v>
      </c>
      <c r="H8" s="1192">
        <v>1209.375</v>
      </c>
    </row>
    <row r="9" spans="1:8" ht="12" customHeight="1" outlineLevel="1">
      <c r="A9" s="1240"/>
      <c r="B9" s="1192" t="s">
        <v>1311</v>
      </c>
      <c r="C9" s="1242"/>
      <c r="D9" s="1192"/>
      <c r="E9" s="1192"/>
      <c r="F9" s="1192"/>
      <c r="G9" s="1192"/>
      <c r="H9" s="1192"/>
    </row>
    <row r="10" spans="1:8" ht="12" customHeight="1" outlineLevel="1">
      <c r="A10" s="1240"/>
      <c r="B10" s="1192"/>
      <c r="C10" s="1242" t="s">
        <v>1312</v>
      </c>
      <c r="D10" s="1192">
        <v>0</v>
      </c>
      <c r="E10" s="1192">
        <v>0</v>
      </c>
      <c r="F10" s="1192"/>
      <c r="G10" s="1192">
        <v>9</v>
      </c>
      <c r="H10" s="1192">
        <v>768.77777777777783</v>
      </c>
    </row>
    <row r="11" spans="1:8" ht="12" customHeight="1" outlineLevel="1">
      <c r="A11" s="1244"/>
      <c r="B11" s="1246"/>
      <c r="C11" s="1246" t="s">
        <v>1373</v>
      </c>
      <c r="D11" s="1246">
        <v>0</v>
      </c>
      <c r="E11" s="1246">
        <v>0</v>
      </c>
      <c r="F11" s="1246"/>
      <c r="G11" s="1246">
        <v>0</v>
      </c>
      <c r="H11" s="1246">
        <v>0</v>
      </c>
    </row>
    <row r="12" spans="1:8" ht="13.8" outlineLevel="1">
      <c r="A12" s="1240" t="s">
        <v>117</v>
      </c>
      <c r="B12" s="1093"/>
      <c r="C12" s="1093"/>
      <c r="D12" s="1093"/>
      <c r="E12" s="1093"/>
      <c r="F12" s="1093"/>
      <c r="G12" s="1093"/>
      <c r="H12" s="1093"/>
    </row>
    <row r="13" spans="1:8" ht="12" customHeight="1" outlineLevel="1">
      <c r="A13" s="1240"/>
      <c r="B13" s="1192" t="s">
        <v>1309</v>
      </c>
      <c r="C13" s="1242"/>
      <c r="D13" s="1192">
        <v>56</v>
      </c>
      <c r="E13" s="1192">
        <v>431.75</v>
      </c>
      <c r="F13" s="1192"/>
      <c r="G13" s="1192">
        <v>33</v>
      </c>
      <c r="H13" s="1192">
        <v>762.75757575757575</v>
      </c>
    </row>
    <row r="14" spans="1:8" ht="12" customHeight="1" outlineLevel="1">
      <c r="A14" s="1240"/>
      <c r="B14" s="1192" t="s">
        <v>1311</v>
      </c>
      <c r="C14" s="1242"/>
      <c r="D14" s="1192"/>
      <c r="E14" s="1192"/>
      <c r="F14" s="1192"/>
      <c r="G14" s="1192"/>
      <c r="H14" s="1192"/>
    </row>
    <row r="15" spans="1:8" ht="12" customHeight="1" outlineLevel="1">
      <c r="A15" s="1240"/>
      <c r="B15" s="1192"/>
      <c r="C15" s="1242" t="s">
        <v>1312</v>
      </c>
      <c r="D15" s="1192">
        <v>585</v>
      </c>
      <c r="E15" s="1192">
        <v>329.62905982905983</v>
      </c>
      <c r="F15" s="1192"/>
      <c r="G15" s="1192">
        <v>202</v>
      </c>
      <c r="H15" s="1192">
        <v>593.61386138613864</v>
      </c>
    </row>
    <row r="16" spans="1:8" ht="12" customHeight="1" outlineLevel="1">
      <c r="A16" s="1244"/>
      <c r="B16" s="1246"/>
      <c r="C16" s="1246" t="s">
        <v>1373</v>
      </c>
      <c r="D16" s="1246">
        <v>1</v>
      </c>
      <c r="E16" s="1246">
        <v>67</v>
      </c>
      <c r="F16" s="1246"/>
      <c r="G16" s="1246">
        <v>51</v>
      </c>
      <c r="H16" s="1246">
        <v>6841.1960784313724</v>
      </c>
    </row>
    <row r="17" spans="1:8" ht="13.8" outlineLevel="1">
      <c r="A17" s="1240" t="s">
        <v>118</v>
      </c>
      <c r="B17" s="1093"/>
      <c r="C17" s="1093"/>
      <c r="D17" s="1093"/>
      <c r="E17" s="1093"/>
      <c r="F17" s="1093"/>
      <c r="G17" s="1093"/>
      <c r="H17" s="1093"/>
    </row>
    <row r="18" spans="1:8" ht="12" customHeight="1" outlineLevel="1">
      <c r="A18" s="1240"/>
      <c r="B18" s="1192" t="s">
        <v>1309</v>
      </c>
      <c r="C18" s="1242"/>
      <c r="D18" s="1192">
        <v>56</v>
      </c>
      <c r="E18" s="1192">
        <v>466.92857142857144</v>
      </c>
      <c r="F18" s="1192"/>
      <c r="G18" s="1192">
        <v>26</v>
      </c>
      <c r="H18" s="1192">
        <v>888.61538461538464</v>
      </c>
    </row>
    <row r="19" spans="1:8" ht="12" customHeight="1" outlineLevel="1">
      <c r="A19" s="1240"/>
      <c r="B19" s="1192" t="s">
        <v>1311</v>
      </c>
      <c r="C19" s="1242"/>
      <c r="D19" s="1192"/>
      <c r="E19" s="1192"/>
      <c r="F19" s="1192"/>
      <c r="G19" s="1192"/>
      <c r="H19" s="1192"/>
    </row>
    <row r="20" spans="1:8" ht="12" customHeight="1" outlineLevel="1">
      <c r="A20" s="1240"/>
      <c r="B20" s="1192"/>
      <c r="C20" s="1242" t="s">
        <v>1312</v>
      </c>
      <c r="D20" s="1192">
        <v>334</v>
      </c>
      <c r="E20" s="1192">
        <v>379.58383233532936</v>
      </c>
      <c r="F20" s="1192"/>
      <c r="G20" s="1192">
        <v>156</v>
      </c>
      <c r="H20" s="1192">
        <v>699.14743589743591</v>
      </c>
    </row>
    <row r="21" spans="1:8" ht="12" customHeight="1" outlineLevel="1">
      <c r="A21" s="1244"/>
      <c r="B21" s="1246"/>
      <c r="C21" s="1246" t="s">
        <v>1373</v>
      </c>
      <c r="D21" s="1246">
        <v>0</v>
      </c>
      <c r="E21" s="1246">
        <v>0</v>
      </c>
      <c r="F21" s="1246"/>
      <c r="G21" s="1246">
        <v>44</v>
      </c>
      <c r="H21" s="1246">
        <v>6930.590909090909</v>
      </c>
    </row>
    <row r="22" spans="1:8" ht="13.8" outlineLevel="1">
      <c r="A22" s="1240" t="s">
        <v>119</v>
      </c>
      <c r="B22" s="1093"/>
      <c r="C22" s="1093"/>
      <c r="D22" s="1093"/>
      <c r="E22" s="1093"/>
      <c r="F22" s="1093"/>
      <c r="G22" s="1093"/>
      <c r="H22" s="1093"/>
    </row>
    <row r="23" spans="1:8" ht="12" customHeight="1" outlineLevel="1">
      <c r="A23" s="1240"/>
      <c r="B23" s="1192" t="s">
        <v>1309</v>
      </c>
      <c r="C23" s="1242"/>
      <c r="D23" s="1192">
        <v>64</v>
      </c>
      <c r="E23" s="1192">
        <v>320.84375</v>
      </c>
      <c r="F23" s="1192"/>
      <c r="G23" s="1192">
        <v>20</v>
      </c>
      <c r="H23" s="1192">
        <v>853.85</v>
      </c>
    </row>
    <row r="24" spans="1:8" ht="12" customHeight="1" outlineLevel="1">
      <c r="A24" s="1240"/>
      <c r="B24" s="1192" t="s">
        <v>1311</v>
      </c>
      <c r="C24" s="1242"/>
      <c r="D24" s="1192"/>
      <c r="E24" s="1192"/>
      <c r="F24" s="1192"/>
      <c r="G24" s="1192"/>
      <c r="H24" s="1192"/>
    </row>
    <row r="25" spans="1:8" ht="12" customHeight="1" outlineLevel="1">
      <c r="A25" s="1240"/>
      <c r="B25" s="1192"/>
      <c r="C25" s="1242" t="s">
        <v>1312</v>
      </c>
      <c r="D25" s="1192">
        <v>427</v>
      </c>
      <c r="E25" s="1192">
        <v>282.11709601873537</v>
      </c>
      <c r="F25" s="1192"/>
      <c r="G25" s="1192">
        <v>161</v>
      </c>
      <c r="H25" s="1192">
        <v>496.99378881987576</v>
      </c>
    </row>
    <row r="26" spans="1:8" ht="12" customHeight="1" outlineLevel="1">
      <c r="A26" s="1413"/>
      <c r="B26" s="1414"/>
      <c r="C26" s="1414" t="s">
        <v>1373</v>
      </c>
      <c r="D26" s="1414">
        <v>0</v>
      </c>
      <c r="E26" s="1414">
        <v>0</v>
      </c>
      <c r="F26" s="1414"/>
      <c r="G26" s="1414">
        <v>19</v>
      </c>
      <c r="H26" s="1414">
        <v>5917.7894736842109</v>
      </c>
    </row>
    <row r="27" spans="1:8" ht="13.8">
      <c r="A27" s="1240" t="s">
        <v>120</v>
      </c>
      <c r="B27" s="1093"/>
      <c r="C27" s="1093"/>
      <c r="D27" s="1093"/>
      <c r="E27" s="1093"/>
      <c r="F27" s="1093"/>
      <c r="G27" s="1093"/>
      <c r="H27" s="1093"/>
    </row>
    <row r="28" spans="1:8" ht="12" customHeight="1">
      <c r="A28" s="1240"/>
      <c r="B28" s="1192" t="s">
        <v>1309</v>
      </c>
      <c r="C28" s="1242"/>
      <c r="D28" s="1408">
        <v>176</v>
      </c>
      <c r="E28" s="1408">
        <v>402.61931818181819</v>
      </c>
      <c r="F28" s="1408"/>
      <c r="G28" s="1408">
        <v>87</v>
      </c>
      <c r="H28" s="1408">
        <v>862.40229885057477</v>
      </c>
    </row>
    <row r="29" spans="1:8" ht="12" customHeight="1">
      <c r="A29" s="1240"/>
      <c r="B29" s="1192" t="s">
        <v>1311</v>
      </c>
      <c r="C29" s="1242"/>
      <c r="D29" s="1408"/>
      <c r="E29" s="1408"/>
      <c r="F29" s="1408"/>
      <c r="G29" s="1408"/>
      <c r="H29" s="1408"/>
    </row>
    <row r="30" spans="1:8" ht="12" customHeight="1">
      <c r="A30" s="1240"/>
      <c r="B30" s="1192"/>
      <c r="C30" s="1242" t="s">
        <v>1312</v>
      </c>
      <c r="D30" s="1408">
        <v>1346</v>
      </c>
      <c r="E30" s="1408">
        <v>326.95319465081724</v>
      </c>
      <c r="F30" s="1408"/>
      <c r="G30" s="1408">
        <v>528</v>
      </c>
      <c r="H30" s="1408">
        <v>598.32007575757575</v>
      </c>
    </row>
    <row r="31" spans="1:8" ht="12" customHeight="1" thickBot="1">
      <c r="A31" s="1247"/>
      <c r="B31" s="1249"/>
      <c r="C31" s="1249" t="s">
        <v>1378</v>
      </c>
      <c r="D31" s="1411">
        <v>1</v>
      </c>
      <c r="E31" s="1411">
        <v>67</v>
      </c>
      <c r="F31" s="1411"/>
      <c r="G31" s="1411">
        <v>114</v>
      </c>
      <c r="H31" s="1411">
        <v>6721.8157894736842</v>
      </c>
    </row>
    <row r="32" spans="1:8" s="409" customFormat="1">
      <c r="A32" s="1192" t="s">
        <v>205</v>
      </c>
      <c r="B32" s="1192"/>
      <c r="C32" s="1242"/>
      <c r="D32" s="1192"/>
      <c r="E32" s="1192"/>
      <c r="F32" s="1192"/>
      <c r="G32" s="1192"/>
      <c r="H32" s="1192"/>
    </row>
    <row r="33" spans="1:8" s="409" customFormat="1">
      <c r="A33" s="1915" t="s">
        <v>1318</v>
      </c>
      <c r="B33" s="1915"/>
      <c r="C33" s="1915"/>
      <c r="D33" s="1915"/>
      <c r="E33" s="1915"/>
      <c r="F33" s="1915"/>
      <c r="G33" s="1915"/>
      <c r="H33" s="1915"/>
    </row>
    <row r="34" spans="1:8" s="409" customFormat="1" ht="40.5" customHeight="1">
      <c r="A34" s="1915" t="s">
        <v>1319</v>
      </c>
      <c r="B34" s="1915"/>
      <c r="C34" s="1915"/>
      <c r="D34" s="1915"/>
      <c r="E34" s="1915"/>
      <c r="F34" s="1915"/>
      <c r="G34" s="1915"/>
      <c r="H34" s="1915"/>
    </row>
    <row r="35" spans="1:8" s="409" customFormat="1" ht="27" customHeight="1">
      <c r="A35" s="1915" t="s">
        <v>1383</v>
      </c>
      <c r="B35" s="1915"/>
      <c r="C35" s="1915"/>
      <c r="D35" s="1915"/>
      <c r="E35" s="1915"/>
      <c r="F35" s="1915"/>
      <c r="G35" s="1915"/>
      <c r="H35" s="1915"/>
    </row>
    <row r="36" spans="1:8" s="409" customFormat="1" ht="27.75" customHeight="1">
      <c r="A36" s="1915" t="s">
        <v>1391</v>
      </c>
      <c r="B36" s="1940"/>
      <c r="C36" s="1940"/>
      <c r="D36" s="1940"/>
      <c r="E36" s="1940"/>
      <c r="F36" s="1940"/>
      <c r="G36" s="1940"/>
      <c r="H36" s="1940"/>
    </row>
    <row r="37" spans="1:8" s="409" customFormat="1" ht="13.8">
      <c r="A37" s="661" t="s">
        <v>1392</v>
      </c>
      <c r="B37" s="661"/>
      <c r="C37" s="661"/>
      <c r="D37" s="661"/>
      <c r="E37" s="661"/>
      <c r="F37" s="661"/>
      <c r="G37" s="661"/>
      <c r="H37" s="661"/>
    </row>
  </sheetData>
  <mergeCells count="4">
    <mergeCell ref="A33:H33"/>
    <mergeCell ref="A34:H34"/>
    <mergeCell ref="A35:H35"/>
    <mergeCell ref="A36:H36"/>
  </mergeCells>
  <hyperlinks>
    <hyperlink ref="C1" location="Índice!A1" display="Volver al Índice " xr:uid="{49C5B587-07F9-42EC-8898-83081F2B657D}"/>
  </hyperlinks>
  <printOptions horizontalCentered="1" verticalCentered="1"/>
  <pageMargins left="0.74803149606299213" right="0.74803149606299213" top="0.98425196850393704" bottom="0.98425196850393704" header="0" footer="0"/>
  <pageSetup paperSize="9" scale="28" orientation="portrait" r:id="rId1"/>
  <headerFooter alignWithMargins="0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CEB033-D12B-4D6A-A70F-5A218DF7900C}">
  <sheetPr codeName="Hoja70">
    <pageSetUpPr fitToPage="1"/>
  </sheetPr>
  <dimension ref="A1:M200"/>
  <sheetViews>
    <sheetView showGridLines="0" workbookViewId="0"/>
  </sheetViews>
  <sheetFormatPr baseColWidth="10" defaultColWidth="11.44140625" defaultRowHeight="13.2" outlineLevelRow="1"/>
  <cols>
    <col min="1" max="1" width="2.5546875" style="80" customWidth="1"/>
    <col min="2" max="2" width="3" style="80" customWidth="1"/>
    <col min="3" max="3" width="14.6640625" style="80" customWidth="1"/>
    <col min="4" max="5" width="12" style="80" customWidth="1"/>
    <col min="6" max="6" width="1.6640625" style="80" customWidth="1"/>
    <col min="7" max="8" width="13.33203125" style="80" customWidth="1"/>
    <col min="9" max="256" width="11.44140625" style="80"/>
    <col min="257" max="257" width="2.5546875" style="80" customWidth="1"/>
    <col min="258" max="258" width="3" style="80" customWidth="1"/>
    <col min="259" max="259" width="14.6640625" style="80" customWidth="1"/>
    <col min="260" max="261" width="12" style="80" customWidth="1"/>
    <col min="262" max="262" width="1.6640625" style="80" customWidth="1"/>
    <col min="263" max="264" width="13.33203125" style="80" customWidth="1"/>
    <col min="265" max="512" width="11.44140625" style="80"/>
    <col min="513" max="513" width="2.5546875" style="80" customWidth="1"/>
    <col min="514" max="514" width="3" style="80" customWidth="1"/>
    <col min="515" max="515" width="14.6640625" style="80" customWidth="1"/>
    <col min="516" max="517" width="12" style="80" customWidth="1"/>
    <col min="518" max="518" width="1.6640625" style="80" customWidth="1"/>
    <col min="519" max="520" width="13.33203125" style="80" customWidth="1"/>
    <col min="521" max="768" width="11.44140625" style="80"/>
    <col min="769" max="769" width="2.5546875" style="80" customWidth="1"/>
    <col min="770" max="770" width="3" style="80" customWidth="1"/>
    <col min="771" max="771" width="14.6640625" style="80" customWidth="1"/>
    <col min="772" max="773" width="12" style="80" customWidth="1"/>
    <col min="774" max="774" width="1.6640625" style="80" customWidth="1"/>
    <col min="775" max="776" width="13.33203125" style="80" customWidth="1"/>
    <col min="777" max="1024" width="11.44140625" style="80"/>
    <col min="1025" max="1025" width="2.5546875" style="80" customWidth="1"/>
    <col min="1026" max="1026" width="3" style="80" customWidth="1"/>
    <col min="1027" max="1027" width="14.6640625" style="80" customWidth="1"/>
    <col min="1028" max="1029" width="12" style="80" customWidth="1"/>
    <col min="1030" max="1030" width="1.6640625" style="80" customWidth="1"/>
    <col min="1031" max="1032" width="13.33203125" style="80" customWidth="1"/>
    <col min="1033" max="1280" width="11.44140625" style="80"/>
    <col min="1281" max="1281" width="2.5546875" style="80" customWidth="1"/>
    <col min="1282" max="1282" width="3" style="80" customWidth="1"/>
    <col min="1283" max="1283" width="14.6640625" style="80" customWidth="1"/>
    <col min="1284" max="1285" width="12" style="80" customWidth="1"/>
    <col min="1286" max="1286" width="1.6640625" style="80" customWidth="1"/>
    <col min="1287" max="1288" width="13.33203125" style="80" customWidth="1"/>
    <col min="1289" max="1536" width="11.44140625" style="80"/>
    <col min="1537" max="1537" width="2.5546875" style="80" customWidth="1"/>
    <col min="1538" max="1538" width="3" style="80" customWidth="1"/>
    <col min="1539" max="1539" width="14.6640625" style="80" customWidth="1"/>
    <col min="1540" max="1541" width="12" style="80" customWidth="1"/>
    <col min="1542" max="1542" width="1.6640625" style="80" customWidth="1"/>
    <col min="1543" max="1544" width="13.33203125" style="80" customWidth="1"/>
    <col min="1545" max="1792" width="11.44140625" style="80"/>
    <col min="1793" max="1793" width="2.5546875" style="80" customWidth="1"/>
    <col min="1794" max="1794" width="3" style="80" customWidth="1"/>
    <col min="1795" max="1795" width="14.6640625" style="80" customWidth="1"/>
    <col min="1796" max="1797" width="12" style="80" customWidth="1"/>
    <col min="1798" max="1798" width="1.6640625" style="80" customWidth="1"/>
    <col min="1799" max="1800" width="13.33203125" style="80" customWidth="1"/>
    <col min="1801" max="2048" width="11.44140625" style="80"/>
    <col min="2049" max="2049" width="2.5546875" style="80" customWidth="1"/>
    <col min="2050" max="2050" width="3" style="80" customWidth="1"/>
    <col min="2051" max="2051" width="14.6640625" style="80" customWidth="1"/>
    <col min="2052" max="2053" width="12" style="80" customWidth="1"/>
    <col min="2054" max="2054" width="1.6640625" style="80" customWidth="1"/>
    <col min="2055" max="2056" width="13.33203125" style="80" customWidth="1"/>
    <col min="2057" max="2304" width="11.44140625" style="80"/>
    <col min="2305" max="2305" width="2.5546875" style="80" customWidth="1"/>
    <col min="2306" max="2306" width="3" style="80" customWidth="1"/>
    <col min="2307" max="2307" width="14.6640625" style="80" customWidth="1"/>
    <col min="2308" max="2309" width="12" style="80" customWidth="1"/>
    <col min="2310" max="2310" width="1.6640625" style="80" customWidth="1"/>
    <col min="2311" max="2312" width="13.33203125" style="80" customWidth="1"/>
    <col min="2313" max="2560" width="11.44140625" style="80"/>
    <col min="2561" max="2561" width="2.5546875" style="80" customWidth="1"/>
    <col min="2562" max="2562" width="3" style="80" customWidth="1"/>
    <col min="2563" max="2563" width="14.6640625" style="80" customWidth="1"/>
    <col min="2564" max="2565" width="12" style="80" customWidth="1"/>
    <col min="2566" max="2566" width="1.6640625" style="80" customWidth="1"/>
    <col min="2567" max="2568" width="13.33203125" style="80" customWidth="1"/>
    <col min="2569" max="2816" width="11.44140625" style="80"/>
    <col min="2817" max="2817" width="2.5546875" style="80" customWidth="1"/>
    <col min="2818" max="2818" width="3" style="80" customWidth="1"/>
    <col min="2819" max="2819" width="14.6640625" style="80" customWidth="1"/>
    <col min="2820" max="2821" width="12" style="80" customWidth="1"/>
    <col min="2822" max="2822" width="1.6640625" style="80" customWidth="1"/>
    <col min="2823" max="2824" width="13.33203125" style="80" customWidth="1"/>
    <col min="2825" max="3072" width="11.44140625" style="80"/>
    <col min="3073" max="3073" width="2.5546875" style="80" customWidth="1"/>
    <col min="3074" max="3074" width="3" style="80" customWidth="1"/>
    <col min="3075" max="3075" width="14.6640625" style="80" customWidth="1"/>
    <col min="3076" max="3077" width="12" style="80" customWidth="1"/>
    <col min="3078" max="3078" width="1.6640625" style="80" customWidth="1"/>
    <col min="3079" max="3080" width="13.33203125" style="80" customWidth="1"/>
    <col min="3081" max="3328" width="11.44140625" style="80"/>
    <col min="3329" max="3329" width="2.5546875" style="80" customWidth="1"/>
    <col min="3330" max="3330" width="3" style="80" customWidth="1"/>
    <col min="3331" max="3331" width="14.6640625" style="80" customWidth="1"/>
    <col min="3332" max="3333" width="12" style="80" customWidth="1"/>
    <col min="3334" max="3334" width="1.6640625" style="80" customWidth="1"/>
    <col min="3335" max="3336" width="13.33203125" style="80" customWidth="1"/>
    <col min="3337" max="3584" width="11.44140625" style="80"/>
    <col min="3585" max="3585" width="2.5546875" style="80" customWidth="1"/>
    <col min="3586" max="3586" width="3" style="80" customWidth="1"/>
    <col min="3587" max="3587" width="14.6640625" style="80" customWidth="1"/>
    <col min="3588" max="3589" width="12" style="80" customWidth="1"/>
    <col min="3590" max="3590" width="1.6640625" style="80" customWidth="1"/>
    <col min="3591" max="3592" width="13.33203125" style="80" customWidth="1"/>
    <col min="3593" max="3840" width="11.44140625" style="80"/>
    <col min="3841" max="3841" width="2.5546875" style="80" customWidth="1"/>
    <col min="3842" max="3842" width="3" style="80" customWidth="1"/>
    <col min="3843" max="3843" width="14.6640625" style="80" customWidth="1"/>
    <col min="3844" max="3845" width="12" style="80" customWidth="1"/>
    <col min="3846" max="3846" width="1.6640625" style="80" customWidth="1"/>
    <col min="3847" max="3848" width="13.33203125" style="80" customWidth="1"/>
    <col min="3849" max="4096" width="11.44140625" style="80"/>
    <col min="4097" max="4097" width="2.5546875" style="80" customWidth="1"/>
    <col min="4098" max="4098" width="3" style="80" customWidth="1"/>
    <col min="4099" max="4099" width="14.6640625" style="80" customWidth="1"/>
    <col min="4100" max="4101" width="12" style="80" customWidth="1"/>
    <col min="4102" max="4102" width="1.6640625" style="80" customWidth="1"/>
    <col min="4103" max="4104" width="13.33203125" style="80" customWidth="1"/>
    <col min="4105" max="4352" width="11.44140625" style="80"/>
    <col min="4353" max="4353" width="2.5546875" style="80" customWidth="1"/>
    <col min="4354" max="4354" width="3" style="80" customWidth="1"/>
    <col min="4355" max="4355" width="14.6640625" style="80" customWidth="1"/>
    <col min="4356" max="4357" width="12" style="80" customWidth="1"/>
    <col min="4358" max="4358" width="1.6640625" style="80" customWidth="1"/>
    <col min="4359" max="4360" width="13.33203125" style="80" customWidth="1"/>
    <col min="4361" max="4608" width="11.44140625" style="80"/>
    <col min="4609" max="4609" width="2.5546875" style="80" customWidth="1"/>
    <col min="4610" max="4610" width="3" style="80" customWidth="1"/>
    <col min="4611" max="4611" width="14.6640625" style="80" customWidth="1"/>
    <col min="4612" max="4613" width="12" style="80" customWidth="1"/>
    <col min="4614" max="4614" width="1.6640625" style="80" customWidth="1"/>
    <col min="4615" max="4616" width="13.33203125" style="80" customWidth="1"/>
    <col min="4617" max="4864" width="11.44140625" style="80"/>
    <col min="4865" max="4865" width="2.5546875" style="80" customWidth="1"/>
    <col min="4866" max="4866" width="3" style="80" customWidth="1"/>
    <col min="4867" max="4867" width="14.6640625" style="80" customWidth="1"/>
    <col min="4868" max="4869" width="12" style="80" customWidth="1"/>
    <col min="4870" max="4870" width="1.6640625" style="80" customWidth="1"/>
    <col min="4871" max="4872" width="13.33203125" style="80" customWidth="1"/>
    <col min="4873" max="5120" width="11.44140625" style="80"/>
    <col min="5121" max="5121" width="2.5546875" style="80" customWidth="1"/>
    <col min="5122" max="5122" width="3" style="80" customWidth="1"/>
    <col min="5123" max="5123" width="14.6640625" style="80" customWidth="1"/>
    <col min="5124" max="5125" width="12" style="80" customWidth="1"/>
    <col min="5126" max="5126" width="1.6640625" style="80" customWidth="1"/>
    <col min="5127" max="5128" width="13.33203125" style="80" customWidth="1"/>
    <col min="5129" max="5376" width="11.44140625" style="80"/>
    <col min="5377" max="5377" width="2.5546875" style="80" customWidth="1"/>
    <col min="5378" max="5378" width="3" style="80" customWidth="1"/>
    <col min="5379" max="5379" width="14.6640625" style="80" customWidth="1"/>
    <col min="5380" max="5381" width="12" style="80" customWidth="1"/>
    <col min="5382" max="5382" width="1.6640625" style="80" customWidth="1"/>
    <col min="5383" max="5384" width="13.33203125" style="80" customWidth="1"/>
    <col min="5385" max="5632" width="11.44140625" style="80"/>
    <col min="5633" max="5633" width="2.5546875" style="80" customWidth="1"/>
    <col min="5634" max="5634" width="3" style="80" customWidth="1"/>
    <col min="5635" max="5635" width="14.6640625" style="80" customWidth="1"/>
    <col min="5636" max="5637" width="12" style="80" customWidth="1"/>
    <col min="5638" max="5638" width="1.6640625" style="80" customWidth="1"/>
    <col min="5639" max="5640" width="13.33203125" style="80" customWidth="1"/>
    <col min="5641" max="5888" width="11.44140625" style="80"/>
    <col min="5889" max="5889" width="2.5546875" style="80" customWidth="1"/>
    <col min="5890" max="5890" width="3" style="80" customWidth="1"/>
    <col min="5891" max="5891" width="14.6640625" style="80" customWidth="1"/>
    <col min="5892" max="5893" width="12" style="80" customWidth="1"/>
    <col min="5894" max="5894" width="1.6640625" style="80" customWidth="1"/>
    <col min="5895" max="5896" width="13.33203125" style="80" customWidth="1"/>
    <col min="5897" max="6144" width="11.44140625" style="80"/>
    <col min="6145" max="6145" width="2.5546875" style="80" customWidth="1"/>
    <col min="6146" max="6146" width="3" style="80" customWidth="1"/>
    <col min="6147" max="6147" width="14.6640625" style="80" customWidth="1"/>
    <col min="6148" max="6149" width="12" style="80" customWidth="1"/>
    <col min="6150" max="6150" width="1.6640625" style="80" customWidth="1"/>
    <col min="6151" max="6152" width="13.33203125" style="80" customWidth="1"/>
    <col min="6153" max="6400" width="11.44140625" style="80"/>
    <col min="6401" max="6401" width="2.5546875" style="80" customWidth="1"/>
    <col min="6402" max="6402" width="3" style="80" customWidth="1"/>
    <col min="6403" max="6403" width="14.6640625" style="80" customWidth="1"/>
    <col min="6404" max="6405" width="12" style="80" customWidth="1"/>
    <col min="6406" max="6406" width="1.6640625" style="80" customWidth="1"/>
    <col min="6407" max="6408" width="13.33203125" style="80" customWidth="1"/>
    <col min="6409" max="6656" width="11.44140625" style="80"/>
    <col min="6657" max="6657" width="2.5546875" style="80" customWidth="1"/>
    <col min="6658" max="6658" width="3" style="80" customWidth="1"/>
    <col min="6659" max="6659" width="14.6640625" style="80" customWidth="1"/>
    <col min="6660" max="6661" width="12" style="80" customWidth="1"/>
    <col min="6662" max="6662" width="1.6640625" style="80" customWidth="1"/>
    <col min="6663" max="6664" width="13.33203125" style="80" customWidth="1"/>
    <col min="6665" max="6912" width="11.44140625" style="80"/>
    <col min="6913" max="6913" width="2.5546875" style="80" customWidth="1"/>
    <col min="6914" max="6914" width="3" style="80" customWidth="1"/>
    <col min="6915" max="6915" width="14.6640625" style="80" customWidth="1"/>
    <col min="6916" max="6917" width="12" style="80" customWidth="1"/>
    <col min="6918" max="6918" width="1.6640625" style="80" customWidth="1"/>
    <col min="6919" max="6920" width="13.33203125" style="80" customWidth="1"/>
    <col min="6921" max="7168" width="11.44140625" style="80"/>
    <col min="7169" max="7169" width="2.5546875" style="80" customWidth="1"/>
    <col min="7170" max="7170" width="3" style="80" customWidth="1"/>
    <col min="7171" max="7171" width="14.6640625" style="80" customWidth="1"/>
    <col min="7172" max="7173" width="12" style="80" customWidth="1"/>
    <col min="7174" max="7174" width="1.6640625" style="80" customWidth="1"/>
    <col min="7175" max="7176" width="13.33203125" style="80" customWidth="1"/>
    <col min="7177" max="7424" width="11.44140625" style="80"/>
    <col min="7425" max="7425" width="2.5546875" style="80" customWidth="1"/>
    <col min="7426" max="7426" width="3" style="80" customWidth="1"/>
    <col min="7427" max="7427" width="14.6640625" style="80" customWidth="1"/>
    <col min="7428" max="7429" width="12" style="80" customWidth="1"/>
    <col min="7430" max="7430" width="1.6640625" style="80" customWidth="1"/>
    <col min="7431" max="7432" width="13.33203125" style="80" customWidth="1"/>
    <col min="7433" max="7680" width="11.44140625" style="80"/>
    <col min="7681" max="7681" width="2.5546875" style="80" customWidth="1"/>
    <col min="7682" max="7682" width="3" style="80" customWidth="1"/>
    <col min="7683" max="7683" width="14.6640625" style="80" customWidth="1"/>
    <col min="7684" max="7685" width="12" style="80" customWidth="1"/>
    <col min="7686" max="7686" width="1.6640625" style="80" customWidth="1"/>
    <col min="7687" max="7688" width="13.33203125" style="80" customWidth="1"/>
    <col min="7689" max="7936" width="11.44140625" style="80"/>
    <col min="7937" max="7937" width="2.5546875" style="80" customWidth="1"/>
    <col min="7938" max="7938" width="3" style="80" customWidth="1"/>
    <col min="7939" max="7939" width="14.6640625" style="80" customWidth="1"/>
    <col min="7940" max="7941" width="12" style="80" customWidth="1"/>
    <col min="7942" max="7942" width="1.6640625" style="80" customWidth="1"/>
    <col min="7943" max="7944" width="13.33203125" style="80" customWidth="1"/>
    <col min="7945" max="8192" width="11.44140625" style="80"/>
    <col min="8193" max="8193" width="2.5546875" style="80" customWidth="1"/>
    <col min="8194" max="8194" width="3" style="80" customWidth="1"/>
    <col min="8195" max="8195" width="14.6640625" style="80" customWidth="1"/>
    <col min="8196" max="8197" width="12" style="80" customWidth="1"/>
    <col min="8198" max="8198" width="1.6640625" style="80" customWidth="1"/>
    <col min="8199" max="8200" width="13.33203125" style="80" customWidth="1"/>
    <col min="8201" max="8448" width="11.44140625" style="80"/>
    <col min="8449" max="8449" width="2.5546875" style="80" customWidth="1"/>
    <col min="8450" max="8450" width="3" style="80" customWidth="1"/>
    <col min="8451" max="8451" width="14.6640625" style="80" customWidth="1"/>
    <col min="8452" max="8453" width="12" style="80" customWidth="1"/>
    <col min="8454" max="8454" width="1.6640625" style="80" customWidth="1"/>
    <col min="8455" max="8456" width="13.33203125" style="80" customWidth="1"/>
    <col min="8457" max="8704" width="11.44140625" style="80"/>
    <col min="8705" max="8705" width="2.5546875" style="80" customWidth="1"/>
    <col min="8706" max="8706" width="3" style="80" customWidth="1"/>
    <col min="8707" max="8707" width="14.6640625" style="80" customWidth="1"/>
    <col min="8708" max="8709" width="12" style="80" customWidth="1"/>
    <col min="8710" max="8710" width="1.6640625" style="80" customWidth="1"/>
    <col min="8711" max="8712" width="13.33203125" style="80" customWidth="1"/>
    <col min="8713" max="8960" width="11.44140625" style="80"/>
    <col min="8961" max="8961" width="2.5546875" style="80" customWidth="1"/>
    <col min="8962" max="8962" width="3" style="80" customWidth="1"/>
    <col min="8963" max="8963" width="14.6640625" style="80" customWidth="1"/>
    <col min="8964" max="8965" width="12" style="80" customWidth="1"/>
    <col min="8966" max="8966" width="1.6640625" style="80" customWidth="1"/>
    <col min="8967" max="8968" width="13.33203125" style="80" customWidth="1"/>
    <col min="8969" max="9216" width="11.44140625" style="80"/>
    <col min="9217" max="9217" width="2.5546875" style="80" customWidth="1"/>
    <col min="9218" max="9218" width="3" style="80" customWidth="1"/>
    <col min="9219" max="9219" width="14.6640625" style="80" customWidth="1"/>
    <col min="9220" max="9221" width="12" style="80" customWidth="1"/>
    <col min="9222" max="9222" width="1.6640625" style="80" customWidth="1"/>
    <col min="9223" max="9224" width="13.33203125" style="80" customWidth="1"/>
    <col min="9225" max="9472" width="11.44140625" style="80"/>
    <col min="9473" max="9473" width="2.5546875" style="80" customWidth="1"/>
    <col min="9474" max="9474" width="3" style="80" customWidth="1"/>
    <col min="9475" max="9475" width="14.6640625" style="80" customWidth="1"/>
    <col min="9476" max="9477" width="12" style="80" customWidth="1"/>
    <col min="9478" max="9478" width="1.6640625" style="80" customWidth="1"/>
    <col min="9479" max="9480" width="13.33203125" style="80" customWidth="1"/>
    <col min="9481" max="9728" width="11.44140625" style="80"/>
    <col min="9729" max="9729" width="2.5546875" style="80" customWidth="1"/>
    <col min="9730" max="9730" width="3" style="80" customWidth="1"/>
    <col min="9731" max="9731" width="14.6640625" style="80" customWidth="1"/>
    <col min="9732" max="9733" width="12" style="80" customWidth="1"/>
    <col min="9734" max="9734" width="1.6640625" style="80" customWidth="1"/>
    <col min="9735" max="9736" width="13.33203125" style="80" customWidth="1"/>
    <col min="9737" max="9984" width="11.44140625" style="80"/>
    <col min="9985" max="9985" width="2.5546875" style="80" customWidth="1"/>
    <col min="9986" max="9986" width="3" style="80" customWidth="1"/>
    <col min="9987" max="9987" width="14.6640625" style="80" customWidth="1"/>
    <col min="9988" max="9989" width="12" style="80" customWidth="1"/>
    <col min="9990" max="9990" width="1.6640625" style="80" customWidth="1"/>
    <col min="9991" max="9992" width="13.33203125" style="80" customWidth="1"/>
    <col min="9993" max="10240" width="11.44140625" style="80"/>
    <col min="10241" max="10241" width="2.5546875" style="80" customWidth="1"/>
    <col min="10242" max="10242" width="3" style="80" customWidth="1"/>
    <col min="10243" max="10243" width="14.6640625" style="80" customWidth="1"/>
    <col min="10244" max="10245" width="12" style="80" customWidth="1"/>
    <col min="10246" max="10246" width="1.6640625" style="80" customWidth="1"/>
    <col min="10247" max="10248" width="13.33203125" style="80" customWidth="1"/>
    <col min="10249" max="10496" width="11.44140625" style="80"/>
    <col min="10497" max="10497" width="2.5546875" style="80" customWidth="1"/>
    <col min="10498" max="10498" width="3" style="80" customWidth="1"/>
    <col min="10499" max="10499" width="14.6640625" style="80" customWidth="1"/>
    <col min="10500" max="10501" width="12" style="80" customWidth="1"/>
    <col min="10502" max="10502" width="1.6640625" style="80" customWidth="1"/>
    <col min="10503" max="10504" width="13.33203125" style="80" customWidth="1"/>
    <col min="10505" max="10752" width="11.44140625" style="80"/>
    <col min="10753" max="10753" width="2.5546875" style="80" customWidth="1"/>
    <col min="10754" max="10754" width="3" style="80" customWidth="1"/>
    <col min="10755" max="10755" width="14.6640625" style="80" customWidth="1"/>
    <col min="10756" max="10757" width="12" style="80" customWidth="1"/>
    <col min="10758" max="10758" width="1.6640625" style="80" customWidth="1"/>
    <col min="10759" max="10760" width="13.33203125" style="80" customWidth="1"/>
    <col min="10761" max="11008" width="11.44140625" style="80"/>
    <col min="11009" max="11009" width="2.5546875" style="80" customWidth="1"/>
    <col min="11010" max="11010" width="3" style="80" customWidth="1"/>
    <col min="11011" max="11011" width="14.6640625" style="80" customWidth="1"/>
    <col min="11012" max="11013" width="12" style="80" customWidth="1"/>
    <col min="11014" max="11014" width="1.6640625" style="80" customWidth="1"/>
    <col min="11015" max="11016" width="13.33203125" style="80" customWidth="1"/>
    <col min="11017" max="11264" width="11.44140625" style="80"/>
    <col min="11265" max="11265" width="2.5546875" style="80" customWidth="1"/>
    <col min="11266" max="11266" width="3" style="80" customWidth="1"/>
    <col min="11267" max="11267" width="14.6640625" style="80" customWidth="1"/>
    <col min="11268" max="11269" width="12" style="80" customWidth="1"/>
    <col min="11270" max="11270" width="1.6640625" style="80" customWidth="1"/>
    <col min="11271" max="11272" width="13.33203125" style="80" customWidth="1"/>
    <col min="11273" max="11520" width="11.44140625" style="80"/>
    <col min="11521" max="11521" width="2.5546875" style="80" customWidth="1"/>
    <col min="11522" max="11522" width="3" style="80" customWidth="1"/>
    <col min="11523" max="11523" width="14.6640625" style="80" customWidth="1"/>
    <col min="11524" max="11525" width="12" style="80" customWidth="1"/>
    <col min="11526" max="11526" width="1.6640625" style="80" customWidth="1"/>
    <col min="11527" max="11528" width="13.33203125" style="80" customWidth="1"/>
    <col min="11529" max="11776" width="11.44140625" style="80"/>
    <col min="11777" max="11777" width="2.5546875" style="80" customWidth="1"/>
    <col min="11778" max="11778" width="3" style="80" customWidth="1"/>
    <col min="11779" max="11779" width="14.6640625" style="80" customWidth="1"/>
    <col min="11780" max="11781" width="12" style="80" customWidth="1"/>
    <col min="11782" max="11782" width="1.6640625" style="80" customWidth="1"/>
    <col min="11783" max="11784" width="13.33203125" style="80" customWidth="1"/>
    <col min="11785" max="12032" width="11.44140625" style="80"/>
    <col min="12033" max="12033" width="2.5546875" style="80" customWidth="1"/>
    <col min="12034" max="12034" width="3" style="80" customWidth="1"/>
    <col min="12035" max="12035" width="14.6640625" style="80" customWidth="1"/>
    <col min="12036" max="12037" width="12" style="80" customWidth="1"/>
    <col min="12038" max="12038" width="1.6640625" style="80" customWidth="1"/>
    <col min="12039" max="12040" width="13.33203125" style="80" customWidth="1"/>
    <col min="12041" max="12288" width="11.44140625" style="80"/>
    <col min="12289" max="12289" width="2.5546875" style="80" customWidth="1"/>
    <col min="12290" max="12290" width="3" style="80" customWidth="1"/>
    <col min="12291" max="12291" width="14.6640625" style="80" customWidth="1"/>
    <col min="12292" max="12293" width="12" style="80" customWidth="1"/>
    <col min="12294" max="12294" width="1.6640625" style="80" customWidth="1"/>
    <col min="12295" max="12296" width="13.33203125" style="80" customWidth="1"/>
    <col min="12297" max="12544" width="11.44140625" style="80"/>
    <col min="12545" max="12545" width="2.5546875" style="80" customWidth="1"/>
    <col min="12546" max="12546" width="3" style="80" customWidth="1"/>
    <col min="12547" max="12547" width="14.6640625" style="80" customWidth="1"/>
    <col min="12548" max="12549" width="12" style="80" customWidth="1"/>
    <col min="12550" max="12550" width="1.6640625" style="80" customWidth="1"/>
    <col min="12551" max="12552" width="13.33203125" style="80" customWidth="1"/>
    <col min="12553" max="12800" width="11.44140625" style="80"/>
    <col min="12801" max="12801" width="2.5546875" style="80" customWidth="1"/>
    <col min="12802" max="12802" width="3" style="80" customWidth="1"/>
    <col min="12803" max="12803" width="14.6640625" style="80" customWidth="1"/>
    <col min="12804" max="12805" width="12" style="80" customWidth="1"/>
    <col min="12806" max="12806" width="1.6640625" style="80" customWidth="1"/>
    <col min="12807" max="12808" width="13.33203125" style="80" customWidth="1"/>
    <col min="12809" max="13056" width="11.44140625" style="80"/>
    <col min="13057" max="13057" width="2.5546875" style="80" customWidth="1"/>
    <col min="13058" max="13058" width="3" style="80" customWidth="1"/>
    <col min="13059" max="13059" width="14.6640625" style="80" customWidth="1"/>
    <col min="13060" max="13061" width="12" style="80" customWidth="1"/>
    <col min="13062" max="13062" width="1.6640625" style="80" customWidth="1"/>
    <col min="13063" max="13064" width="13.33203125" style="80" customWidth="1"/>
    <col min="13065" max="13312" width="11.44140625" style="80"/>
    <col min="13313" max="13313" width="2.5546875" style="80" customWidth="1"/>
    <col min="13314" max="13314" width="3" style="80" customWidth="1"/>
    <col min="13315" max="13315" width="14.6640625" style="80" customWidth="1"/>
    <col min="13316" max="13317" width="12" style="80" customWidth="1"/>
    <col min="13318" max="13318" width="1.6640625" style="80" customWidth="1"/>
    <col min="13319" max="13320" width="13.33203125" style="80" customWidth="1"/>
    <col min="13321" max="13568" width="11.44140625" style="80"/>
    <col min="13569" max="13569" width="2.5546875" style="80" customWidth="1"/>
    <col min="13570" max="13570" width="3" style="80" customWidth="1"/>
    <col min="13571" max="13571" width="14.6640625" style="80" customWidth="1"/>
    <col min="13572" max="13573" width="12" style="80" customWidth="1"/>
    <col min="13574" max="13574" width="1.6640625" style="80" customWidth="1"/>
    <col min="13575" max="13576" width="13.33203125" style="80" customWidth="1"/>
    <col min="13577" max="13824" width="11.44140625" style="80"/>
    <col min="13825" max="13825" width="2.5546875" style="80" customWidth="1"/>
    <col min="13826" max="13826" width="3" style="80" customWidth="1"/>
    <col min="13827" max="13827" width="14.6640625" style="80" customWidth="1"/>
    <col min="13828" max="13829" width="12" style="80" customWidth="1"/>
    <col min="13830" max="13830" width="1.6640625" style="80" customWidth="1"/>
    <col min="13831" max="13832" width="13.33203125" style="80" customWidth="1"/>
    <col min="13833" max="14080" width="11.44140625" style="80"/>
    <col min="14081" max="14081" width="2.5546875" style="80" customWidth="1"/>
    <col min="14082" max="14082" width="3" style="80" customWidth="1"/>
    <col min="14083" max="14083" width="14.6640625" style="80" customWidth="1"/>
    <col min="14084" max="14085" width="12" style="80" customWidth="1"/>
    <col min="14086" max="14086" width="1.6640625" style="80" customWidth="1"/>
    <col min="14087" max="14088" width="13.33203125" style="80" customWidth="1"/>
    <col min="14089" max="14336" width="11.44140625" style="80"/>
    <col min="14337" max="14337" width="2.5546875" style="80" customWidth="1"/>
    <col min="14338" max="14338" width="3" style="80" customWidth="1"/>
    <col min="14339" max="14339" width="14.6640625" style="80" customWidth="1"/>
    <col min="14340" max="14341" width="12" style="80" customWidth="1"/>
    <col min="14342" max="14342" width="1.6640625" style="80" customWidth="1"/>
    <col min="14343" max="14344" width="13.33203125" style="80" customWidth="1"/>
    <col min="14345" max="14592" width="11.44140625" style="80"/>
    <col min="14593" max="14593" width="2.5546875" style="80" customWidth="1"/>
    <col min="14594" max="14594" width="3" style="80" customWidth="1"/>
    <col min="14595" max="14595" width="14.6640625" style="80" customWidth="1"/>
    <col min="14596" max="14597" width="12" style="80" customWidth="1"/>
    <col min="14598" max="14598" width="1.6640625" style="80" customWidth="1"/>
    <col min="14599" max="14600" width="13.33203125" style="80" customWidth="1"/>
    <col min="14601" max="14848" width="11.44140625" style="80"/>
    <col min="14849" max="14849" width="2.5546875" style="80" customWidth="1"/>
    <col min="14850" max="14850" width="3" style="80" customWidth="1"/>
    <col min="14851" max="14851" width="14.6640625" style="80" customWidth="1"/>
    <col min="14852" max="14853" width="12" style="80" customWidth="1"/>
    <col min="14854" max="14854" width="1.6640625" style="80" customWidth="1"/>
    <col min="14855" max="14856" width="13.33203125" style="80" customWidth="1"/>
    <col min="14857" max="15104" width="11.44140625" style="80"/>
    <col min="15105" max="15105" width="2.5546875" style="80" customWidth="1"/>
    <col min="15106" max="15106" width="3" style="80" customWidth="1"/>
    <col min="15107" max="15107" width="14.6640625" style="80" customWidth="1"/>
    <col min="15108" max="15109" width="12" style="80" customWidth="1"/>
    <col min="15110" max="15110" width="1.6640625" style="80" customWidth="1"/>
    <col min="15111" max="15112" width="13.33203125" style="80" customWidth="1"/>
    <col min="15113" max="15360" width="11.44140625" style="80"/>
    <col min="15361" max="15361" width="2.5546875" style="80" customWidth="1"/>
    <col min="15362" max="15362" width="3" style="80" customWidth="1"/>
    <col min="15363" max="15363" width="14.6640625" style="80" customWidth="1"/>
    <col min="15364" max="15365" width="12" style="80" customWidth="1"/>
    <col min="15366" max="15366" width="1.6640625" style="80" customWidth="1"/>
    <col min="15367" max="15368" width="13.33203125" style="80" customWidth="1"/>
    <col min="15369" max="15616" width="11.44140625" style="80"/>
    <col min="15617" max="15617" width="2.5546875" style="80" customWidth="1"/>
    <col min="15618" max="15618" width="3" style="80" customWidth="1"/>
    <col min="15619" max="15619" width="14.6640625" style="80" customWidth="1"/>
    <col min="15620" max="15621" width="12" style="80" customWidth="1"/>
    <col min="15622" max="15622" width="1.6640625" style="80" customWidth="1"/>
    <col min="15623" max="15624" width="13.33203125" style="80" customWidth="1"/>
    <col min="15625" max="15872" width="11.44140625" style="80"/>
    <col min="15873" max="15873" width="2.5546875" style="80" customWidth="1"/>
    <col min="15874" max="15874" width="3" style="80" customWidth="1"/>
    <col min="15875" max="15875" width="14.6640625" style="80" customWidth="1"/>
    <col min="15876" max="15877" width="12" style="80" customWidth="1"/>
    <col min="15878" max="15878" width="1.6640625" style="80" customWidth="1"/>
    <col min="15879" max="15880" width="13.33203125" style="80" customWidth="1"/>
    <col min="15881" max="16128" width="11.44140625" style="80"/>
    <col min="16129" max="16129" width="2.5546875" style="80" customWidth="1"/>
    <col min="16130" max="16130" width="3" style="80" customWidth="1"/>
    <col min="16131" max="16131" width="14.6640625" style="80" customWidth="1"/>
    <col min="16132" max="16133" width="12" style="80" customWidth="1"/>
    <col min="16134" max="16134" width="1.6640625" style="80" customWidth="1"/>
    <col min="16135" max="16136" width="13.33203125" style="80" customWidth="1"/>
    <col min="16137" max="16384" width="11.44140625" style="80"/>
  </cols>
  <sheetData>
    <row r="1" spans="1:13" s="1415" customFormat="1" ht="13.8">
      <c r="A1" s="409"/>
      <c r="B1" s="409"/>
      <c r="C1" s="1375" t="s">
        <v>125</v>
      </c>
      <c r="D1" s="80"/>
      <c r="E1" s="80"/>
      <c r="F1" s="80"/>
      <c r="G1" s="80"/>
      <c r="H1" s="80"/>
      <c r="I1" s="80"/>
      <c r="J1" s="80"/>
      <c r="K1" s="80"/>
      <c r="L1" s="80"/>
      <c r="M1" s="80"/>
    </row>
    <row r="2" spans="1:13" s="1415" customFormat="1" ht="55.5" customHeight="1">
      <c r="A2" s="1148" t="s">
        <v>1393</v>
      </c>
      <c r="B2" s="1148"/>
      <c r="C2" s="1148"/>
      <c r="D2" s="1228"/>
      <c r="E2" s="1228"/>
      <c r="F2" s="1228"/>
      <c r="G2" s="1228"/>
      <c r="H2" s="1228"/>
      <c r="I2" s="80"/>
      <c r="J2" s="80"/>
      <c r="K2" s="80"/>
      <c r="L2" s="80"/>
      <c r="M2" s="80"/>
    </row>
    <row r="3" spans="1:13" s="1415" customFormat="1" ht="15.6">
      <c r="A3" s="1259" t="s">
        <v>1195</v>
      </c>
      <c r="B3" s="1258"/>
      <c r="C3" s="1258"/>
      <c r="D3" s="1228"/>
      <c r="E3" s="1228"/>
      <c r="F3" s="1228"/>
      <c r="G3" s="1228"/>
      <c r="H3" s="1228"/>
      <c r="I3" s="80"/>
      <c r="J3" s="80"/>
      <c r="K3" s="80"/>
      <c r="L3" s="80"/>
      <c r="M3" s="80"/>
    </row>
    <row r="4" spans="1:13" s="1415" customFormat="1" ht="4.2" customHeight="1" thickBot="1">
      <c r="A4" s="1202"/>
      <c r="B4" s="1202"/>
      <c r="C4" s="1202"/>
      <c r="D4" s="1192"/>
      <c r="E4" s="1192"/>
      <c r="F4" s="1192"/>
      <c r="G4" s="1192"/>
      <c r="H4" s="1192"/>
      <c r="I4" s="80"/>
      <c r="J4" s="80"/>
      <c r="K4" s="80"/>
      <c r="L4" s="80"/>
      <c r="M4" s="80"/>
    </row>
    <row r="5" spans="1:13" s="1415" customFormat="1" ht="13.8">
      <c r="A5" s="1085"/>
      <c r="B5" s="1085"/>
      <c r="C5" s="1085"/>
      <c r="D5" s="1261">
        <v>45199</v>
      </c>
      <c r="E5" s="1262"/>
      <c r="F5" s="1263"/>
      <c r="G5" s="1261">
        <v>45565</v>
      </c>
      <c r="H5" s="1262"/>
      <c r="I5" s="80"/>
      <c r="J5" s="80"/>
      <c r="K5" s="80"/>
      <c r="L5" s="80"/>
      <c r="M5" s="80"/>
    </row>
    <row r="6" spans="1:13" s="1415" customFormat="1" ht="27.6">
      <c r="A6" s="1941"/>
      <c r="B6" s="1941"/>
      <c r="C6" s="1941"/>
      <c r="D6" s="1264" t="s">
        <v>1307</v>
      </c>
      <c r="E6" s="1239" t="s">
        <v>1394</v>
      </c>
      <c r="F6" s="1239"/>
      <c r="G6" s="1264" t="s">
        <v>1307</v>
      </c>
      <c r="H6" s="1239" t="s">
        <v>1394</v>
      </c>
      <c r="I6" s="80"/>
      <c r="J6" s="80"/>
      <c r="K6" s="80"/>
      <c r="L6" s="80"/>
      <c r="M6" s="80"/>
    </row>
    <row r="7" spans="1:13" s="1415" customFormat="1" ht="12.75" customHeight="1" outlineLevel="1">
      <c r="A7" s="1091" t="s">
        <v>114</v>
      </c>
      <c r="B7" s="1091"/>
      <c r="C7" s="1268"/>
      <c r="D7" s="1181"/>
      <c r="E7" s="1181"/>
      <c r="F7" s="1181"/>
      <c r="G7" s="1181"/>
      <c r="H7" s="1181"/>
      <c r="I7" s="80"/>
      <c r="J7" s="80"/>
      <c r="K7" s="80"/>
      <c r="L7" s="80"/>
      <c r="M7" s="80"/>
    </row>
    <row r="8" spans="1:13" s="1415" customFormat="1" ht="12.75" customHeight="1" outlineLevel="1">
      <c r="A8" s="1091"/>
      <c r="B8" s="1091" t="s">
        <v>1395</v>
      </c>
      <c r="C8" s="1386"/>
      <c r="D8" s="1185">
        <v>236</v>
      </c>
      <c r="E8" s="1185">
        <v>2455.4152542372881</v>
      </c>
      <c r="F8" s="1185"/>
      <c r="G8" s="1185">
        <v>281</v>
      </c>
      <c r="H8" s="1185">
        <v>2607.2348754448399</v>
      </c>
      <c r="I8" s="80"/>
      <c r="J8" s="80"/>
      <c r="K8" s="80"/>
      <c r="L8" s="80"/>
      <c r="M8" s="80"/>
    </row>
    <row r="9" spans="1:13" s="1415" customFormat="1" ht="12.75" customHeight="1" outlineLevel="1">
      <c r="A9" s="1091"/>
      <c r="B9" s="1091"/>
      <c r="C9" s="1268" t="s">
        <v>1364</v>
      </c>
      <c r="D9" s="1185">
        <v>58</v>
      </c>
      <c r="E9" s="1185">
        <v>2353.4655172413795</v>
      </c>
      <c r="F9" s="1185"/>
      <c r="G9" s="1185">
        <v>73</v>
      </c>
      <c r="H9" s="1185">
        <v>2552.3972602739727</v>
      </c>
      <c r="I9" s="80"/>
      <c r="J9" s="80"/>
      <c r="K9" s="80"/>
      <c r="L9" s="80"/>
      <c r="M9" s="80"/>
    </row>
    <row r="10" spans="1:13" s="1415" customFormat="1" ht="12.75" customHeight="1" outlineLevel="1">
      <c r="A10" s="1091"/>
      <c r="B10" s="1091"/>
      <c r="C10" s="1268" t="s">
        <v>1365</v>
      </c>
      <c r="D10" s="1185">
        <v>178</v>
      </c>
      <c r="E10" s="1185">
        <v>2488.6348314606744</v>
      </c>
      <c r="F10" s="1185"/>
      <c r="G10" s="1185">
        <v>208</v>
      </c>
      <c r="H10" s="1185">
        <v>2626.4759615384614</v>
      </c>
      <c r="I10" s="80"/>
      <c r="J10" s="80"/>
      <c r="K10" s="80"/>
      <c r="L10" s="80"/>
      <c r="M10" s="80"/>
    </row>
    <row r="11" spans="1:13" s="1415" customFormat="1" ht="12.75" customHeight="1" outlineLevel="1">
      <c r="A11" s="1084"/>
      <c r="B11" s="1091" t="s">
        <v>1396</v>
      </c>
      <c r="C11" s="1386"/>
      <c r="D11" s="1185">
        <v>5</v>
      </c>
      <c r="E11" s="1185">
        <v>130.6</v>
      </c>
      <c r="F11" s="1185"/>
      <c r="G11" s="1185">
        <v>4</v>
      </c>
      <c r="H11" s="1185">
        <v>52</v>
      </c>
      <c r="I11" s="80"/>
      <c r="J11" s="80"/>
      <c r="K11" s="80"/>
      <c r="L11" s="80"/>
      <c r="M11" s="80"/>
    </row>
    <row r="12" spans="1:13" s="1415" customFormat="1" ht="12.75" customHeight="1" outlineLevel="1">
      <c r="A12" s="1084"/>
      <c r="B12" s="1084"/>
      <c r="C12" s="1388" t="s">
        <v>1364</v>
      </c>
      <c r="D12" s="1185">
        <v>2</v>
      </c>
      <c r="E12" s="1185">
        <v>150</v>
      </c>
      <c r="F12" s="1185"/>
      <c r="G12" s="1185">
        <v>1</v>
      </c>
      <c r="H12" s="1185">
        <v>150</v>
      </c>
      <c r="I12" s="80"/>
      <c r="J12" s="80"/>
      <c r="K12" s="80"/>
      <c r="L12" s="80"/>
      <c r="M12" s="80"/>
    </row>
    <row r="13" spans="1:13" s="1415" customFormat="1" ht="12.75" customHeight="1" outlineLevel="1">
      <c r="A13" s="1088"/>
      <c r="B13" s="1088"/>
      <c r="C13" s="1389" t="s">
        <v>1365</v>
      </c>
      <c r="D13" s="1416">
        <v>3</v>
      </c>
      <c r="E13" s="1416">
        <v>117.66666666666667</v>
      </c>
      <c r="F13" s="1416"/>
      <c r="G13" s="1416">
        <v>3</v>
      </c>
      <c r="H13" s="1416">
        <v>19.333333333333332</v>
      </c>
      <c r="I13" s="80"/>
      <c r="J13" s="80"/>
      <c r="K13" s="80"/>
      <c r="L13" s="80"/>
      <c r="M13" s="80"/>
    </row>
    <row r="14" spans="1:13" s="1415" customFormat="1" ht="12.75" customHeight="1" outlineLevel="1">
      <c r="A14" s="1091" t="s">
        <v>117</v>
      </c>
      <c r="B14" s="1091"/>
      <c r="C14" s="1268"/>
      <c r="D14" s="1181"/>
      <c r="E14" s="1181"/>
      <c r="F14" s="1181"/>
      <c r="G14" s="1181"/>
      <c r="H14" s="1181"/>
      <c r="I14" s="80"/>
      <c r="J14" s="80"/>
      <c r="K14" s="80"/>
      <c r="L14" s="80"/>
      <c r="M14" s="80"/>
    </row>
    <row r="15" spans="1:13" s="1415" customFormat="1" ht="12.75" customHeight="1" outlineLevel="1">
      <c r="A15" s="1091"/>
      <c r="B15" s="1091" t="s">
        <v>1395</v>
      </c>
      <c r="C15" s="1386"/>
      <c r="D15" s="1185">
        <v>5680</v>
      </c>
      <c r="E15" s="1185">
        <v>1866.8202464788733</v>
      </c>
      <c r="F15" s="1185"/>
      <c r="G15" s="1185">
        <v>5955</v>
      </c>
      <c r="H15" s="1185">
        <v>1955.0505457598656</v>
      </c>
      <c r="I15" s="80"/>
      <c r="J15" s="80"/>
      <c r="K15" s="80"/>
      <c r="L15" s="80"/>
      <c r="M15" s="80"/>
    </row>
    <row r="16" spans="1:13" s="1415" customFormat="1" ht="12.75" customHeight="1" outlineLevel="1">
      <c r="A16" s="1091"/>
      <c r="B16" s="1091"/>
      <c r="C16" s="1268" t="s">
        <v>1364</v>
      </c>
      <c r="D16" s="1185">
        <v>1553</v>
      </c>
      <c r="E16" s="1185">
        <v>1629.457179652286</v>
      </c>
      <c r="F16" s="1185"/>
      <c r="G16" s="1185">
        <v>1609</v>
      </c>
      <c r="H16" s="1185">
        <v>1670.7986326911125</v>
      </c>
      <c r="I16" s="80"/>
      <c r="J16" s="80"/>
      <c r="K16" s="80"/>
      <c r="L16" s="80"/>
      <c r="M16" s="80"/>
    </row>
    <row r="17" spans="1:13" s="1415" customFormat="1" ht="12.75" customHeight="1" outlineLevel="1">
      <c r="A17" s="1091"/>
      <c r="B17" s="1091"/>
      <c r="C17" s="1268" t="s">
        <v>1365</v>
      </c>
      <c r="D17" s="1185">
        <v>4127</v>
      </c>
      <c r="E17" s="1185">
        <v>1956.140537921008</v>
      </c>
      <c r="F17" s="1185"/>
      <c r="G17" s="1185">
        <v>4346</v>
      </c>
      <c r="H17" s="1185">
        <v>2060.2878508973768</v>
      </c>
      <c r="I17" s="80"/>
      <c r="J17" s="80"/>
      <c r="K17" s="80"/>
      <c r="L17" s="80"/>
      <c r="M17" s="80"/>
    </row>
    <row r="18" spans="1:13" s="1415" customFormat="1" ht="12.75" customHeight="1" outlineLevel="1">
      <c r="A18" s="1084"/>
      <c r="B18" s="1091" t="s">
        <v>1396</v>
      </c>
      <c r="C18" s="1386"/>
      <c r="D18" s="1185">
        <v>496</v>
      </c>
      <c r="E18" s="1185">
        <v>420.62903225806451</v>
      </c>
      <c r="F18" s="1185"/>
      <c r="G18" s="1185">
        <v>481</v>
      </c>
      <c r="H18" s="1185">
        <v>460.55717255717258</v>
      </c>
      <c r="I18" s="80"/>
      <c r="J18" s="80"/>
      <c r="K18" s="80"/>
      <c r="L18" s="80"/>
      <c r="M18" s="80"/>
    </row>
    <row r="19" spans="1:13" s="1415" customFormat="1" ht="12.75" customHeight="1" outlineLevel="1">
      <c r="A19" s="1084"/>
      <c r="B19" s="1084"/>
      <c r="C19" s="1388" t="s">
        <v>1364</v>
      </c>
      <c r="D19" s="1185">
        <v>143</v>
      </c>
      <c r="E19" s="1185">
        <v>390.30769230769232</v>
      </c>
      <c r="F19" s="1185"/>
      <c r="G19" s="1185">
        <v>143</v>
      </c>
      <c r="H19" s="1185">
        <v>417.29370629370629</v>
      </c>
      <c r="I19" s="80"/>
      <c r="J19" s="80"/>
      <c r="K19" s="80"/>
      <c r="L19" s="80"/>
      <c r="M19" s="80"/>
    </row>
    <row r="20" spans="1:13" s="1415" customFormat="1" ht="12.75" customHeight="1" outlineLevel="1">
      <c r="A20" s="1088"/>
      <c r="B20" s="1088"/>
      <c r="C20" s="1389" t="s">
        <v>1365</v>
      </c>
      <c r="D20" s="1416">
        <v>353</v>
      </c>
      <c r="E20" s="1416">
        <v>432.91218130311614</v>
      </c>
      <c r="F20" s="1416"/>
      <c r="G20" s="1416">
        <v>338</v>
      </c>
      <c r="H20" s="1416">
        <v>478.85798816568047</v>
      </c>
      <c r="I20" s="80"/>
      <c r="J20" s="80"/>
      <c r="K20" s="80"/>
      <c r="L20" s="80"/>
      <c r="M20" s="80"/>
    </row>
    <row r="21" spans="1:13" s="1415" customFormat="1" ht="12.75" customHeight="1" outlineLevel="1">
      <c r="A21" s="1091" t="s">
        <v>118</v>
      </c>
      <c r="B21" s="1091"/>
      <c r="C21" s="1268"/>
      <c r="D21" s="1181"/>
      <c r="E21" s="1181"/>
      <c r="F21" s="1181"/>
      <c r="G21" s="1181"/>
      <c r="H21" s="1181"/>
      <c r="I21" s="80"/>
      <c r="J21" s="80"/>
      <c r="K21" s="80"/>
      <c r="L21" s="80"/>
      <c r="M21" s="80"/>
    </row>
    <row r="22" spans="1:13" s="1415" customFormat="1" ht="12.75" customHeight="1" outlineLevel="1">
      <c r="A22" s="1091" t="s">
        <v>1367</v>
      </c>
      <c r="B22" s="1091" t="s">
        <v>1395</v>
      </c>
      <c r="C22" s="1386"/>
      <c r="D22" s="1185">
        <v>3475</v>
      </c>
      <c r="E22" s="1185">
        <v>2171.147050359712</v>
      </c>
      <c r="F22" s="1185"/>
      <c r="G22" s="1185">
        <v>3646</v>
      </c>
      <c r="H22" s="1185">
        <v>2244.4075699396599</v>
      </c>
      <c r="I22" s="80"/>
      <c r="J22" s="80"/>
      <c r="K22" s="80"/>
      <c r="L22" s="80"/>
      <c r="M22" s="80"/>
    </row>
    <row r="23" spans="1:13" s="1415" customFormat="1" ht="12.75" customHeight="1" outlineLevel="1">
      <c r="A23" s="1091"/>
      <c r="B23" s="1091"/>
      <c r="C23" s="1268" t="s">
        <v>1364</v>
      </c>
      <c r="D23" s="1185">
        <v>899</v>
      </c>
      <c r="E23" s="1185">
        <v>1848.115684093437</v>
      </c>
      <c r="F23" s="1185"/>
      <c r="G23" s="1185">
        <v>954</v>
      </c>
      <c r="H23" s="1185">
        <v>1875.6750524109016</v>
      </c>
      <c r="I23" s="80"/>
      <c r="J23" s="80"/>
      <c r="K23" s="80"/>
      <c r="L23" s="80"/>
      <c r="M23" s="80"/>
    </row>
    <row r="24" spans="1:13" s="1415" customFormat="1" ht="12.75" customHeight="1" outlineLevel="1">
      <c r="A24" s="1091"/>
      <c r="B24" s="1091"/>
      <c r="C24" s="1268" t="s">
        <v>1365</v>
      </c>
      <c r="D24" s="1185">
        <v>2576</v>
      </c>
      <c r="E24" s="1185">
        <v>2283.8819875776398</v>
      </c>
      <c r="F24" s="1185"/>
      <c r="G24" s="1185">
        <v>2692</v>
      </c>
      <c r="H24" s="1185">
        <v>2375.079866270431</v>
      </c>
      <c r="I24" s="80"/>
      <c r="J24" s="80"/>
      <c r="K24" s="80"/>
      <c r="L24" s="80"/>
      <c r="M24" s="80"/>
    </row>
    <row r="25" spans="1:13" s="1415" customFormat="1" ht="12.75" customHeight="1" outlineLevel="1">
      <c r="A25" s="1084" t="s">
        <v>1368</v>
      </c>
      <c r="B25" s="1091" t="s">
        <v>1396</v>
      </c>
      <c r="C25" s="1386"/>
      <c r="D25" s="1185">
        <v>332</v>
      </c>
      <c r="E25" s="1185">
        <v>311.13253012048193</v>
      </c>
      <c r="F25" s="1185"/>
      <c r="G25" s="1185">
        <v>308</v>
      </c>
      <c r="H25" s="1185">
        <v>315.84415584415586</v>
      </c>
      <c r="I25" s="80"/>
      <c r="J25" s="80"/>
      <c r="K25" s="80"/>
      <c r="L25" s="80"/>
      <c r="M25" s="80"/>
    </row>
    <row r="26" spans="1:13" s="1415" customFormat="1" ht="12.75" customHeight="1" outlineLevel="1">
      <c r="A26" s="1084"/>
      <c r="B26" s="1084"/>
      <c r="C26" s="1388" t="s">
        <v>1364</v>
      </c>
      <c r="D26" s="1185">
        <v>94</v>
      </c>
      <c r="E26" s="1185">
        <v>267.20212765957444</v>
      </c>
      <c r="F26" s="1185"/>
      <c r="G26" s="1185">
        <v>86</v>
      </c>
      <c r="H26" s="1185">
        <v>272.1511627906977</v>
      </c>
      <c r="I26" s="80"/>
      <c r="J26" s="80"/>
      <c r="K26" s="80"/>
      <c r="L26" s="80"/>
      <c r="M26" s="80"/>
    </row>
    <row r="27" spans="1:13" s="1415" customFormat="1" ht="12.75" customHeight="1" outlineLevel="1">
      <c r="A27" s="1088"/>
      <c r="B27" s="1088"/>
      <c r="C27" s="1389" t="s">
        <v>1365</v>
      </c>
      <c r="D27" s="1416">
        <v>238</v>
      </c>
      <c r="E27" s="1416">
        <v>328.47899159663865</v>
      </c>
      <c r="F27" s="1416"/>
      <c r="G27" s="1416">
        <v>222</v>
      </c>
      <c r="H27" s="1416">
        <v>332.76576576576576</v>
      </c>
      <c r="I27" s="80"/>
      <c r="J27" s="80"/>
      <c r="K27" s="80"/>
      <c r="L27" s="80"/>
      <c r="M27" s="80"/>
    </row>
    <row r="28" spans="1:13" s="1415" customFormat="1" ht="12.75" customHeight="1" outlineLevel="1">
      <c r="A28" s="1091" t="s">
        <v>119</v>
      </c>
      <c r="B28" s="1091"/>
      <c r="C28" s="1268"/>
      <c r="D28" s="1181"/>
      <c r="E28" s="1181"/>
      <c r="F28" s="1181"/>
      <c r="G28" s="1181"/>
      <c r="H28" s="1181"/>
      <c r="I28" s="80"/>
      <c r="J28" s="80"/>
      <c r="K28" s="80"/>
      <c r="L28" s="80"/>
      <c r="M28" s="80"/>
    </row>
    <row r="29" spans="1:13" s="1415" customFormat="1" ht="12.75" customHeight="1" outlineLevel="1">
      <c r="A29" s="1091" t="s">
        <v>1367</v>
      </c>
      <c r="B29" s="1091" t="s">
        <v>1395</v>
      </c>
      <c r="C29" s="1386"/>
      <c r="D29" s="1185">
        <v>4375</v>
      </c>
      <c r="E29" s="1185">
        <v>1681.1689142857142</v>
      </c>
      <c r="F29" s="1185"/>
      <c r="G29" s="1185">
        <v>4492</v>
      </c>
      <c r="H29" s="1185">
        <v>1752.9436776491541</v>
      </c>
      <c r="I29" s="80"/>
      <c r="J29" s="80"/>
      <c r="K29" s="80"/>
      <c r="L29" s="80"/>
      <c r="M29" s="80"/>
    </row>
    <row r="30" spans="1:13" s="1415" customFormat="1" ht="12.75" customHeight="1" outlineLevel="1">
      <c r="A30" s="1091"/>
      <c r="B30" s="1091"/>
      <c r="C30" s="1268" t="s">
        <v>1364</v>
      </c>
      <c r="D30" s="1185">
        <v>1145</v>
      </c>
      <c r="E30" s="1185">
        <v>1504.7388646288209</v>
      </c>
      <c r="F30" s="1185"/>
      <c r="G30" s="1185">
        <v>1167</v>
      </c>
      <c r="H30" s="1185">
        <v>1517.8671808054842</v>
      </c>
      <c r="I30" s="80"/>
      <c r="J30" s="80"/>
      <c r="K30" s="80"/>
      <c r="L30" s="80"/>
      <c r="M30" s="80"/>
    </row>
    <row r="31" spans="1:13" s="1415" customFormat="1" ht="12.75" customHeight="1" outlineLevel="1">
      <c r="A31" s="1091"/>
      <c r="B31" s="1091"/>
      <c r="C31" s="1268" t="s">
        <v>1365</v>
      </c>
      <c r="D31" s="1185">
        <v>3230</v>
      </c>
      <c r="E31" s="1185">
        <v>1743.7114551083591</v>
      </c>
      <c r="F31" s="1185"/>
      <c r="G31" s="1185">
        <v>3325</v>
      </c>
      <c r="H31" s="1185">
        <v>1835.4502255639097</v>
      </c>
      <c r="I31" s="80"/>
      <c r="J31" s="80"/>
      <c r="K31" s="80"/>
      <c r="L31" s="80"/>
      <c r="M31" s="80"/>
    </row>
    <row r="32" spans="1:13" s="1415" customFormat="1" ht="12.75" customHeight="1" outlineLevel="1">
      <c r="A32" s="1084" t="s">
        <v>1368</v>
      </c>
      <c r="B32" s="1091" t="s">
        <v>1396</v>
      </c>
      <c r="C32" s="1386"/>
      <c r="D32" s="1185">
        <v>423</v>
      </c>
      <c r="E32" s="1185">
        <v>287.5224586288416</v>
      </c>
      <c r="F32" s="1185"/>
      <c r="G32" s="1185">
        <v>394</v>
      </c>
      <c r="H32" s="1185">
        <v>277.33248730964465</v>
      </c>
      <c r="I32" s="80"/>
      <c r="J32" s="80"/>
      <c r="K32" s="80"/>
      <c r="L32" s="80"/>
      <c r="M32" s="80"/>
    </row>
    <row r="33" spans="1:13" s="1415" customFormat="1" ht="12.75" customHeight="1" outlineLevel="1">
      <c r="A33" s="1084"/>
      <c r="B33" s="1084"/>
      <c r="C33" s="1388" t="s">
        <v>1364</v>
      </c>
      <c r="D33" s="1185">
        <v>112</v>
      </c>
      <c r="E33" s="1185">
        <v>266.16964285714283</v>
      </c>
      <c r="F33" s="1185"/>
      <c r="G33" s="1185">
        <v>105</v>
      </c>
      <c r="H33" s="1185">
        <v>269.29523809523812</v>
      </c>
      <c r="I33" s="80"/>
      <c r="J33" s="80"/>
      <c r="K33" s="80"/>
      <c r="L33" s="80"/>
      <c r="M33" s="80"/>
    </row>
    <row r="34" spans="1:13" s="1415" customFormat="1" ht="12.75" customHeight="1" outlineLevel="1">
      <c r="A34" s="1088"/>
      <c r="B34" s="1088"/>
      <c r="C34" s="1389" t="s">
        <v>1365</v>
      </c>
      <c r="D34" s="1416">
        <v>311</v>
      </c>
      <c r="E34" s="1416">
        <v>295.21221864951769</v>
      </c>
      <c r="F34" s="1416"/>
      <c r="G34" s="1416">
        <v>289</v>
      </c>
      <c r="H34" s="1416">
        <v>280.24913494809687</v>
      </c>
      <c r="I34" s="80"/>
      <c r="J34" s="80"/>
      <c r="K34" s="80"/>
      <c r="L34" s="80"/>
      <c r="M34" s="80"/>
    </row>
    <row r="35" spans="1:13" s="1415" customFormat="1" ht="12.75" customHeight="1">
      <c r="A35" s="1091" t="s">
        <v>120</v>
      </c>
      <c r="B35" s="1091"/>
      <c r="C35" s="1268"/>
      <c r="D35" s="1181"/>
      <c r="E35" s="1181"/>
      <c r="F35" s="1181"/>
      <c r="G35" s="1181"/>
      <c r="H35" s="1181"/>
      <c r="I35" s="80"/>
      <c r="J35" s="80"/>
      <c r="K35" s="80"/>
      <c r="L35" s="80"/>
      <c r="M35" s="80"/>
    </row>
    <row r="36" spans="1:13" s="1415" customFormat="1" ht="12.75" customHeight="1">
      <c r="A36" s="1091" t="s">
        <v>1367</v>
      </c>
      <c r="B36" s="1091" t="s">
        <v>1395</v>
      </c>
      <c r="C36" s="1386"/>
      <c r="D36" s="1185">
        <v>13766</v>
      </c>
      <c r="E36" s="1185">
        <v>1894.7310039227082</v>
      </c>
      <c r="F36" s="1185"/>
      <c r="G36" s="1185">
        <v>14374</v>
      </c>
      <c r="H36" s="1185">
        <v>1978.0361764296647</v>
      </c>
      <c r="I36" s="80"/>
      <c r="J36" s="80"/>
      <c r="K36" s="80"/>
      <c r="L36" s="80"/>
      <c r="M36" s="80"/>
    </row>
    <row r="37" spans="1:13" s="1415" customFormat="1" ht="12.75" customHeight="1">
      <c r="A37" s="1091"/>
      <c r="B37" s="1091"/>
      <c r="C37" s="1268" t="s">
        <v>1364</v>
      </c>
      <c r="D37" s="1185">
        <v>3655</v>
      </c>
      <c r="E37" s="1185">
        <v>1655.658002735978</v>
      </c>
      <c r="F37" s="1185"/>
      <c r="G37" s="1185">
        <v>3803</v>
      </c>
      <c r="H37" s="1185">
        <v>1692.1864317643965</v>
      </c>
      <c r="I37" s="80"/>
      <c r="J37" s="80"/>
      <c r="K37" s="80"/>
      <c r="L37" s="80"/>
      <c r="M37" s="80"/>
    </row>
    <row r="38" spans="1:13" s="1415" customFormat="1" ht="12.75" customHeight="1">
      <c r="A38" s="1091"/>
      <c r="B38" s="1091"/>
      <c r="C38" s="1268" t="s">
        <v>1365</v>
      </c>
      <c r="D38" s="1185">
        <v>10111</v>
      </c>
      <c r="E38" s="1185">
        <v>1981.1529027791514</v>
      </c>
      <c r="F38" s="1185"/>
      <c r="G38" s="1185">
        <v>10571</v>
      </c>
      <c r="H38" s="1185">
        <v>2080.8726705136696</v>
      </c>
      <c r="I38" s="80"/>
      <c r="J38" s="80"/>
      <c r="K38" s="80"/>
      <c r="L38" s="80"/>
      <c r="M38" s="80"/>
    </row>
    <row r="39" spans="1:13" s="1415" customFormat="1" ht="12.75" customHeight="1">
      <c r="A39" s="1084" t="s">
        <v>1368</v>
      </c>
      <c r="B39" s="1091" t="s">
        <v>1396</v>
      </c>
      <c r="C39" s="1386"/>
      <c r="D39" s="1185">
        <v>1256</v>
      </c>
      <c r="E39" s="1185">
        <v>345.703025477707</v>
      </c>
      <c r="F39" s="1185"/>
      <c r="G39" s="1185">
        <v>1187</v>
      </c>
      <c r="H39" s="1185">
        <v>360.81297388374054</v>
      </c>
      <c r="I39" s="80"/>
      <c r="J39" s="80"/>
      <c r="K39" s="80"/>
      <c r="L39" s="80"/>
      <c r="M39" s="80"/>
    </row>
    <row r="40" spans="1:13" s="1415" customFormat="1" ht="12.75" customHeight="1">
      <c r="A40" s="1084"/>
      <c r="B40" s="1084"/>
      <c r="C40" s="1388" t="s">
        <v>1364</v>
      </c>
      <c r="D40" s="1185">
        <v>351</v>
      </c>
      <c r="E40" s="1185">
        <v>316.35897435897436</v>
      </c>
      <c r="F40" s="1185"/>
      <c r="G40" s="1185">
        <v>335</v>
      </c>
      <c r="H40" s="1185">
        <v>332.84776119402983</v>
      </c>
      <c r="I40" s="80"/>
      <c r="J40" s="80"/>
      <c r="K40" s="80"/>
      <c r="L40" s="80"/>
      <c r="M40" s="80"/>
    </row>
    <row r="41" spans="1:13" s="1415" customFormat="1" ht="12.75" customHeight="1">
      <c r="A41" s="1084"/>
      <c r="B41" s="1084"/>
      <c r="C41" s="1388" t="s">
        <v>1365</v>
      </c>
      <c r="D41" s="1185">
        <v>905</v>
      </c>
      <c r="E41" s="1185">
        <v>357.08287292817681</v>
      </c>
      <c r="F41" s="1185"/>
      <c r="G41" s="1185">
        <v>852</v>
      </c>
      <c r="H41" s="1185">
        <v>371.80516431924883</v>
      </c>
      <c r="I41" s="80"/>
      <c r="J41" s="80"/>
      <c r="K41" s="80"/>
      <c r="L41" s="80"/>
      <c r="M41" s="80"/>
    </row>
    <row r="42" spans="1:13" s="1415" customFormat="1" ht="3" customHeight="1" thickBot="1">
      <c r="A42" s="1202"/>
      <c r="B42" s="1249"/>
      <c r="C42" s="1249"/>
      <c r="D42" s="1249"/>
      <c r="E42" s="1249"/>
      <c r="F42" s="1249"/>
      <c r="G42" s="1249"/>
      <c r="H42" s="1249"/>
      <c r="I42" s="80"/>
      <c r="J42" s="80"/>
      <c r="K42" s="80"/>
      <c r="L42" s="80"/>
      <c r="M42" s="80"/>
    </row>
    <row r="43" spans="1:13" s="1415" customFormat="1" ht="13.8">
      <c r="A43" s="1220" t="s">
        <v>205</v>
      </c>
      <c r="B43" s="1192"/>
      <c r="C43" s="1192"/>
      <c r="D43" s="1192"/>
      <c r="E43" s="1192"/>
      <c r="F43" s="1192"/>
      <c r="G43" s="1192"/>
      <c r="H43" s="1192"/>
      <c r="I43" s="80"/>
      <c r="J43" s="80"/>
      <c r="K43" s="80"/>
      <c r="L43" s="80"/>
      <c r="M43" s="80"/>
    </row>
    <row r="44" spans="1:13" s="1415" customFormat="1" ht="27.75" customHeight="1">
      <c r="A44" s="1915" t="s">
        <v>1318</v>
      </c>
      <c r="B44" s="1940"/>
      <c r="C44" s="1940"/>
      <c r="D44" s="1940"/>
      <c r="E44" s="1940"/>
      <c r="F44" s="1940"/>
      <c r="G44" s="1940"/>
      <c r="H44" s="1940"/>
      <c r="I44" s="80"/>
      <c r="J44" s="80"/>
      <c r="K44" s="80"/>
      <c r="L44" s="80"/>
      <c r="M44" s="80"/>
    </row>
    <row r="45" spans="1:13" s="1415" customFormat="1" ht="56.25" customHeight="1">
      <c r="A45" s="1915" t="s">
        <v>1397</v>
      </c>
      <c r="B45" s="1940"/>
      <c r="C45" s="1940"/>
      <c r="D45" s="1940"/>
      <c r="E45" s="1940"/>
      <c r="F45" s="1940"/>
      <c r="G45" s="1940"/>
      <c r="H45" s="1940"/>
      <c r="I45" s="80"/>
      <c r="J45" s="80"/>
      <c r="K45" s="80"/>
      <c r="L45" s="80"/>
      <c r="M45" s="80"/>
    </row>
    <row r="46" spans="1:13" s="1415" customFormat="1" ht="26.25" customHeight="1">
      <c r="A46" s="1915" t="s">
        <v>1398</v>
      </c>
      <c r="B46" s="1940"/>
      <c r="C46" s="1940"/>
      <c r="D46" s="1940"/>
      <c r="E46" s="1940"/>
      <c r="F46" s="1940"/>
      <c r="G46" s="1940"/>
      <c r="H46" s="1940"/>
      <c r="I46" s="80"/>
      <c r="J46" s="80"/>
      <c r="K46" s="80"/>
      <c r="L46" s="80"/>
      <c r="M46" s="80"/>
    </row>
    <row r="47" spans="1:13" s="1415" customFormat="1" ht="27.75" customHeight="1">
      <c r="A47" s="1915" t="s">
        <v>1399</v>
      </c>
      <c r="B47" s="1940"/>
      <c r="C47" s="1940"/>
      <c r="D47" s="1940"/>
      <c r="E47" s="1940"/>
      <c r="F47" s="1940"/>
      <c r="G47" s="1940"/>
      <c r="H47" s="1940"/>
      <c r="I47" s="80"/>
      <c r="J47" s="80"/>
      <c r="K47" s="80"/>
      <c r="L47" s="80"/>
      <c r="M47" s="80"/>
    </row>
    <row r="200" spans="3:3">
      <c r="C200" s="80" t="s">
        <v>193</v>
      </c>
    </row>
  </sheetData>
  <mergeCells count="5">
    <mergeCell ref="A6:C6"/>
    <mergeCell ref="A44:H44"/>
    <mergeCell ref="A45:H45"/>
    <mergeCell ref="A46:H46"/>
    <mergeCell ref="A47:H47"/>
  </mergeCells>
  <hyperlinks>
    <hyperlink ref="C36" location="Glosario!A3" display="Con Cobertura (1)" xr:uid="{FBC6B75D-D629-450F-A3AA-D2F610CCF8B3}"/>
    <hyperlink ref="C1" location="Índice!A1" display="Volver al Índice " xr:uid="{9E3F3A20-3A8C-4E38-8966-513B5B253A03}"/>
  </hyperlinks>
  <printOptions horizontalCentered="1" verticalCentered="1"/>
  <pageMargins left="0.78740157480314965" right="0.78740157480314965" top="0.98425196850393704" bottom="0.98425196850393704" header="0" footer="0"/>
  <pageSetup paperSize="9" scale="80" orientation="portrait" r:id="rId1"/>
  <headerFooter alignWithMargins="0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BF0586-AEDC-464B-80C0-9B6D644289BD}">
  <sheetPr codeName="Hoja71">
    <pageSetUpPr fitToPage="1"/>
  </sheetPr>
  <dimension ref="A7:E38"/>
  <sheetViews>
    <sheetView zoomScale="120" zoomScaleNormal="120" workbookViewId="0"/>
  </sheetViews>
  <sheetFormatPr baseColWidth="10" defaultColWidth="11.44140625" defaultRowHeight="13.2"/>
  <cols>
    <col min="1" max="1" width="5.44140625" style="1106" customWidth="1"/>
    <col min="2" max="2" width="2.44140625" style="1106" customWidth="1"/>
    <col min="3" max="3" width="74.6640625" style="1106" customWidth="1"/>
    <col min="4" max="256" width="11.44140625" style="1106"/>
    <col min="257" max="257" width="5.44140625" style="1106" customWidth="1"/>
    <col min="258" max="258" width="2.44140625" style="1106" customWidth="1"/>
    <col min="259" max="259" width="74.6640625" style="1106" customWidth="1"/>
    <col min="260" max="512" width="11.44140625" style="1106"/>
    <col min="513" max="513" width="5.44140625" style="1106" customWidth="1"/>
    <col min="514" max="514" width="2.44140625" style="1106" customWidth="1"/>
    <col min="515" max="515" width="74.6640625" style="1106" customWidth="1"/>
    <col min="516" max="768" width="11.44140625" style="1106"/>
    <col min="769" max="769" width="5.44140625" style="1106" customWidth="1"/>
    <col min="770" max="770" width="2.44140625" style="1106" customWidth="1"/>
    <col min="771" max="771" width="74.6640625" style="1106" customWidth="1"/>
    <col min="772" max="1024" width="11.44140625" style="1106"/>
    <col min="1025" max="1025" width="5.44140625" style="1106" customWidth="1"/>
    <col min="1026" max="1026" width="2.44140625" style="1106" customWidth="1"/>
    <col min="1027" max="1027" width="74.6640625" style="1106" customWidth="1"/>
    <col min="1028" max="1280" width="11.44140625" style="1106"/>
    <col min="1281" max="1281" width="5.44140625" style="1106" customWidth="1"/>
    <col min="1282" max="1282" width="2.44140625" style="1106" customWidth="1"/>
    <col min="1283" max="1283" width="74.6640625" style="1106" customWidth="1"/>
    <col min="1284" max="1536" width="11.44140625" style="1106"/>
    <col min="1537" max="1537" width="5.44140625" style="1106" customWidth="1"/>
    <col min="1538" max="1538" width="2.44140625" style="1106" customWidth="1"/>
    <col min="1539" max="1539" width="74.6640625" style="1106" customWidth="1"/>
    <col min="1540" max="1792" width="11.44140625" style="1106"/>
    <col min="1793" max="1793" width="5.44140625" style="1106" customWidth="1"/>
    <col min="1794" max="1794" width="2.44140625" style="1106" customWidth="1"/>
    <col min="1795" max="1795" width="74.6640625" style="1106" customWidth="1"/>
    <col min="1796" max="2048" width="11.44140625" style="1106"/>
    <col min="2049" max="2049" width="5.44140625" style="1106" customWidth="1"/>
    <col min="2050" max="2050" width="2.44140625" style="1106" customWidth="1"/>
    <col min="2051" max="2051" width="74.6640625" style="1106" customWidth="1"/>
    <col min="2052" max="2304" width="11.44140625" style="1106"/>
    <col min="2305" max="2305" width="5.44140625" style="1106" customWidth="1"/>
    <col min="2306" max="2306" width="2.44140625" style="1106" customWidth="1"/>
    <col min="2307" max="2307" width="74.6640625" style="1106" customWidth="1"/>
    <col min="2308" max="2560" width="11.44140625" style="1106"/>
    <col min="2561" max="2561" width="5.44140625" style="1106" customWidth="1"/>
    <col min="2562" max="2562" width="2.44140625" style="1106" customWidth="1"/>
    <col min="2563" max="2563" width="74.6640625" style="1106" customWidth="1"/>
    <col min="2564" max="2816" width="11.44140625" style="1106"/>
    <col min="2817" max="2817" width="5.44140625" style="1106" customWidth="1"/>
    <col min="2818" max="2818" width="2.44140625" style="1106" customWidth="1"/>
    <col min="2819" max="2819" width="74.6640625" style="1106" customWidth="1"/>
    <col min="2820" max="3072" width="11.44140625" style="1106"/>
    <col min="3073" max="3073" width="5.44140625" style="1106" customWidth="1"/>
    <col min="3074" max="3074" width="2.44140625" style="1106" customWidth="1"/>
    <col min="3075" max="3075" width="74.6640625" style="1106" customWidth="1"/>
    <col min="3076" max="3328" width="11.44140625" style="1106"/>
    <col min="3329" max="3329" width="5.44140625" style="1106" customWidth="1"/>
    <col min="3330" max="3330" width="2.44140625" style="1106" customWidth="1"/>
    <col min="3331" max="3331" width="74.6640625" style="1106" customWidth="1"/>
    <col min="3332" max="3584" width="11.44140625" style="1106"/>
    <col min="3585" max="3585" width="5.44140625" style="1106" customWidth="1"/>
    <col min="3586" max="3586" width="2.44140625" style="1106" customWidth="1"/>
    <col min="3587" max="3587" width="74.6640625" style="1106" customWidth="1"/>
    <col min="3588" max="3840" width="11.44140625" style="1106"/>
    <col min="3841" max="3841" width="5.44140625" style="1106" customWidth="1"/>
    <col min="3842" max="3842" width="2.44140625" style="1106" customWidth="1"/>
    <col min="3843" max="3843" width="74.6640625" style="1106" customWidth="1"/>
    <col min="3844" max="4096" width="11.44140625" style="1106"/>
    <col min="4097" max="4097" width="5.44140625" style="1106" customWidth="1"/>
    <col min="4098" max="4098" width="2.44140625" style="1106" customWidth="1"/>
    <col min="4099" max="4099" width="74.6640625" style="1106" customWidth="1"/>
    <col min="4100" max="4352" width="11.44140625" style="1106"/>
    <col min="4353" max="4353" width="5.44140625" style="1106" customWidth="1"/>
    <col min="4354" max="4354" width="2.44140625" style="1106" customWidth="1"/>
    <col min="4355" max="4355" width="74.6640625" style="1106" customWidth="1"/>
    <col min="4356" max="4608" width="11.44140625" style="1106"/>
    <col min="4609" max="4609" width="5.44140625" style="1106" customWidth="1"/>
    <col min="4610" max="4610" width="2.44140625" style="1106" customWidth="1"/>
    <col min="4611" max="4611" width="74.6640625" style="1106" customWidth="1"/>
    <col min="4612" max="4864" width="11.44140625" style="1106"/>
    <col min="4865" max="4865" width="5.44140625" style="1106" customWidth="1"/>
    <col min="4866" max="4866" width="2.44140625" style="1106" customWidth="1"/>
    <col min="4867" max="4867" width="74.6640625" style="1106" customWidth="1"/>
    <col min="4868" max="5120" width="11.44140625" style="1106"/>
    <col min="5121" max="5121" width="5.44140625" style="1106" customWidth="1"/>
    <col min="5122" max="5122" width="2.44140625" style="1106" customWidth="1"/>
    <col min="5123" max="5123" width="74.6640625" style="1106" customWidth="1"/>
    <col min="5124" max="5376" width="11.44140625" style="1106"/>
    <col min="5377" max="5377" width="5.44140625" style="1106" customWidth="1"/>
    <col min="5378" max="5378" width="2.44140625" style="1106" customWidth="1"/>
    <col min="5379" max="5379" width="74.6640625" style="1106" customWidth="1"/>
    <col min="5380" max="5632" width="11.44140625" style="1106"/>
    <col min="5633" max="5633" width="5.44140625" style="1106" customWidth="1"/>
    <col min="5634" max="5634" width="2.44140625" style="1106" customWidth="1"/>
    <col min="5635" max="5635" width="74.6640625" style="1106" customWidth="1"/>
    <col min="5636" max="5888" width="11.44140625" style="1106"/>
    <col min="5889" max="5889" width="5.44140625" style="1106" customWidth="1"/>
    <col min="5890" max="5890" width="2.44140625" style="1106" customWidth="1"/>
    <col min="5891" max="5891" width="74.6640625" style="1106" customWidth="1"/>
    <col min="5892" max="6144" width="11.44140625" style="1106"/>
    <col min="6145" max="6145" width="5.44140625" style="1106" customWidth="1"/>
    <col min="6146" max="6146" width="2.44140625" style="1106" customWidth="1"/>
    <col min="6147" max="6147" width="74.6640625" style="1106" customWidth="1"/>
    <col min="6148" max="6400" width="11.44140625" style="1106"/>
    <col min="6401" max="6401" width="5.44140625" style="1106" customWidth="1"/>
    <col min="6402" max="6402" width="2.44140625" style="1106" customWidth="1"/>
    <col min="6403" max="6403" width="74.6640625" style="1106" customWidth="1"/>
    <col min="6404" max="6656" width="11.44140625" style="1106"/>
    <col min="6657" max="6657" width="5.44140625" style="1106" customWidth="1"/>
    <col min="6658" max="6658" width="2.44140625" style="1106" customWidth="1"/>
    <col min="6659" max="6659" width="74.6640625" style="1106" customWidth="1"/>
    <col min="6660" max="6912" width="11.44140625" style="1106"/>
    <col min="6913" max="6913" width="5.44140625" style="1106" customWidth="1"/>
    <col min="6914" max="6914" width="2.44140625" style="1106" customWidth="1"/>
    <col min="6915" max="6915" width="74.6640625" style="1106" customWidth="1"/>
    <col min="6916" max="7168" width="11.44140625" style="1106"/>
    <col min="7169" max="7169" width="5.44140625" style="1106" customWidth="1"/>
    <col min="7170" max="7170" width="2.44140625" style="1106" customWidth="1"/>
    <col min="7171" max="7171" width="74.6640625" style="1106" customWidth="1"/>
    <col min="7172" max="7424" width="11.44140625" style="1106"/>
    <col min="7425" max="7425" width="5.44140625" style="1106" customWidth="1"/>
    <col min="7426" max="7426" width="2.44140625" style="1106" customWidth="1"/>
    <col min="7427" max="7427" width="74.6640625" style="1106" customWidth="1"/>
    <col min="7428" max="7680" width="11.44140625" style="1106"/>
    <col min="7681" max="7681" width="5.44140625" style="1106" customWidth="1"/>
    <col min="7682" max="7682" width="2.44140625" style="1106" customWidth="1"/>
    <col min="7683" max="7683" width="74.6640625" style="1106" customWidth="1"/>
    <col min="7684" max="7936" width="11.44140625" style="1106"/>
    <col min="7937" max="7937" width="5.44140625" style="1106" customWidth="1"/>
    <col min="7938" max="7938" width="2.44140625" style="1106" customWidth="1"/>
    <col min="7939" max="7939" width="74.6640625" style="1106" customWidth="1"/>
    <col min="7940" max="8192" width="11.44140625" style="1106"/>
    <col min="8193" max="8193" width="5.44140625" style="1106" customWidth="1"/>
    <col min="8194" max="8194" width="2.44140625" style="1106" customWidth="1"/>
    <col min="8195" max="8195" width="74.6640625" style="1106" customWidth="1"/>
    <col min="8196" max="8448" width="11.44140625" style="1106"/>
    <col min="8449" max="8449" width="5.44140625" style="1106" customWidth="1"/>
    <col min="8450" max="8450" width="2.44140625" style="1106" customWidth="1"/>
    <col min="8451" max="8451" width="74.6640625" style="1106" customWidth="1"/>
    <col min="8452" max="8704" width="11.44140625" style="1106"/>
    <col min="8705" max="8705" width="5.44140625" style="1106" customWidth="1"/>
    <col min="8706" max="8706" width="2.44140625" style="1106" customWidth="1"/>
    <col min="8707" max="8707" width="74.6640625" style="1106" customWidth="1"/>
    <col min="8708" max="8960" width="11.44140625" style="1106"/>
    <col min="8961" max="8961" width="5.44140625" style="1106" customWidth="1"/>
    <col min="8962" max="8962" width="2.44140625" style="1106" customWidth="1"/>
    <col min="8963" max="8963" width="74.6640625" style="1106" customWidth="1"/>
    <col min="8964" max="9216" width="11.44140625" style="1106"/>
    <col min="9217" max="9217" width="5.44140625" style="1106" customWidth="1"/>
    <col min="9218" max="9218" width="2.44140625" style="1106" customWidth="1"/>
    <col min="9219" max="9219" width="74.6640625" style="1106" customWidth="1"/>
    <col min="9220" max="9472" width="11.44140625" style="1106"/>
    <col min="9473" max="9473" width="5.44140625" style="1106" customWidth="1"/>
    <col min="9474" max="9474" width="2.44140625" style="1106" customWidth="1"/>
    <col min="9475" max="9475" width="74.6640625" style="1106" customWidth="1"/>
    <col min="9476" max="9728" width="11.44140625" style="1106"/>
    <col min="9729" max="9729" width="5.44140625" style="1106" customWidth="1"/>
    <col min="9730" max="9730" width="2.44140625" style="1106" customWidth="1"/>
    <col min="9731" max="9731" width="74.6640625" style="1106" customWidth="1"/>
    <col min="9732" max="9984" width="11.44140625" style="1106"/>
    <col min="9985" max="9985" width="5.44140625" style="1106" customWidth="1"/>
    <col min="9986" max="9986" width="2.44140625" style="1106" customWidth="1"/>
    <col min="9987" max="9987" width="74.6640625" style="1106" customWidth="1"/>
    <col min="9988" max="10240" width="11.44140625" style="1106"/>
    <col min="10241" max="10241" width="5.44140625" style="1106" customWidth="1"/>
    <col min="10242" max="10242" width="2.44140625" style="1106" customWidth="1"/>
    <col min="10243" max="10243" width="74.6640625" style="1106" customWidth="1"/>
    <col min="10244" max="10496" width="11.44140625" style="1106"/>
    <col min="10497" max="10497" width="5.44140625" style="1106" customWidth="1"/>
    <col min="10498" max="10498" width="2.44140625" style="1106" customWidth="1"/>
    <col min="10499" max="10499" width="74.6640625" style="1106" customWidth="1"/>
    <col min="10500" max="10752" width="11.44140625" style="1106"/>
    <col min="10753" max="10753" width="5.44140625" style="1106" customWidth="1"/>
    <col min="10754" max="10754" width="2.44140625" style="1106" customWidth="1"/>
    <col min="10755" max="10755" width="74.6640625" style="1106" customWidth="1"/>
    <col min="10756" max="11008" width="11.44140625" style="1106"/>
    <col min="11009" max="11009" width="5.44140625" style="1106" customWidth="1"/>
    <col min="11010" max="11010" width="2.44140625" style="1106" customWidth="1"/>
    <col min="11011" max="11011" width="74.6640625" style="1106" customWidth="1"/>
    <col min="11012" max="11264" width="11.44140625" style="1106"/>
    <col min="11265" max="11265" width="5.44140625" style="1106" customWidth="1"/>
    <col min="11266" max="11266" width="2.44140625" style="1106" customWidth="1"/>
    <col min="11267" max="11267" width="74.6640625" style="1106" customWidth="1"/>
    <col min="11268" max="11520" width="11.44140625" style="1106"/>
    <col min="11521" max="11521" width="5.44140625" style="1106" customWidth="1"/>
    <col min="11522" max="11522" width="2.44140625" style="1106" customWidth="1"/>
    <col min="11523" max="11523" width="74.6640625" style="1106" customWidth="1"/>
    <col min="11524" max="11776" width="11.44140625" style="1106"/>
    <col min="11777" max="11777" width="5.44140625" style="1106" customWidth="1"/>
    <col min="11778" max="11778" width="2.44140625" style="1106" customWidth="1"/>
    <col min="11779" max="11779" width="74.6640625" style="1106" customWidth="1"/>
    <col min="11780" max="12032" width="11.44140625" style="1106"/>
    <col min="12033" max="12033" width="5.44140625" style="1106" customWidth="1"/>
    <col min="12034" max="12034" width="2.44140625" style="1106" customWidth="1"/>
    <col min="12035" max="12035" width="74.6640625" style="1106" customWidth="1"/>
    <col min="12036" max="12288" width="11.44140625" style="1106"/>
    <col min="12289" max="12289" width="5.44140625" style="1106" customWidth="1"/>
    <col min="12290" max="12290" width="2.44140625" style="1106" customWidth="1"/>
    <col min="12291" max="12291" width="74.6640625" style="1106" customWidth="1"/>
    <col min="12292" max="12544" width="11.44140625" style="1106"/>
    <col min="12545" max="12545" width="5.44140625" style="1106" customWidth="1"/>
    <col min="12546" max="12546" width="2.44140625" style="1106" customWidth="1"/>
    <col min="12547" max="12547" width="74.6640625" style="1106" customWidth="1"/>
    <col min="12548" max="12800" width="11.44140625" style="1106"/>
    <col min="12801" max="12801" width="5.44140625" style="1106" customWidth="1"/>
    <col min="12802" max="12802" width="2.44140625" style="1106" customWidth="1"/>
    <col min="12803" max="12803" width="74.6640625" style="1106" customWidth="1"/>
    <col min="12804" max="13056" width="11.44140625" style="1106"/>
    <col min="13057" max="13057" width="5.44140625" style="1106" customWidth="1"/>
    <col min="13058" max="13058" width="2.44140625" style="1106" customWidth="1"/>
    <col min="13059" max="13059" width="74.6640625" style="1106" customWidth="1"/>
    <col min="13060" max="13312" width="11.44140625" style="1106"/>
    <col min="13313" max="13313" width="5.44140625" style="1106" customWidth="1"/>
    <col min="13314" max="13314" width="2.44140625" style="1106" customWidth="1"/>
    <col min="13315" max="13315" width="74.6640625" style="1106" customWidth="1"/>
    <col min="13316" max="13568" width="11.44140625" style="1106"/>
    <col min="13569" max="13569" width="5.44140625" style="1106" customWidth="1"/>
    <col min="13570" max="13570" width="2.44140625" style="1106" customWidth="1"/>
    <col min="13571" max="13571" width="74.6640625" style="1106" customWidth="1"/>
    <col min="13572" max="13824" width="11.44140625" style="1106"/>
    <col min="13825" max="13825" width="5.44140625" style="1106" customWidth="1"/>
    <col min="13826" max="13826" width="2.44140625" style="1106" customWidth="1"/>
    <col min="13827" max="13827" width="74.6640625" style="1106" customWidth="1"/>
    <col min="13828" max="14080" width="11.44140625" style="1106"/>
    <col min="14081" max="14081" width="5.44140625" style="1106" customWidth="1"/>
    <col min="14082" max="14082" width="2.44140625" style="1106" customWidth="1"/>
    <col min="14083" max="14083" width="74.6640625" style="1106" customWidth="1"/>
    <col min="14084" max="14336" width="11.44140625" style="1106"/>
    <col min="14337" max="14337" width="5.44140625" style="1106" customWidth="1"/>
    <col min="14338" max="14338" width="2.44140625" style="1106" customWidth="1"/>
    <col min="14339" max="14339" width="74.6640625" style="1106" customWidth="1"/>
    <col min="14340" max="14592" width="11.44140625" style="1106"/>
    <col min="14593" max="14593" width="5.44140625" style="1106" customWidth="1"/>
    <col min="14594" max="14594" width="2.44140625" style="1106" customWidth="1"/>
    <col min="14595" max="14595" width="74.6640625" style="1106" customWidth="1"/>
    <col min="14596" max="14848" width="11.44140625" style="1106"/>
    <col min="14849" max="14849" width="5.44140625" style="1106" customWidth="1"/>
    <col min="14850" max="14850" width="2.44140625" style="1106" customWidth="1"/>
    <col min="14851" max="14851" width="74.6640625" style="1106" customWidth="1"/>
    <col min="14852" max="15104" width="11.44140625" style="1106"/>
    <col min="15105" max="15105" width="5.44140625" style="1106" customWidth="1"/>
    <col min="15106" max="15106" width="2.44140625" style="1106" customWidth="1"/>
    <col min="15107" max="15107" width="74.6640625" style="1106" customWidth="1"/>
    <col min="15108" max="15360" width="11.44140625" style="1106"/>
    <col min="15361" max="15361" width="5.44140625" style="1106" customWidth="1"/>
    <col min="15362" max="15362" width="2.44140625" style="1106" customWidth="1"/>
    <col min="15363" max="15363" width="74.6640625" style="1106" customWidth="1"/>
    <col min="15364" max="15616" width="11.44140625" style="1106"/>
    <col min="15617" max="15617" width="5.44140625" style="1106" customWidth="1"/>
    <col min="15618" max="15618" width="2.44140625" style="1106" customWidth="1"/>
    <col min="15619" max="15619" width="74.6640625" style="1106" customWidth="1"/>
    <col min="15620" max="15872" width="11.44140625" style="1106"/>
    <col min="15873" max="15873" width="5.44140625" style="1106" customWidth="1"/>
    <col min="15874" max="15874" width="2.44140625" style="1106" customWidth="1"/>
    <col min="15875" max="15875" width="74.6640625" style="1106" customWidth="1"/>
    <col min="15876" max="16128" width="11.44140625" style="1106"/>
    <col min="16129" max="16129" width="5.44140625" style="1106" customWidth="1"/>
    <col min="16130" max="16130" width="2.44140625" style="1106" customWidth="1"/>
    <col min="16131" max="16131" width="74.6640625" style="1106" customWidth="1"/>
    <col min="16132" max="16384" width="11.44140625" style="1106"/>
  </cols>
  <sheetData>
    <row r="7" spans="1:5" ht="13.8" thickBot="1">
      <c r="A7" s="1104"/>
      <c r="B7" s="1104"/>
      <c r="C7" s="1104"/>
      <c r="D7" s="1105"/>
    </row>
    <row r="8" spans="1:5">
      <c r="A8" s="1105"/>
      <c r="B8" s="1105"/>
      <c r="C8" s="1105"/>
      <c r="D8" s="1105"/>
    </row>
    <row r="9" spans="1:5" ht="16.8">
      <c r="A9" s="1107" t="s">
        <v>1257</v>
      </c>
      <c r="B9" s="1108"/>
      <c r="C9" s="1105"/>
      <c r="D9" s="1109"/>
    </row>
    <row r="10" spans="1:5">
      <c r="A10" s="1110"/>
      <c r="B10" s="1110"/>
      <c r="C10" s="1111"/>
      <c r="D10" s="1109"/>
    </row>
    <row r="11" spans="1:5" ht="13.8">
      <c r="A11" s="1108"/>
      <c r="B11" s="1112" t="s">
        <v>1261</v>
      </c>
      <c r="C11" s="1113" t="s">
        <v>79</v>
      </c>
      <c r="D11" s="1109"/>
      <c r="E11" s="8"/>
    </row>
    <row r="12" spans="1:5" ht="13.8">
      <c r="A12" s="1105"/>
      <c r="B12" s="1114" t="s">
        <v>1261</v>
      </c>
      <c r="C12" s="1113" t="s">
        <v>80</v>
      </c>
      <c r="D12" s="1109"/>
      <c r="E12" s="8"/>
    </row>
    <row r="13" spans="1:5" ht="13.8">
      <c r="A13" s="1105"/>
      <c r="B13" s="1114" t="s">
        <v>1261</v>
      </c>
      <c r="C13" s="1113" t="s">
        <v>1400</v>
      </c>
      <c r="D13" s="1109"/>
      <c r="E13" s="8"/>
    </row>
    <row r="14" spans="1:5" ht="13.8">
      <c r="A14" s="1105"/>
      <c r="B14" s="1114" t="s">
        <v>1261</v>
      </c>
      <c r="C14" s="1113" t="s">
        <v>1401</v>
      </c>
      <c r="D14" s="1109"/>
      <c r="E14" s="8"/>
    </row>
    <row r="15" spans="1:5" ht="13.8">
      <c r="A15" s="1105"/>
      <c r="B15" s="1114" t="s">
        <v>1261</v>
      </c>
      <c r="C15" s="1113" t="s">
        <v>1402</v>
      </c>
      <c r="D15" s="1109"/>
      <c r="E15" s="8"/>
    </row>
    <row r="16" spans="1:5" ht="13.8">
      <c r="A16" s="1105"/>
      <c r="B16" s="1114" t="s">
        <v>1261</v>
      </c>
      <c r="C16" s="1113" t="s">
        <v>84</v>
      </c>
      <c r="D16" s="1109"/>
      <c r="E16" s="8"/>
    </row>
    <row r="17" spans="1:5" ht="14.4">
      <c r="A17" s="1105"/>
      <c r="B17" s="1114" t="s">
        <v>1261</v>
      </c>
      <c r="C17" s="1116" t="s">
        <v>1269</v>
      </c>
      <c r="D17" s="1109"/>
      <c r="E17" s="8"/>
    </row>
    <row r="18" spans="1:5" ht="13.8" thickBot="1">
      <c r="A18" s="1117"/>
      <c r="B18" s="1118"/>
      <c r="C18" s="1117"/>
    </row>
    <row r="28" spans="1:5" ht="23.25" customHeight="1"/>
    <row r="29" spans="1:5" ht="12.75" customHeight="1"/>
    <row r="30" spans="1:5" ht="14.25" customHeight="1"/>
    <row r="31" spans="1:5" ht="14.25" customHeight="1"/>
    <row r="32" spans="1:5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7.5" customHeight="1"/>
  </sheetData>
  <hyperlinks>
    <hyperlink ref="C11" location="'Pen-Sob'!A1" display="'Pen-Sob'!A1" xr:uid="{F941CC6C-BC85-4304-ACEA-49AE7847473A}"/>
    <hyperlink ref="C12" location="'Neo-Pen-Sob'!A1" display="'Neo-Pen-Sob'!A1" xr:uid="{FA6EF891-9ACB-40FB-8436-51B4CC85C768}"/>
    <hyperlink ref="C13" location="'Pen-Prom-Soles-Mod'!A1" display="Pensiones de Sobrevivencia Promedio en Soles  por AFP y Modalidad de Pensión" xr:uid="{F7AB0A7E-48B7-444F-B132-D57E41AB9719}"/>
    <hyperlink ref="C15" location="'Pen-Prom-Sob-Benef'!A1" display="Pensiones de Sobrevivencia Promedio por AFP y Beneficiario" xr:uid="{87B368E7-AB7B-48B4-A6C6-F23D7504AE46}"/>
    <hyperlink ref="C17" r:id="rId1" display="Glosario de términos sobre jubilación" xr:uid="{781BFC35-D400-42CA-9662-C10E65483274}"/>
    <hyperlink ref="C16" location="'Gasto-Sepelio'!A1" display="'Gasto-Sepelio'!A1" xr:uid="{A57AFCE5-A03D-4791-A110-8B60DBFFADA4}"/>
    <hyperlink ref="C14" location="'Pen-Prom-Dólar-Mod'!A1" display="Pensiones de Sobrevivencia Promedio en Dólares por AFP y Modalidad de Pensión" xr:uid="{0D865A27-8E04-44F3-9249-29CF23794E9F}"/>
  </hyperlinks>
  <printOptions horizontalCentered="1" verticalCentered="1"/>
  <pageMargins left="0.9055118110236221" right="1.1417322834645669" top="0.98425196850393704" bottom="0.98425196850393704" header="0.31496062992125984" footer="0"/>
  <pageSetup paperSize="9" scale="76" orientation="portrait" r:id="rId2"/>
  <headerFooter alignWithMargins="0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6B2B40-8D16-42E6-AF71-4318744AD46A}">
  <sheetPr codeName="Hoja72">
    <pageSetUpPr fitToPage="1"/>
  </sheetPr>
  <dimension ref="A1:M200"/>
  <sheetViews>
    <sheetView zoomScale="85" zoomScaleNormal="85" workbookViewId="0"/>
  </sheetViews>
  <sheetFormatPr baseColWidth="10" defaultColWidth="11.44140625" defaultRowHeight="13.2" outlineLevelRow="1"/>
  <cols>
    <col min="1" max="2" width="1.6640625" style="1192" customWidth="1"/>
    <col min="3" max="3" width="22.33203125" style="1192" customWidth="1"/>
    <col min="4" max="4" width="10.6640625" style="1192" customWidth="1"/>
    <col min="5" max="6" width="8.6640625" style="1192" customWidth="1"/>
    <col min="7" max="7" width="9.33203125" style="1192" customWidth="1"/>
    <col min="8" max="13" width="8.6640625" style="1192" customWidth="1"/>
    <col min="14" max="256" width="11.44140625" style="1192"/>
    <col min="257" max="258" width="1.6640625" style="1192" customWidth="1"/>
    <col min="259" max="259" width="22.33203125" style="1192" customWidth="1"/>
    <col min="260" max="260" width="10.6640625" style="1192" customWidth="1"/>
    <col min="261" max="262" width="8.6640625" style="1192" customWidth="1"/>
    <col min="263" max="263" width="9.33203125" style="1192" customWidth="1"/>
    <col min="264" max="269" width="8.6640625" style="1192" customWidth="1"/>
    <col min="270" max="512" width="11.44140625" style="1192"/>
    <col min="513" max="514" width="1.6640625" style="1192" customWidth="1"/>
    <col min="515" max="515" width="22.33203125" style="1192" customWidth="1"/>
    <col min="516" max="516" width="10.6640625" style="1192" customWidth="1"/>
    <col min="517" max="518" width="8.6640625" style="1192" customWidth="1"/>
    <col min="519" max="519" width="9.33203125" style="1192" customWidth="1"/>
    <col min="520" max="525" width="8.6640625" style="1192" customWidth="1"/>
    <col min="526" max="768" width="11.44140625" style="1192"/>
    <col min="769" max="770" width="1.6640625" style="1192" customWidth="1"/>
    <col min="771" max="771" width="22.33203125" style="1192" customWidth="1"/>
    <col min="772" max="772" width="10.6640625" style="1192" customWidth="1"/>
    <col min="773" max="774" width="8.6640625" style="1192" customWidth="1"/>
    <col min="775" max="775" width="9.33203125" style="1192" customWidth="1"/>
    <col min="776" max="781" width="8.6640625" style="1192" customWidth="1"/>
    <col min="782" max="1024" width="11.44140625" style="1192"/>
    <col min="1025" max="1026" width="1.6640625" style="1192" customWidth="1"/>
    <col min="1027" max="1027" width="22.33203125" style="1192" customWidth="1"/>
    <col min="1028" max="1028" width="10.6640625" style="1192" customWidth="1"/>
    <col min="1029" max="1030" width="8.6640625" style="1192" customWidth="1"/>
    <col min="1031" max="1031" width="9.33203125" style="1192" customWidth="1"/>
    <col min="1032" max="1037" width="8.6640625" style="1192" customWidth="1"/>
    <col min="1038" max="1280" width="11.44140625" style="1192"/>
    <col min="1281" max="1282" width="1.6640625" style="1192" customWidth="1"/>
    <col min="1283" max="1283" width="22.33203125" style="1192" customWidth="1"/>
    <col min="1284" max="1284" width="10.6640625" style="1192" customWidth="1"/>
    <col min="1285" max="1286" width="8.6640625" style="1192" customWidth="1"/>
    <col min="1287" max="1287" width="9.33203125" style="1192" customWidth="1"/>
    <col min="1288" max="1293" width="8.6640625" style="1192" customWidth="1"/>
    <col min="1294" max="1536" width="11.44140625" style="1192"/>
    <col min="1537" max="1538" width="1.6640625" style="1192" customWidth="1"/>
    <col min="1539" max="1539" width="22.33203125" style="1192" customWidth="1"/>
    <col min="1540" max="1540" width="10.6640625" style="1192" customWidth="1"/>
    <col min="1541" max="1542" width="8.6640625" style="1192" customWidth="1"/>
    <col min="1543" max="1543" width="9.33203125" style="1192" customWidth="1"/>
    <col min="1544" max="1549" width="8.6640625" style="1192" customWidth="1"/>
    <col min="1550" max="1792" width="11.44140625" style="1192"/>
    <col min="1793" max="1794" width="1.6640625" style="1192" customWidth="1"/>
    <col min="1795" max="1795" width="22.33203125" style="1192" customWidth="1"/>
    <col min="1796" max="1796" width="10.6640625" style="1192" customWidth="1"/>
    <col min="1797" max="1798" width="8.6640625" style="1192" customWidth="1"/>
    <col min="1799" max="1799" width="9.33203125" style="1192" customWidth="1"/>
    <col min="1800" max="1805" width="8.6640625" style="1192" customWidth="1"/>
    <col min="1806" max="2048" width="11.44140625" style="1192"/>
    <col min="2049" max="2050" width="1.6640625" style="1192" customWidth="1"/>
    <col min="2051" max="2051" width="22.33203125" style="1192" customWidth="1"/>
    <col min="2052" max="2052" width="10.6640625" style="1192" customWidth="1"/>
    <col min="2053" max="2054" width="8.6640625" style="1192" customWidth="1"/>
    <col min="2055" max="2055" width="9.33203125" style="1192" customWidth="1"/>
    <col min="2056" max="2061" width="8.6640625" style="1192" customWidth="1"/>
    <col min="2062" max="2304" width="11.44140625" style="1192"/>
    <col min="2305" max="2306" width="1.6640625" style="1192" customWidth="1"/>
    <col min="2307" max="2307" width="22.33203125" style="1192" customWidth="1"/>
    <col min="2308" max="2308" width="10.6640625" style="1192" customWidth="1"/>
    <col min="2309" max="2310" width="8.6640625" style="1192" customWidth="1"/>
    <col min="2311" max="2311" width="9.33203125" style="1192" customWidth="1"/>
    <col min="2312" max="2317" width="8.6640625" style="1192" customWidth="1"/>
    <col min="2318" max="2560" width="11.44140625" style="1192"/>
    <col min="2561" max="2562" width="1.6640625" style="1192" customWidth="1"/>
    <col min="2563" max="2563" width="22.33203125" style="1192" customWidth="1"/>
    <col min="2564" max="2564" width="10.6640625" style="1192" customWidth="1"/>
    <col min="2565" max="2566" width="8.6640625" style="1192" customWidth="1"/>
    <col min="2567" max="2567" width="9.33203125" style="1192" customWidth="1"/>
    <col min="2568" max="2573" width="8.6640625" style="1192" customWidth="1"/>
    <col min="2574" max="2816" width="11.44140625" style="1192"/>
    <col min="2817" max="2818" width="1.6640625" style="1192" customWidth="1"/>
    <col min="2819" max="2819" width="22.33203125" style="1192" customWidth="1"/>
    <col min="2820" max="2820" width="10.6640625" style="1192" customWidth="1"/>
    <col min="2821" max="2822" width="8.6640625" style="1192" customWidth="1"/>
    <col min="2823" max="2823" width="9.33203125" style="1192" customWidth="1"/>
    <col min="2824" max="2829" width="8.6640625" style="1192" customWidth="1"/>
    <col min="2830" max="3072" width="11.44140625" style="1192"/>
    <col min="3073" max="3074" width="1.6640625" style="1192" customWidth="1"/>
    <col min="3075" max="3075" width="22.33203125" style="1192" customWidth="1"/>
    <col min="3076" max="3076" width="10.6640625" style="1192" customWidth="1"/>
    <col min="3077" max="3078" width="8.6640625" style="1192" customWidth="1"/>
    <col min="3079" max="3079" width="9.33203125" style="1192" customWidth="1"/>
    <col min="3080" max="3085" width="8.6640625" style="1192" customWidth="1"/>
    <col min="3086" max="3328" width="11.44140625" style="1192"/>
    <col min="3329" max="3330" width="1.6640625" style="1192" customWidth="1"/>
    <col min="3331" max="3331" width="22.33203125" style="1192" customWidth="1"/>
    <col min="3332" max="3332" width="10.6640625" style="1192" customWidth="1"/>
    <col min="3333" max="3334" width="8.6640625" style="1192" customWidth="1"/>
    <col min="3335" max="3335" width="9.33203125" style="1192" customWidth="1"/>
    <col min="3336" max="3341" width="8.6640625" style="1192" customWidth="1"/>
    <col min="3342" max="3584" width="11.44140625" style="1192"/>
    <col min="3585" max="3586" width="1.6640625" style="1192" customWidth="1"/>
    <col min="3587" max="3587" width="22.33203125" style="1192" customWidth="1"/>
    <col min="3588" max="3588" width="10.6640625" style="1192" customWidth="1"/>
    <col min="3589" max="3590" width="8.6640625" style="1192" customWidth="1"/>
    <col min="3591" max="3591" width="9.33203125" style="1192" customWidth="1"/>
    <col min="3592" max="3597" width="8.6640625" style="1192" customWidth="1"/>
    <col min="3598" max="3840" width="11.44140625" style="1192"/>
    <col min="3841" max="3842" width="1.6640625" style="1192" customWidth="1"/>
    <col min="3843" max="3843" width="22.33203125" style="1192" customWidth="1"/>
    <col min="3844" max="3844" width="10.6640625" style="1192" customWidth="1"/>
    <col min="3845" max="3846" width="8.6640625" style="1192" customWidth="1"/>
    <col min="3847" max="3847" width="9.33203125" style="1192" customWidth="1"/>
    <col min="3848" max="3853" width="8.6640625" style="1192" customWidth="1"/>
    <col min="3854" max="4096" width="11.44140625" style="1192"/>
    <col min="4097" max="4098" width="1.6640625" style="1192" customWidth="1"/>
    <col min="4099" max="4099" width="22.33203125" style="1192" customWidth="1"/>
    <col min="4100" max="4100" width="10.6640625" style="1192" customWidth="1"/>
    <col min="4101" max="4102" width="8.6640625" style="1192" customWidth="1"/>
    <col min="4103" max="4103" width="9.33203125" style="1192" customWidth="1"/>
    <col min="4104" max="4109" width="8.6640625" style="1192" customWidth="1"/>
    <col min="4110" max="4352" width="11.44140625" style="1192"/>
    <col min="4353" max="4354" width="1.6640625" style="1192" customWidth="1"/>
    <col min="4355" max="4355" width="22.33203125" style="1192" customWidth="1"/>
    <col min="4356" max="4356" width="10.6640625" style="1192" customWidth="1"/>
    <col min="4357" max="4358" width="8.6640625" style="1192" customWidth="1"/>
    <col min="4359" max="4359" width="9.33203125" style="1192" customWidth="1"/>
    <col min="4360" max="4365" width="8.6640625" style="1192" customWidth="1"/>
    <col min="4366" max="4608" width="11.44140625" style="1192"/>
    <col min="4609" max="4610" width="1.6640625" style="1192" customWidth="1"/>
    <col min="4611" max="4611" width="22.33203125" style="1192" customWidth="1"/>
    <col min="4612" max="4612" width="10.6640625" style="1192" customWidth="1"/>
    <col min="4613" max="4614" width="8.6640625" style="1192" customWidth="1"/>
    <col min="4615" max="4615" width="9.33203125" style="1192" customWidth="1"/>
    <col min="4616" max="4621" width="8.6640625" style="1192" customWidth="1"/>
    <col min="4622" max="4864" width="11.44140625" style="1192"/>
    <col min="4865" max="4866" width="1.6640625" style="1192" customWidth="1"/>
    <col min="4867" max="4867" width="22.33203125" style="1192" customWidth="1"/>
    <col min="4868" max="4868" width="10.6640625" style="1192" customWidth="1"/>
    <col min="4869" max="4870" width="8.6640625" style="1192" customWidth="1"/>
    <col min="4871" max="4871" width="9.33203125" style="1192" customWidth="1"/>
    <col min="4872" max="4877" width="8.6640625" style="1192" customWidth="1"/>
    <col min="4878" max="5120" width="11.44140625" style="1192"/>
    <col min="5121" max="5122" width="1.6640625" style="1192" customWidth="1"/>
    <col min="5123" max="5123" width="22.33203125" style="1192" customWidth="1"/>
    <col min="5124" max="5124" width="10.6640625" style="1192" customWidth="1"/>
    <col min="5125" max="5126" width="8.6640625" style="1192" customWidth="1"/>
    <col min="5127" max="5127" width="9.33203125" style="1192" customWidth="1"/>
    <col min="5128" max="5133" width="8.6640625" style="1192" customWidth="1"/>
    <col min="5134" max="5376" width="11.44140625" style="1192"/>
    <col min="5377" max="5378" width="1.6640625" style="1192" customWidth="1"/>
    <col min="5379" max="5379" width="22.33203125" style="1192" customWidth="1"/>
    <col min="5380" max="5380" width="10.6640625" style="1192" customWidth="1"/>
    <col min="5381" max="5382" width="8.6640625" style="1192" customWidth="1"/>
    <col min="5383" max="5383" width="9.33203125" style="1192" customWidth="1"/>
    <col min="5384" max="5389" width="8.6640625" style="1192" customWidth="1"/>
    <col min="5390" max="5632" width="11.44140625" style="1192"/>
    <col min="5633" max="5634" width="1.6640625" style="1192" customWidth="1"/>
    <col min="5635" max="5635" width="22.33203125" style="1192" customWidth="1"/>
    <col min="5636" max="5636" width="10.6640625" style="1192" customWidth="1"/>
    <col min="5637" max="5638" width="8.6640625" style="1192" customWidth="1"/>
    <col min="5639" max="5639" width="9.33203125" style="1192" customWidth="1"/>
    <col min="5640" max="5645" width="8.6640625" style="1192" customWidth="1"/>
    <col min="5646" max="5888" width="11.44140625" style="1192"/>
    <col min="5889" max="5890" width="1.6640625" style="1192" customWidth="1"/>
    <col min="5891" max="5891" width="22.33203125" style="1192" customWidth="1"/>
    <col min="5892" max="5892" width="10.6640625" style="1192" customWidth="1"/>
    <col min="5893" max="5894" width="8.6640625" style="1192" customWidth="1"/>
    <col min="5895" max="5895" width="9.33203125" style="1192" customWidth="1"/>
    <col min="5896" max="5901" width="8.6640625" style="1192" customWidth="1"/>
    <col min="5902" max="6144" width="11.44140625" style="1192"/>
    <col min="6145" max="6146" width="1.6640625" style="1192" customWidth="1"/>
    <col min="6147" max="6147" width="22.33203125" style="1192" customWidth="1"/>
    <col min="6148" max="6148" width="10.6640625" style="1192" customWidth="1"/>
    <col min="6149" max="6150" width="8.6640625" style="1192" customWidth="1"/>
    <col min="6151" max="6151" width="9.33203125" style="1192" customWidth="1"/>
    <col min="6152" max="6157" width="8.6640625" style="1192" customWidth="1"/>
    <col min="6158" max="6400" width="11.44140625" style="1192"/>
    <col min="6401" max="6402" width="1.6640625" style="1192" customWidth="1"/>
    <col min="6403" max="6403" width="22.33203125" style="1192" customWidth="1"/>
    <col min="6404" max="6404" width="10.6640625" style="1192" customWidth="1"/>
    <col min="6405" max="6406" width="8.6640625" style="1192" customWidth="1"/>
    <col min="6407" max="6407" width="9.33203125" style="1192" customWidth="1"/>
    <col min="6408" max="6413" width="8.6640625" style="1192" customWidth="1"/>
    <col min="6414" max="6656" width="11.44140625" style="1192"/>
    <col min="6657" max="6658" width="1.6640625" style="1192" customWidth="1"/>
    <col min="6659" max="6659" width="22.33203125" style="1192" customWidth="1"/>
    <col min="6660" max="6660" width="10.6640625" style="1192" customWidth="1"/>
    <col min="6661" max="6662" width="8.6640625" style="1192" customWidth="1"/>
    <col min="6663" max="6663" width="9.33203125" style="1192" customWidth="1"/>
    <col min="6664" max="6669" width="8.6640625" style="1192" customWidth="1"/>
    <col min="6670" max="6912" width="11.44140625" style="1192"/>
    <col min="6913" max="6914" width="1.6640625" style="1192" customWidth="1"/>
    <col min="6915" max="6915" width="22.33203125" style="1192" customWidth="1"/>
    <col min="6916" max="6916" width="10.6640625" style="1192" customWidth="1"/>
    <col min="6917" max="6918" width="8.6640625" style="1192" customWidth="1"/>
    <col min="6919" max="6919" width="9.33203125" style="1192" customWidth="1"/>
    <col min="6920" max="6925" width="8.6640625" style="1192" customWidth="1"/>
    <col min="6926" max="7168" width="11.44140625" style="1192"/>
    <col min="7169" max="7170" width="1.6640625" style="1192" customWidth="1"/>
    <col min="7171" max="7171" width="22.33203125" style="1192" customWidth="1"/>
    <col min="7172" max="7172" width="10.6640625" style="1192" customWidth="1"/>
    <col min="7173" max="7174" width="8.6640625" style="1192" customWidth="1"/>
    <col min="7175" max="7175" width="9.33203125" style="1192" customWidth="1"/>
    <col min="7176" max="7181" width="8.6640625" style="1192" customWidth="1"/>
    <col min="7182" max="7424" width="11.44140625" style="1192"/>
    <col min="7425" max="7426" width="1.6640625" style="1192" customWidth="1"/>
    <col min="7427" max="7427" width="22.33203125" style="1192" customWidth="1"/>
    <col min="7428" max="7428" width="10.6640625" style="1192" customWidth="1"/>
    <col min="7429" max="7430" width="8.6640625" style="1192" customWidth="1"/>
    <col min="7431" max="7431" width="9.33203125" style="1192" customWidth="1"/>
    <col min="7432" max="7437" width="8.6640625" style="1192" customWidth="1"/>
    <col min="7438" max="7680" width="11.44140625" style="1192"/>
    <col min="7681" max="7682" width="1.6640625" style="1192" customWidth="1"/>
    <col min="7683" max="7683" width="22.33203125" style="1192" customWidth="1"/>
    <col min="7684" max="7684" width="10.6640625" style="1192" customWidth="1"/>
    <col min="7685" max="7686" width="8.6640625" style="1192" customWidth="1"/>
    <col min="7687" max="7687" width="9.33203125" style="1192" customWidth="1"/>
    <col min="7688" max="7693" width="8.6640625" style="1192" customWidth="1"/>
    <col min="7694" max="7936" width="11.44140625" style="1192"/>
    <col min="7937" max="7938" width="1.6640625" style="1192" customWidth="1"/>
    <col min="7939" max="7939" width="22.33203125" style="1192" customWidth="1"/>
    <col min="7940" max="7940" width="10.6640625" style="1192" customWidth="1"/>
    <col min="7941" max="7942" width="8.6640625" style="1192" customWidth="1"/>
    <col min="7943" max="7943" width="9.33203125" style="1192" customWidth="1"/>
    <col min="7944" max="7949" width="8.6640625" style="1192" customWidth="1"/>
    <col min="7950" max="8192" width="11.44140625" style="1192"/>
    <col min="8193" max="8194" width="1.6640625" style="1192" customWidth="1"/>
    <col min="8195" max="8195" width="22.33203125" style="1192" customWidth="1"/>
    <col min="8196" max="8196" width="10.6640625" style="1192" customWidth="1"/>
    <col min="8197" max="8198" width="8.6640625" style="1192" customWidth="1"/>
    <col min="8199" max="8199" width="9.33203125" style="1192" customWidth="1"/>
    <col min="8200" max="8205" width="8.6640625" style="1192" customWidth="1"/>
    <col min="8206" max="8448" width="11.44140625" style="1192"/>
    <col min="8449" max="8450" width="1.6640625" style="1192" customWidth="1"/>
    <col min="8451" max="8451" width="22.33203125" style="1192" customWidth="1"/>
    <col min="8452" max="8452" width="10.6640625" style="1192" customWidth="1"/>
    <col min="8453" max="8454" width="8.6640625" style="1192" customWidth="1"/>
    <col min="8455" max="8455" width="9.33203125" style="1192" customWidth="1"/>
    <col min="8456" max="8461" width="8.6640625" style="1192" customWidth="1"/>
    <col min="8462" max="8704" width="11.44140625" style="1192"/>
    <col min="8705" max="8706" width="1.6640625" style="1192" customWidth="1"/>
    <col min="8707" max="8707" width="22.33203125" style="1192" customWidth="1"/>
    <col min="8708" max="8708" width="10.6640625" style="1192" customWidth="1"/>
    <col min="8709" max="8710" width="8.6640625" style="1192" customWidth="1"/>
    <col min="8711" max="8711" width="9.33203125" style="1192" customWidth="1"/>
    <col min="8712" max="8717" width="8.6640625" style="1192" customWidth="1"/>
    <col min="8718" max="8960" width="11.44140625" style="1192"/>
    <col min="8961" max="8962" width="1.6640625" style="1192" customWidth="1"/>
    <col min="8963" max="8963" width="22.33203125" style="1192" customWidth="1"/>
    <col min="8964" max="8964" width="10.6640625" style="1192" customWidth="1"/>
    <col min="8965" max="8966" width="8.6640625" style="1192" customWidth="1"/>
    <col min="8967" max="8967" width="9.33203125" style="1192" customWidth="1"/>
    <col min="8968" max="8973" width="8.6640625" style="1192" customWidth="1"/>
    <col min="8974" max="9216" width="11.44140625" style="1192"/>
    <col min="9217" max="9218" width="1.6640625" style="1192" customWidth="1"/>
    <col min="9219" max="9219" width="22.33203125" style="1192" customWidth="1"/>
    <col min="9220" max="9220" width="10.6640625" style="1192" customWidth="1"/>
    <col min="9221" max="9222" width="8.6640625" style="1192" customWidth="1"/>
    <col min="9223" max="9223" width="9.33203125" style="1192" customWidth="1"/>
    <col min="9224" max="9229" width="8.6640625" style="1192" customWidth="1"/>
    <col min="9230" max="9472" width="11.44140625" style="1192"/>
    <col min="9473" max="9474" width="1.6640625" style="1192" customWidth="1"/>
    <col min="9475" max="9475" width="22.33203125" style="1192" customWidth="1"/>
    <col min="9476" max="9476" width="10.6640625" style="1192" customWidth="1"/>
    <col min="9477" max="9478" width="8.6640625" style="1192" customWidth="1"/>
    <col min="9479" max="9479" width="9.33203125" style="1192" customWidth="1"/>
    <col min="9480" max="9485" width="8.6640625" style="1192" customWidth="1"/>
    <col min="9486" max="9728" width="11.44140625" style="1192"/>
    <col min="9729" max="9730" width="1.6640625" style="1192" customWidth="1"/>
    <col min="9731" max="9731" width="22.33203125" style="1192" customWidth="1"/>
    <col min="9732" max="9732" width="10.6640625" style="1192" customWidth="1"/>
    <col min="9733" max="9734" width="8.6640625" style="1192" customWidth="1"/>
    <col min="9735" max="9735" width="9.33203125" style="1192" customWidth="1"/>
    <col min="9736" max="9741" width="8.6640625" style="1192" customWidth="1"/>
    <col min="9742" max="9984" width="11.44140625" style="1192"/>
    <col min="9985" max="9986" width="1.6640625" style="1192" customWidth="1"/>
    <col min="9987" max="9987" width="22.33203125" style="1192" customWidth="1"/>
    <col min="9988" max="9988" width="10.6640625" style="1192" customWidth="1"/>
    <col min="9989" max="9990" width="8.6640625" style="1192" customWidth="1"/>
    <col min="9991" max="9991" width="9.33203125" style="1192" customWidth="1"/>
    <col min="9992" max="9997" width="8.6640625" style="1192" customWidth="1"/>
    <col min="9998" max="10240" width="11.44140625" style="1192"/>
    <col min="10241" max="10242" width="1.6640625" style="1192" customWidth="1"/>
    <col min="10243" max="10243" width="22.33203125" style="1192" customWidth="1"/>
    <col min="10244" max="10244" width="10.6640625" style="1192" customWidth="1"/>
    <col min="10245" max="10246" width="8.6640625" style="1192" customWidth="1"/>
    <col min="10247" max="10247" width="9.33203125" style="1192" customWidth="1"/>
    <col min="10248" max="10253" width="8.6640625" style="1192" customWidth="1"/>
    <col min="10254" max="10496" width="11.44140625" style="1192"/>
    <col min="10497" max="10498" width="1.6640625" style="1192" customWidth="1"/>
    <col min="10499" max="10499" width="22.33203125" style="1192" customWidth="1"/>
    <col min="10500" max="10500" width="10.6640625" style="1192" customWidth="1"/>
    <col min="10501" max="10502" width="8.6640625" style="1192" customWidth="1"/>
    <col min="10503" max="10503" width="9.33203125" style="1192" customWidth="1"/>
    <col min="10504" max="10509" width="8.6640625" style="1192" customWidth="1"/>
    <col min="10510" max="10752" width="11.44140625" style="1192"/>
    <col min="10753" max="10754" width="1.6640625" style="1192" customWidth="1"/>
    <col min="10755" max="10755" width="22.33203125" style="1192" customWidth="1"/>
    <col min="10756" max="10756" width="10.6640625" style="1192" customWidth="1"/>
    <col min="10757" max="10758" width="8.6640625" style="1192" customWidth="1"/>
    <col min="10759" max="10759" width="9.33203125" style="1192" customWidth="1"/>
    <col min="10760" max="10765" width="8.6640625" style="1192" customWidth="1"/>
    <col min="10766" max="11008" width="11.44140625" style="1192"/>
    <col min="11009" max="11010" width="1.6640625" style="1192" customWidth="1"/>
    <col min="11011" max="11011" width="22.33203125" style="1192" customWidth="1"/>
    <col min="11012" max="11012" width="10.6640625" style="1192" customWidth="1"/>
    <col min="11013" max="11014" width="8.6640625" style="1192" customWidth="1"/>
    <col min="11015" max="11015" width="9.33203125" style="1192" customWidth="1"/>
    <col min="11016" max="11021" width="8.6640625" style="1192" customWidth="1"/>
    <col min="11022" max="11264" width="11.44140625" style="1192"/>
    <col min="11265" max="11266" width="1.6640625" style="1192" customWidth="1"/>
    <col min="11267" max="11267" width="22.33203125" style="1192" customWidth="1"/>
    <col min="11268" max="11268" width="10.6640625" style="1192" customWidth="1"/>
    <col min="11269" max="11270" width="8.6640625" style="1192" customWidth="1"/>
    <col min="11271" max="11271" width="9.33203125" style="1192" customWidth="1"/>
    <col min="11272" max="11277" width="8.6640625" style="1192" customWidth="1"/>
    <col min="11278" max="11520" width="11.44140625" style="1192"/>
    <col min="11521" max="11522" width="1.6640625" style="1192" customWidth="1"/>
    <col min="11523" max="11523" width="22.33203125" style="1192" customWidth="1"/>
    <col min="11524" max="11524" width="10.6640625" style="1192" customWidth="1"/>
    <col min="11525" max="11526" width="8.6640625" style="1192" customWidth="1"/>
    <col min="11527" max="11527" width="9.33203125" style="1192" customWidth="1"/>
    <col min="11528" max="11533" width="8.6640625" style="1192" customWidth="1"/>
    <col min="11534" max="11776" width="11.44140625" style="1192"/>
    <col min="11777" max="11778" width="1.6640625" style="1192" customWidth="1"/>
    <col min="11779" max="11779" width="22.33203125" style="1192" customWidth="1"/>
    <col min="11780" max="11780" width="10.6640625" style="1192" customWidth="1"/>
    <col min="11781" max="11782" width="8.6640625" style="1192" customWidth="1"/>
    <col min="11783" max="11783" width="9.33203125" style="1192" customWidth="1"/>
    <col min="11784" max="11789" width="8.6640625" style="1192" customWidth="1"/>
    <col min="11790" max="12032" width="11.44140625" style="1192"/>
    <col min="12033" max="12034" width="1.6640625" style="1192" customWidth="1"/>
    <col min="12035" max="12035" width="22.33203125" style="1192" customWidth="1"/>
    <col min="12036" max="12036" width="10.6640625" style="1192" customWidth="1"/>
    <col min="12037" max="12038" width="8.6640625" style="1192" customWidth="1"/>
    <col min="12039" max="12039" width="9.33203125" style="1192" customWidth="1"/>
    <col min="12040" max="12045" width="8.6640625" style="1192" customWidth="1"/>
    <col min="12046" max="12288" width="11.44140625" style="1192"/>
    <col min="12289" max="12290" width="1.6640625" style="1192" customWidth="1"/>
    <col min="12291" max="12291" width="22.33203125" style="1192" customWidth="1"/>
    <col min="12292" max="12292" width="10.6640625" style="1192" customWidth="1"/>
    <col min="12293" max="12294" width="8.6640625" style="1192" customWidth="1"/>
    <col min="12295" max="12295" width="9.33203125" style="1192" customWidth="1"/>
    <col min="12296" max="12301" width="8.6640625" style="1192" customWidth="1"/>
    <col min="12302" max="12544" width="11.44140625" style="1192"/>
    <col min="12545" max="12546" width="1.6640625" style="1192" customWidth="1"/>
    <col min="12547" max="12547" width="22.33203125" style="1192" customWidth="1"/>
    <col min="12548" max="12548" width="10.6640625" style="1192" customWidth="1"/>
    <col min="12549" max="12550" width="8.6640625" style="1192" customWidth="1"/>
    <col min="12551" max="12551" width="9.33203125" style="1192" customWidth="1"/>
    <col min="12552" max="12557" width="8.6640625" style="1192" customWidth="1"/>
    <col min="12558" max="12800" width="11.44140625" style="1192"/>
    <col min="12801" max="12802" width="1.6640625" style="1192" customWidth="1"/>
    <col min="12803" max="12803" width="22.33203125" style="1192" customWidth="1"/>
    <col min="12804" max="12804" width="10.6640625" style="1192" customWidth="1"/>
    <col min="12805" max="12806" width="8.6640625" style="1192" customWidth="1"/>
    <col min="12807" max="12807" width="9.33203125" style="1192" customWidth="1"/>
    <col min="12808" max="12813" width="8.6640625" style="1192" customWidth="1"/>
    <col min="12814" max="13056" width="11.44140625" style="1192"/>
    <col min="13057" max="13058" width="1.6640625" style="1192" customWidth="1"/>
    <col min="13059" max="13059" width="22.33203125" style="1192" customWidth="1"/>
    <col min="13060" max="13060" width="10.6640625" style="1192" customWidth="1"/>
    <col min="13061" max="13062" width="8.6640625" style="1192" customWidth="1"/>
    <col min="13063" max="13063" width="9.33203125" style="1192" customWidth="1"/>
    <col min="13064" max="13069" width="8.6640625" style="1192" customWidth="1"/>
    <col min="13070" max="13312" width="11.44140625" style="1192"/>
    <col min="13313" max="13314" width="1.6640625" style="1192" customWidth="1"/>
    <col min="13315" max="13315" width="22.33203125" style="1192" customWidth="1"/>
    <col min="13316" max="13316" width="10.6640625" style="1192" customWidth="1"/>
    <col min="13317" max="13318" width="8.6640625" style="1192" customWidth="1"/>
    <col min="13319" max="13319" width="9.33203125" style="1192" customWidth="1"/>
    <col min="13320" max="13325" width="8.6640625" style="1192" customWidth="1"/>
    <col min="13326" max="13568" width="11.44140625" style="1192"/>
    <col min="13569" max="13570" width="1.6640625" style="1192" customWidth="1"/>
    <col min="13571" max="13571" width="22.33203125" style="1192" customWidth="1"/>
    <col min="13572" max="13572" width="10.6640625" style="1192" customWidth="1"/>
    <col min="13573" max="13574" width="8.6640625" style="1192" customWidth="1"/>
    <col min="13575" max="13575" width="9.33203125" style="1192" customWidth="1"/>
    <col min="13576" max="13581" width="8.6640625" style="1192" customWidth="1"/>
    <col min="13582" max="13824" width="11.44140625" style="1192"/>
    <col min="13825" max="13826" width="1.6640625" style="1192" customWidth="1"/>
    <col min="13827" max="13827" width="22.33203125" style="1192" customWidth="1"/>
    <col min="13828" max="13828" width="10.6640625" style="1192" customWidth="1"/>
    <col min="13829" max="13830" width="8.6640625" style="1192" customWidth="1"/>
    <col min="13831" max="13831" width="9.33203125" style="1192" customWidth="1"/>
    <col min="13832" max="13837" width="8.6640625" style="1192" customWidth="1"/>
    <col min="13838" max="14080" width="11.44140625" style="1192"/>
    <col min="14081" max="14082" width="1.6640625" style="1192" customWidth="1"/>
    <col min="14083" max="14083" width="22.33203125" style="1192" customWidth="1"/>
    <col min="14084" max="14084" width="10.6640625" style="1192" customWidth="1"/>
    <col min="14085" max="14086" width="8.6640625" style="1192" customWidth="1"/>
    <col min="14087" max="14087" width="9.33203125" style="1192" customWidth="1"/>
    <col min="14088" max="14093" width="8.6640625" style="1192" customWidth="1"/>
    <col min="14094" max="14336" width="11.44140625" style="1192"/>
    <col min="14337" max="14338" width="1.6640625" style="1192" customWidth="1"/>
    <col min="14339" max="14339" width="22.33203125" style="1192" customWidth="1"/>
    <col min="14340" max="14340" width="10.6640625" style="1192" customWidth="1"/>
    <col min="14341" max="14342" width="8.6640625" style="1192" customWidth="1"/>
    <col min="14343" max="14343" width="9.33203125" style="1192" customWidth="1"/>
    <col min="14344" max="14349" width="8.6640625" style="1192" customWidth="1"/>
    <col min="14350" max="14592" width="11.44140625" style="1192"/>
    <col min="14593" max="14594" width="1.6640625" style="1192" customWidth="1"/>
    <col min="14595" max="14595" width="22.33203125" style="1192" customWidth="1"/>
    <col min="14596" max="14596" width="10.6640625" style="1192" customWidth="1"/>
    <col min="14597" max="14598" width="8.6640625" style="1192" customWidth="1"/>
    <col min="14599" max="14599" width="9.33203125" style="1192" customWidth="1"/>
    <col min="14600" max="14605" width="8.6640625" style="1192" customWidth="1"/>
    <col min="14606" max="14848" width="11.44140625" style="1192"/>
    <col min="14849" max="14850" width="1.6640625" style="1192" customWidth="1"/>
    <col min="14851" max="14851" width="22.33203125" style="1192" customWidth="1"/>
    <col min="14852" max="14852" width="10.6640625" style="1192" customWidth="1"/>
    <col min="14853" max="14854" width="8.6640625" style="1192" customWidth="1"/>
    <col min="14855" max="14855" width="9.33203125" style="1192" customWidth="1"/>
    <col min="14856" max="14861" width="8.6640625" style="1192" customWidth="1"/>
    <col min="14862" max="15104" width="11.44140625" style="1192"/>
    <col min="15105" max="15106" width="1.6640625" style="1192" customWidth="1"/>
    <col min="15107" max="15107" width="22.33203125" style="1192" customWidth="1"/>
    <col min="15108" max="15108" width="10.6640625" style="1192" customWidth="1"/>
    <col min="15109" max="15110" width="8.6640625" style="1192" customWidth="1"/>
    <col min="15111" max="15111" width="9.33203125" style="1192" customWidth="1"/>
    <col min="15112" max="15117" width="8.6640625" style="1192" customWidth="1"/>
    <col min="15118" max="15360" width="11.44140625" style="1192"/>
    <col min="15361" max="15362" width="1.6640625" style="1192" customWidth="1"/>
    <col min="15363" max="15363" width="22.33203125" style="1192" customWidth="1"/>
    <col min="15364" max="15364" width="10.6640625" style="1192" customWidth="1"/>
    <col min="15365" max="15366" width="8.6640625" style="1192" customWidth="1"/>
    <col min="15367" max="15367" width="9.33203125" style="1192" customWidth="1"/>
    <col min="15368" max="15373" width="8.6640625" style="1192" customWidth="1"/>
    <col min="15374" max="15616" width="11.44140625" style="1192"/>
    <col min="15617" max="15618" width="1.6640625" style="1192" customWidth="1"/>
    <col min="15619" max="15619" width="22.33203125" style="1192" customWidth="1"/>
    <col min="15620" max="15620" width="10.6640625" style="1192" customWidth="1"/>
    <col min="15621" max="15622" width="8.6640625" style="1192" customWidth="1"/>
    <col min="15623" max="15623" width="9.33203125" style="1192" customWidth="1"/>
    <col min="15624" max="15629" width="8.6640625" style="1192" customWidth="1"/>
    <col min="15630" max="15872" width="11.44140625" style="1192"/>
    <col min="15873" max="15874" width="1.6640625" style="1192" customWidth="1"/>
    <col min="15875" max="15875" width="22.33203125" style="1192" customWidth="1"/>
    <col min="15876" max="15876" width="10.6640625" style="1192" customWidth="1"/>
    <col min="15877" max="15878" width="8.6640625" style="1192" customWidth="1"/>
    <col min="15879" max="15879" width="9.33203125" style="1192" customWidth="1"/>
    <col min="15880" max="15885" width="8.6640625" style="1192" customWidth="1"/>
    <col min="15886" max="16128" width="11.44140625" style="1192"/>
    <col min="16129" max="16130" width="1.6640625" style="1192" customWidth="1"/>
    <col min="16131" max="16131" width="22.33203125" style="1192" customWidth="1"/>
    <col min="16132" max="16132" width="10.6640625" style="1192" customWidth="1"/>
    <col min="16133" max="16134" width="8.6640625" style="1192" customWidth="1"/>
    <col min="16135" max="16135" width="9.33203125" style="1192" customWidth="1"/>
    <col min="16136" max="16141" width="8.6640625" style="1192" customWidth="1"/>
    <col min="16142" max="16384" width="11.44140625" style="1192"/>
  </cols>
  <sheetData>
    <row r="1" spans="1:13" ht="13.8">
      <c r="A1" s="1417"/>
      <c r="B1" s="1146"/>
      <c r="C1" s="1418" t="s">
        <v>125</v>
      </c>
    </row>
    <row r="2" spans="1:13" ht="62.25" customHeight="1">
      <c r="A2" s="1419" t="s">
        <v>79</v>
      </c>
      <c r="B2" s="1420"/>
      <c r="C2" s="1420"/>
      <c r="D2" s="1420"/>
      <c r="E2" s="1420"/>
      <c r="F2" s="1420"/>
      <c r="G2" s="1420"/>
      <c r="H2" s="1420"/>
      <c r="I2" s="1420"/>
      <c r="J2" s="1420"/>
      <c r="K2" s="1420"/>
      <c r="L2" s="1420"/>
      <c r="M2" s="1420"/>
    </row>
    <row r="3" spans="1:13" ht="16.8">
      <c r="A3" s="1379">
        <v>45565</v>
      </c>
      <c r="B3" s="1379"/>
      <c r="C3" s="1258"/>
      <c r="D3" s="1150"/>
      <c r="E3" s="1150"/>
      <c r="F3" s="1228"/>
      <c r="G3" s="1228"/>
      <c r="H3" s="1228"/>
      <c r="I3" s="1228"/>
      <c r="J3" s="1228"/>
      <c r="K3" s="1228"/>
      <c r="L3" s="1228"/>
      <c r="M3" s="1228"/>
    </row>
    <row r="4" spans="1:13" ht="14.7" customHeight="1" thickBot="1">
      <c r="A4" s="1249"/>
      <c r="B4" s="1249"/>
      <c r="C4" s="1249"/>
      <c r="M4" s="1249"/>
    </row>
    <row r="5" spans="1:13" ht="15.75" customHeight="1">
      <c r="B5" s="1942"/>
      <c r="C5" s="1943"/>
      <c r="D5" s="1155" t="s">
        <v>98</v>
      </c>
      <c r="E5" s="1155"/>
      <c r="F5" s="1155"/>
      <c r="G5" s="1155"/>
      <c r="H5" s="1421"/>
      <c r="I5" s="1421"/>
      <c r="J5" s="1421"/>
      <c r="K5" s="1421"/>
      <c r="L5" s="1421"/>
      <c r="M5" s="1944" t="s">
        <v>128</v>
      </c>
    </row>
    <row r="6" spans="1:13">
      <c r="A6" s="1414"/>
      <c r="B6" s="1941"/>
      <c r="C6" s="1941"/>
      <c r="D6" s="1422" t="s">
        <v>1358</v>
      </c>
      <c r="E6" s="1422" t="s">
        <v>1359</v>
      </c>
      <c r="F6" s="1422" t="s">
        <v>1360</v>
      </c>
      <c r="G6" s="1422" t="s">
        <v>105</v>
      </c>
      <c r="H6" s="1422" t="s">
        <v>106</v>
      </c>
      <c r="I6" s="1422" t="s">
        <v>107</v>
      </c>
      <c r="J6" s="1422" t="s">
        <v>1361</v>
      </c>
      <c r="K6" s="1422" t="s">
        <v>109</v>
      </c>
      <c r="L6" s="1422" t="s">
        <v>1362</v>
      </c>
      <c r="M6" s="1945"/>
    </row>
    <row r="7" spans="1:13" ht="12.75" customHeight="1" outlineLevel="1">
      <c r="A7" s="1091" t="s">
        <v>114</v>
      </c>
      <c r="C7" s="1182"/>
      <c r="D7" s="1423">
        <v>1291</v>
      </c>
      <c r="E7" s="1423">
        <v>110</v>
      </c>
      <c r="F7" s="1423">
        <v>151</v>
      </c>
      <c r="G7" s="1423">
        <v>115</v>
      </c>
      <c r="H7" s="1423">
        <v>96</v>
      </c>
      <c r="I7" s="1423">
        <v>116</v>
      </c>
      <c r="J7" s="1423">
        <v>103</v>
      </c>
      <c r="K7" s="1423">
        <v>179</v>
      </c>
      <c r="L7" s="1423">
        <v>1028</v>
      </c>
      <c r="M7" s="1424">
        <v>3189</v>
      </c>
    </row>
    <row r="8" spans="1:13" ht="12.75" customHeight="1" outlineLevel="1">
      <c r="A8" s="1250"/>
      <c r="B8" s="1399" t="s">
        <v>1403</v>
      </c>
      <c r="D8" s="1425">
        <v>1227</v>
      </c>
      <c r="E8" s="1425">
        <v>103</v>
      </c>
      <c r="F8" s="1425">
        <v>144</v>
      </c>
      <c r="G8" s="1425">
        <v>114</v>
      </c>
      <c r="H8" s="1425">
        <v>87</v>
      </c>
      <c r="I8" s="1425">
        <v>106</v>
      </c>
      <c r="J8" s="1425">
        <v>95</v>
      </c>
      <c r="K8" s="1425">
        <v>170</v>
      </c>
      <c r="L8" s="1425">
        <v>997</v>
      </c>
      <c r="M8" s="1425">
        <v>3043</v>
      </c>
    </row>
    <row r="9" spans="1:13" ht="12.75" customHeight="1" outlineLevel="1">
      <c r="A9" s="1250"/>
      <c r="B9" s="1183"/>
      <c r="C9" s="1183" t="s">
        <v>1395</v>
      </c>
      <c r="D9" s="1425">
        <v>1177</v>
      </c>
      <c r="E9" s="1425">
        <v>99</v>
      </c>
      <c r="F9" s="1425">
        <v>142</v>
      </c>
      <c r="G9" s="1425">
        <v>109</v>
      </c>
      <c r="H9" s="1425">
        <v>85</v>
      </c>
      <c r="I9" s="1425">
        <v>96</v>
      </c>
      <c r="J9" s="1425">
        <v>89</v>
      </c>
      <c r="K9" s="1425">
        <v>166</v>
      </c>
      <c r="L9" s="1425">
        <v>955</v>
      </c>
      <c r="M9" s="1425">
        <v>2918</v>
      </c>
    </row>
    <row r="10" spans="1:13" ht="12.75" customHeight="1" outlineLevel="1">
      <c r="A10" s="1250"/>
      <c r="B10" s="1183"/>
      <c r="C10" s="1183" t="s">
        <v>1396</v>
      </c>
      <c r="D10" s="1425">
        <v>50</v>
      </c>
      <c r="E10" s="1425">
        <v>4</v>
      </c>
      <c r="F10" s="1425">
        <v>2</v>
      </c>
      <c r="G10" s="1425">
        <v>5</v>
      </c>
      <c r="H10" s="1425">
        <v>2</v>
      </c>
      <c r="I10" s="1425">
        <v>10</v>
      </c>
      <c r="J10" s="1425">
        <v>6</v>
      </c>
      <c r="K10" s="1425">
        <v>4</v>
      </c>
      <c r="L10" s="1425">
        <v>42</v>
      </c>
      <c r="M10" s="1425">
        <v>125</v>
      </c>
    </row>
    <row r="11" spans="1:13" ht="12.75" customHeight="1" outlineLevel="1">
      <c r="A11" s="1426"/>
      <c r="B11" s="1427" t="s">
        <v>1404</v>
      </c>
      <c r="C11" s="1427"/>
      <c r="D11" s="1428">
        <v>64</v>
      </c>
      <c r="E11" s="1428">
        <v>7</v>
      </c>
      <c r="F11" s="1428">
        <v>7</v>
      </c>
      <c r="G11" s="1428">
        <v>1</v>
      </c>
      <c r="H11" s="1428">
        <v>9</v>
      </c>
      <c r="I11" s="1428">
        <v>10</v>
      </c>
      <c r="J11" s="1428">
        <v>8</v>
      </c>
      <c r="K11" s="1428">
        <v>9</v>
      </c>
      <c r="L11" s="1428">
        <v>31</v>
      </c>
      <c r="M11" s="1428">
        <v>146</v>
      </c>
    </row>
    <row r="12" spans="1:13" ht="12.75" customHeight="1" outlineLevel="1">
      <c r="A12" s="1091" t="s">
        <v>117</v>
      </c>
      <c r="C12" s="1182"/>
      <c r="D12" s="1423">
        <v>10298</v>
      </c>
      <c r="E12" s="1423">
        <v>1486</v>
      </c>
      <c r="F12" s="1423">
        <v>624</v>
      </c>
      <c r="G12" s="1423">
        <v>867</v>
      </c>
      <c r="H12" s="1423">
        <v>1665</v>
      </c>
      <c r="I12" s="1423">
        <v>2613</v>
      </c>
      <c r="J12" s="1423">
        <v>3349</v>
      </c>
      <c r="K12" s="1423">
        <v>4065</v>
      </c>
      <c r="L12" s="1423">
        <v>22396</v>
      </c>
      <c r="M12" s="1424">
        <v>47363</v>
      </c>
    </row>
    <row r="13" spans="1:13" ht="12.75" customHeight="1" outlineLevel="1">
      <c r="A13" s="1250"/>
      <c r="B13" s="1399" t="s">
        <v>1403</v>
      </c>
      <c r="D13" s="1425">
        <v>9818</v>
      </c>
      <c r="E13" s="1425">
        <v>1322</v>
      </c>
      <c r="F13" s="1425">
        <v>569</v>
      </c>
      <c r="G13" s="1425">
        <v>812</v>
      </c>
      <c r="H13" s="1425">
        <v>1549</v>
      </c>
      <c r="I13" s="1425">
        <v>2385</v>
      </c>
      <c r="J13" s="1425">
        <v>3035</v>
      </c>
      <c r="K13" s="1425">
        <v>3575</v>
      </c>
      <c r="L13" s="1425">
        <v>15787</v>
      </c>
      <c r="M13" s="1425">
        <v>38852</v>
      </c>
    </row>
    <row r="14" spans="1:13" ht="12.75" customHeight="1" outlineLevel="1">
      <c r="A14" s="1250"/>
      <c r="B14" s="1183"/>
      <c r="C14" s="1183" t="s">
        <v>1395</v>
      </c>
      <c r="D14" s="1425">
        <v>8180</v>
      </c>
      <c r="E14" s="1425">
        <v>1213</v>
      </c>
      <c r="F14" s="1425">
        <v>516</v>
      </c>
      <c r="G14" s="1425">
        <v>729</v>
      </c>
      <c r="H14" s="1425">
        <v>1343</v>
      </c>
      <c r="I14" s="1425">
        <v>2005</v>
      </c>
      <c r="J14" s="1425">
        <v>2533</v>
      </c>
      <c r="K14" s="1425">
        <v>2994</v>
      </c>
      <c r="L14" s="1425">
        <v>13289</v>
      </c>
      <c r="M14" s="1425">
        <v>32802</v>
      </c>
    </row>
    <row r="15" spans="1:13" ht="12.75" customHeight="1" outlineLevel="1">
      <c r="A15" s="1250"/>
      <c r="B15" s="1183"/>
      <c r="C15" s="1183" t="s">
        <v>1396</v>
      </c>
      <c r="D15" s="1425">
        <v>1638</v>
      </c>
      <c r="E15" s="1425">
        <v>109</v>
      </c>
      <c r="F15" s="1425">
        <v>53</v>
      </c>
      <c r="G15" s="1425">
        <v>83</v>
      </c>
      <c r="H15" s="1425">
        <v>206</v>
      </c>
      <c r="I15" s="1425">
        <v>380</v>
      </c>
      <c r="J15" s="1425">
        <v>502</v>
      </c>
      <c r="K15" s="1425">
        <v>581</v>
      </c>
      <c r="L15" s="1425">
        <v>2498</v>
      </c>
      <c r="M15" s="1425">
        <v>6050</v>
      </c>
    </row>
    <row r="16" spans="1:13" ht="12.75" customHeight="1" outlineLevel="1">
      <c r="A16" s="1426"/>
      <c r="B16" s="1427" t="s">
        <v>1404</v>
      </c>
      <c r="C16" s="1427"/>
      <c r="D16" s="1428">
        <v>480</v>
      </c>
      <c r="E16" s="1428">
        <v>164</v>
      </c>
      <c r="F16" s="1428">
        <v>55</v>
      </c>
      <c r="G16" s="1428">
        <v>55</v>
      </c>
      <c r="H16" s="1428">
        <v>116</v>
      </c>
      <c r="I16" s="1428">
        <v>228</v>
      </c>
      <c r="J16" s="1428">
        <v>314</v>
      </c>
      <c r="K16" s="1428">
        <v>490</v>
      </c>
      <c r="L16" s="1428">
        <v>6609</v>
      </c>
      <c r="M16" s="1428">
        <v>8511</v>
      </c>
    </row>
    <row r="17" spans="1:13" ht="12.75" customHeight="1" outlineLevel="1">
      <c r="A17" s="1091" t="s">
        <v>118</v>
      </c>
      <c r="C17" s="1182"/>
      <c r="D17" s="1423">
        <v>6708</v>
      </c>
      <c r="E17" s="1423">
        <v>1044</v>
      </c>
      <c r="F17" s="1423">
        <v>429</v>
      </c>
      <c r="G17" s="1423">
        <v>566</v>
      </c>
      <c r="H17" s="1423">
        <v>1011</v>
      </c>
      <c r="I17" s="1423">
        <v>1586</v>
      </c>
      <c r="J17" s="1423">
        <v>1964</v>
      </c>
      <c r="K17" s="1423">
        <v>2345</v>
      </c>
      <c r="L17" s="1423">
        <v>14203</v>
      </c>
      <c r="M17" s="1424">
        <v>29856</v>
      </c>
    </row>
    <row r="18" spans="1:13" ht="12.75" customHeight="1" outlineLevel="1">
      <c r="A18" s="1250"/>
      <c r="B18" s="1399" t="s">
        <v>1403</v>
      </c>
      <c r="D18" s="1425">
        <v>6252</v>
      </c>
      <c r="E18" s="1425">
        <v>911</v>
      </c>
      <c r="F18" s="1425">
        <v>383</v>
      </c>
      <c r="G18" s="1425">
        <v>524</v>
      </c>
      <c r="H18" s="1425">
        <v>911</v>
      </c>
      <c r="I18" s="1425">
        <v>1427</v>
      </c>
      <c r="J18" s="1425">
        <v>1740</v>
      </c>
      <c r="K18" s="1425">
        <v>2028</v>
      </c>
      <c r="L18" s="1425">
        <v>9667</v>
      </c>
      <c r="M18" s="1425">
        <v>23843</v>
      </c>
    </row>
    <row r="19" spans="1:13" ht="12.75" customHeight="1" outlineLevel="1">
      <c r="A19" s="1250"/>
      <c r="B19" s="1183"/>
      <c r="C19" s="1183" t="s">
        <v>1395</v>
      </c>
      <c r="D19" s="1425">
        <v>5444</v>
      </c>
      <c r="E19" s="1425">
        <v>817</v>
      </c>
      <c r="F19" s="1425">
        <v>357</v>
      </c>
      <c r="G19" s="1425">
        <v>482</v>
      </c>
      <c r="H19" s="1425">
        <v>803</v>
      </c>
      <c r="I19" s="1425">
        <v>1226</v>
      </c>
      <c r="J19" s="1425">
        <v>1475</v>
      </c>
      <c r="K19" s="1425">
        <v>1660</v>
      </c>
      <c r="L19" s="1425">
        <v>8117</v>
      </c>
      <c r="M19" s="1425">
        <v>20381</v>
      </c>
    </row>
    <row r="20" spans="1:13" ht="12.75" customHeight="1" outlineLevel="1">
      <c r="A20" s="1250"/>
      <c r="B20" s="1183"/>
      <c r="C20" s="1183" t="s">
        <v>1396</v>
      </c>
      <c r="D20" s="1425">
        <v>808</v>
      </c>
      <c r="E20" s="1425">
        <v>94</v>
      </c>
      <c r="F20" s="1425">
        <v>26</v>
      </c>
      <c r="G20" s="1425">
        <v>42</v>
      </c>
      <c r="H20" s="1425">
        <v>108</v>
      </c>
      <c r="I20" s="1425">
        <v>201</v>
      </c>
      <c r="J20" s="1425">
        <v>265</v>
      </c>
      <c r="K20" s="1425">
        <v>368</v>
      </c>
      <c r="L20" s="1425">
        <v>1550</v>
      </c>
      <c r="M20" s="1425">
        <v>3462</v>
      </c>
    </row>
    <row r="21" spans="1:13" ht="12.75" customHeight="1" outlineLevel="1">
      <c r="A21" s="1426"/>
      <c r="B21" s="1427" t="s">
        <v>1404</v>
      </c>
      <c r="C21" s="1427"/>
      <c r="D21" s="1428">
        <v>456</v>
      </c>
      <c r="E21" s="1428">
        <v>133</v>
      </c>
      <c r="F21" s="1428">
        <v>46</v>
      </c>
      <c r="G21" s="1428">
        <v>42</v>
      </c>
      <c r="H21" s="1428">
        <v>100</v>
      </c>
      <c r="I21" s="1428">
        <v>159</v>
      </c>
      <c r="J21" s="1428">
        <v>224</v>
      </c>
      <c r="K21" s="1428">
        <v>317</v>
      </c>
      <c r="L21" s="1428">
        <v>4536</v>
      </c>
      <c r="M21" s="1428">
        <v>6013</v>
      </c>
    </row>
    <row r="22" spans="1:13" ht="12.75" customHeight="1" outlineLevel="1">
      <c r="A22" s="1091" t="s">
        <v>119</v>
      </c>
      <c r="C22" s="1182"/>
      <c r="D22" s="1423">
        <v>7446</v>
      </c>
      <c r="E22" s="1423">
        <v>1064</v>
      </c>
      <c r="F22" s="1423">
        <v>426</v>
      </c>
      <c r="G22" s="1423">
        <v>678</v>
      </c>
      <c r="H22" s="1423">
        <v>1232</v>
      </c>
      <c r="I22" s="1423">
        <v>2044</v>
      </c>
      <c r="J22" s="1423">
        <v>2722</v>
      </c>
      <c r="K22" s="1423">
        <v>3094</v>
      </c>
      <c r="L22" s="1423">
        <v>16935</v>
      </c>
      <c r="M22" s="1424">
        <v>35641</v>
      </c>
    </row>
    <row r="23" spans="1:13" ht="12.75" customHeight="1" outlineLevel="1">
      <c r="A23" s="1250"/>
      <c r="B23" s="1399" t="s">
        <v>1403</v>
      </c>
      <c r="D23" s="1425">
        <v>6417</v>
      </c>
      <c r="E23" s="1425">
        <v>865</v>
      </c>
      <c r="F23" s="1425">
        <v>368</v>
      </c>
      <c r="G23" s="1425">
        <v>579</v>
      </c>
      <c r="H23" s="1425">
        <v>1033</v>
      </c>
      <c r="I23" s="1425">
        <v>1730</v>
      </c>
      <c r="J23" s="1425">
        <v>2279</v>
      </c>
      <c r="K23" s="1425">
        <v>2502</v>
      </c>
      <c r="L23" s="1425">
        <v>11169</v>
      </c>
      <c r="M23" s="1425">
        <v>26942</v>
      </c>
    </row>
    <row r="24" spans="1:13" ht="12.75" customHeight="1" outlineLevel="1">
      <c r="A24" s="1250"/>
      <c r="B24" s="1183"/>
      <c r="C24" s="1183" t="s">
        <v>1395</v>
      </c>
      <c r="D24" s="1425">
        <v>5497</v>
      </c>
      <c r="E24" s="1425">
        <v>805</v>
      </c>
      <c r="F24" s="1425">
        <v>337</v>
      </c>
      <c r="G24" s="1425">
        <v>538</v>
      </c>
      <c r="H24" s="1425">
        <v>916</v>
      </c>
      <c r="I24" s="1425">
        <v>1499</v>
      </c>
      <c r="J24" s="1425">
        <v>1947</v>
      </c>
      <c r="K24" s="1425">
        <v>2126</v>
      </c>
      <c r="L24" s="1425">
        <v>9521</v>
      </c>
      <c r="M24" s="1425">
        <v>23186</v>
      </c>
    </row>
    <row r="25" spans="1:13" ht="12.75" customHeight="1" outlineLevel="1">
      <c r="A25" s="1250"/>
      <c r="B25" s="1183"/>
      <c r="C25" s="1183" t="s">
        <v>1396</v>
      </c>
      <c r="D25" s="1425">
        <v>920</v>
      </c>
      <c r="E25" s="1425">
        <v>60</v>
      </c>
      <c r="F25" s="1425">
        <v>31</v>
      </c>
      <c r="G25" s="1425">
        <v>41</v>
      </c>
      <c r="H25" s="1425">
        <v>117</v>
      </c>
      <c r="I25" s="1425">
        <v>231</v>
      </c>
      <c r="J25" s="1425">
        <v>332</v>
      </c>
      <c r="K25" s="1425">
        <v>376</v>
      </c>
      <c r="L25" s="1425">
        <v>1648</v>
      </c>
      <c r="M25" s="1425">
        <v>3756</v>
      </c>
    </row>
    <row r="26" spans="1:13" ht="12.75" customHeight="1" outlineLevel="1">
      <c r="A26" s="1426"/>
      <c r="B26" s="1427" t="s">
        <v>1404</v>
      </c>
      <c r="C26" s="1427"/>
      <c r="D26" s="1428">
        <v>1029</v>
      </c>
      <c r="E26" s="1428">
        <v>199</v>
      </c>
      <c r="F26" s="1428">
        <v>58</v>
      </c>
      <c r="G26" s="1428">
        <v>99</v>
      </c>
      <c r="H26" s="1428">
        <v>199</v>
      </c>
      <c r="I26" s="1428">
        <v>314</v>
      </c>
      <c r="J26" s="1428">
        <v>443</v>
      </c>
      <c r="K26" s="1428">
        <v>592</v>
      </c>
      <c r="L26" s="1428">
        <v>5766</v>
      </c>
      <c r="M26" s="1428">
        <v>8699</v>
      </c>
    </row>
    <row r="27" spans="1:13" ht="12.75" customHeight="1">
      <c r="A27" s="1429" t="s">
        <v>120</v>
      </c>
      <c r="C27" s="1216"/>
      <c r="D27" s="1424">
        <v>25743</v>
      </c>
      <c r="E27" s="1424">
        <v>3704</v>
      </c>
      <c r="F27" s="1424">
        <v>1630</v>
      </c>
      <c r="G27" s="1424">
        <v>2226</v>
      </c>
      <c r="H27" s="1424">
        <v>4004</v>
      </c>
      <c r="I27" s="1424">
        <v>6359</v>
      </c>
      <c r="J27" s="1424">
        <v>8138</v>
      </c>
      <c r="K27" s="1424">
        <v>9683</v>
      </c>
      <c r="L27" s="1424">
        <v>54562</v>
      </c>
      <c r="M27" s="1424">
        <v>116049</v>
      </c>
    </row>
    <row r="28" spans="1:13" ht="12.75" customHeight="1">
      <c r="A28" s="1250"/>
      <c r="B28" s="1399" t="s">
        <v>1403</v>
      </c>
      <c r="D28" s="1425">
        <v>23714</v>
      </c>
      <c r="E28" s="1425">
        <v>3201</v>
      </c>
      <c r="F28" s="1425">
        <v>1464</v>
      </c>
      <c r="G28" s="1425">
        <v>2029</v>
      </c>
      <c r="H28" s="1425">
        <v>3580</v>
      </c>
      <c r="I28" s="1425">
        <v>5648</v>
      </c>
      <c r="J28" s="1425">
        <v>7149</v>
      </c>
      <c r="K28" s="1425">
        <v>8275</v>
      </c>
      <c r="L28" s="1425">
        <v>37620</v>
      </c>
      <c r="M28" s="1425">
        <v>92680</v>
      </c>
    </row>
    <row r="29" spans="1:13" ht="12.75" customHeight="1">
      <c r="A29" s="1250"/>
      <c r="B29" s="1183"/>
      <c r="C29" s="1183" t="s">
        <v>1395</v>
      </c>
      <c r="D29" s="1425">
        <v>20298</v>
      </c>
      <c r="E29" s="1425">
        <v>2934</v>
      </c>
      <c r="F29" s="1425">
        <v>1352</v>
      </c>
      <c r="G29" s="1425">
        <v>1858</v>
      </c>
      <c r="H29" s="1425">
        <v>3147</v>
      </c>
      <c r="I29" s="1425">
        <v>4826</v>
      </c>
      <c r="J29" s="1425">
        <v>6044</v>
      </c>
      <c r="K29" s="1425">
        <v>6946</v>
      </c>
      <c r="L29" s="1425">
        <v>31882</v>
      </c>
      <c r="M29" s="1425">
        <v>79287</v>
      </c>
    </row>
    <row r="30" spans="1:13" ht="12.75" customHeight="1">
      <c r="A30" s="1250"/>
      <c r="B30" s="1183"/>
      <c r="C30" s="1183" t="s">
        <v>1396</v>
      </c>
      <c r="D30" s="1425">
        <v>3416</v>
      </c>
      <c r="E30" s="1425">
        <v>267</v>
      </c>
      <c r="F30" s="1425">
        <v>112</v>
      </c>
      <c r="G30" s="1425">
        <v>171</v>
      </c>
      <c r="H30" s="1425">
        <v>433</v>
      </c>
      <c r="I30" s="1425">
        <v>822</v>
      </c>
      <c r="J30" s="1425">
        <v>1105</v>
      </c>
      <c r="K30" s="1425">
        <v>1329</v>
      </c>
      <c r="L30" s="1425">
        <v>5738</v>
      </c>
      <c r="M30" s="1425">
        <v>13393</v>
      </c>
    </row>
    <row r="31" spans="1:13" ht="12.75" customHeight="1">
      <c r="A31" s="1426"/>
      <c r="B31" s="1427" t="s">
        <v>1404</v>
      </c>
      <c r="C31" s="1427"/>
      <c r="D31" s="1428">
        <v>2029</v>
      </c>
      <c r="E31" s="1428">
        <v>503</v>
      </c>
      <c r="F31" s="1428">
        <v>166</v>
      </c>
      <c r="G31" s="1428">
        <v>197</v>
      </c>
      <c r="H31" s="1428">
        <v>424</v>
      </c>
      <c r="I31" s="1428">
        <v>711</v>
      </c>
      <c r="J31" s="1428">
        <v>989</v>
      </c>
      <c r="K31" s="1428">
        <v>1408</v>
      </c>
      <c r="L31" s="1428">
        <v>16942</v>
      </c>
      <c r="M31" s="1428">
        <v>23369</v>
      </c>
    </row>
    <row r="32" spans="1:13" ht="12.75" customHeight="1">
      <c r="A32" s="1084" t="s">
        <v>1369</v>
      </c>
      <c r="C32" s="1183"/>
      <c r="D32" s="952">
        <v>22.182871028617221</v>
      </c>
      <c r="E32" s="952">
        <v>3.1917552068522781</v>
      </c>
      <c r="F32" s="952">
        <v>1.4045791002076708</v>
      </c>
      <c r="G32" s="952">
        <v>1.918155262001396</v>
      </c>
      <c r="H32" s="952">
        <v>3.4502666976880456</v>
      </c>
      <c r="I32" s="952">
        <v>5.4795819007488218</v>
      </c>
      <c r="J32" s="952">
        <v>7.0125550414049238</v>
      </c>
      <c r="K32" s="952">
        <v>8.3438892192091263</v>
      </c>
      <c r="L32" s="952">
        <v>47.016346543270515</v>
      </c>
      <c r="M32" s="952">
        <v>100</v>
      </c>
    </row>
    <row r="33" spans="1:13" ht="3" customHeight="1" thickBot="1">
      <c r="A33" s="1219"/>
      <c r="B33" s="1430"/>
      <c r="C33" s="1430"/>
      <c r="D33" s="1218"/>
      <c r="E33" s="1218"/>
      <c r="F33" s="1218"/>
      <c r="G33" s="1218"/>
      <c r="H33" s="1218"/>
      <c r="I33" s="1218"/>
      <c r="J33" s="1218"/>
      <c r="K33" s="1218"/>
      <c r="L33" s="1218"/>
      <c r="M33" s="1218"/>
    </row>
    <row r="34" spans="1:13">
      <c r="A34" s="1405" t="s">
        <v>205</v>
      </c>
      <c r="B34" s="1388"/>
      <c r="C34" s="1388"/>
      <c r="D34" s="1102"/>
      <c r="E34" s="1102"/>
      <c r="F34" s="1102"/>
      <c r="G34" s="1102"/>
      <c r="H34" s="1102"/>
      <c r="I34" s="1102"/>
      <c r="J34" s="1102"/>
      <c r="K34" s="1102"/>
      <c r="L34" s="1102"/>
      <c r="M34" s="1102"/>
    </row>
    <row r="35" spans="1:13">
      <c r="A35" s="1946" t="s">
        <v>1405</v>
      </c>
      <c r="B35" s="1946"/>
      <c r="C35" s="1946"/>
      <c r="D35" s="1946"/>
      <c r="E35" s="1946"/>
      <c r="F35" s="1946"/>
      <c r="G35" s="1946"/>
      <c r="H35" s="1946"/>
      <c r="I35" s="1946"/>
      <c r="J35" s="1946"/>
      <c r="K35" s="1946"/>
      <c r="L35" s="1946"/>
      <c r="M35" s="1895"/>
    </row>
    <row r="36" spans="1:13" ht="43.5" customHeight="1">
      <c r="A36" s="1935" t="s">
        <v>1406</v>
      </c>
      <c r="B36" s="1935"/>
      <c r="C36" s="1935"/>
      <c r="D36" s="1935"/>
      <c r="E36" s="1935"/>
      <c r="F36" s="1935"/>
      <c r="G36" s="1935"/>
      <c r="H36" s="1935"/>
      <c r="I36" s="1935"/>
      <c r="J36" s="1935"/>
      <c r="K36" s="1935"/>
      <c r="L36" s="1935"/>
      <c r="M36" s="1935"/>
    </row>
    <row r="37" spans="1:13">
      <c r="A37" s="1935" t="s">
        <v>1407</v>
      </c>
      <c r="B37" s="1935"/>
      <c r="C37" s="1935"/>
      <c r="D37" s="1935"/>
      <c r="E37" s="1935"/>
      <c r="F37" s="1935"/>
      <c r="G37" s="1935"/>
      <c r="H37" s="1935"/>
      <c r="I37" s="1935"/>
      <c r="J37" s="1935"/>
      <c r="K37" s="1935"/>
      <c r="L37" s="1935"/>
      <c r="M37" s="1935"/>
    </row>
    <row r="38" spans="1:13">
      <c r="A38" s="1935" t="s">
        <v>1408</v>
      </c>
      <c r="B38" s="1935"/>
      <c r="C38" s="1935"/>
      <c r="D38" s="1935"/>
      <c r="E38" s="1935"/>
      <c r="F38" s="1935"/>
      <c r="G38" s="1935"/>
      <c r="H38" s="1935"/>
      <c r="I38" s="1935"/>
      <c r="J38" s="1935"/>
      <c r="K38" s="1935"/>
      <c r="L38" s="1935"/>
      <c r="M38" s="1895"/>
    </row>
    <row r="39" spans="1:13">
      <c r="A39" s="1935"/>
      <c r="B39" s="1935"/>
      <c r="C39" s="1935"/>
      <c r="D39" s="1935"/>
      <c r="E39" s="1935"/>
      <c r="F39" s="1935"/>
      <c r="G39" s="1935"/>
      <c r="H39" s="1935"/>
      <c r="I39" s="1935"/>
      <c r="J39" s="1935"/>
      <c r="K39" s="1935"/>
      <c r="L39" s="1935"/>
    </row>
    <row r="40" spans="1:13">
      <c r="A40" s="1935"/>
      <c r="B40" s="1935"/>
      <c r="C40" s="1935"/>
      <c r="D40" s="1935"/>
      <c r="E40" s="1935"/>
      <c r="F40" s="1935"/>
      <c r="G40" s="1935"/>
      <c r="H40" s="1935"/>
      <c r="I40" s="1935"/>
      <c r="J40" s="1935"/>
      <c r="K40" s="1935"/>
      <c r="L40" s="1935"/>
    </row>
    <row r="200" spans="3:3">
      <c r="C200" s="1192" t="s">
        <v>193</v>
      </c>
    </row>
  </sheetData>
  <mergeCells count="8">
    <mergeCell ref="A39:L39"/>
    <mergeCell ref="A40:L40"/>
    <mergeCell ref="B5:C6"/>
    <mergeCell ref="M5:M6"/>
    <mergeCell ref="A35:M35"/>
    <mergeCell ref="A36:M36"/>
    <mergeCell ref="A37:M37"/>
    <mergeCell ref="A38:M38"/>
  </mergeCells>
  <hyperlinks>
    <hyperlink ref="C1" location="Índice!A1" display="Volver al Índice " xr:uid="{B5CE49BD-3808-444C-AC8E-A227FAB79685}"/>
  </hyperlinks>
  <printOptions horizontalCentered="1" verticalCentered="1"/>
  <pageMargins left="0.98425196850393704" right="0.98425196850393704" top="0.98425196850393704" bottom="0.98425196850393704" header="0.59055118110236227" footer="0.59055118110236227"/>
  <pageSetup paperSize="9" scale="53" orientation="landscape" useFirstPageNumber="1" r:id="rId1"/>
  <headerFooter alignWithMargins="0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DAEEB2-11F3-4CC1-A408-EAC6B10FFF70}">
  <sheetPr codeName="Hoja73">
    <pageSetUpPr fitToPage="1"/>
  </sheetPr>
  <dimension ref="A1:R35"/>
  <sheetViews>
    <sheetView workbookViewId="0"/>
  </sheetViews>
  <sheetFormatPr baseColWidth="10" defaultColWidth="11.44140625" defaultRowHeight="13.2" outlineLevelRow="1"/>
  <cols>
    <col min="1" max="1" width="1.44140625" style="1192" customWidth="1"/>
    <col min="2" max="2" width="2.33203125" style="1192" customWidth="1"/>
    <col min="3" max="3" width="22.44140625" style="1192" customWidth="1"/>
    <col min="4" max="9" width="11.33203125" style="1192" customWidth="1"/>
    <col min="10" max="256" width="11.44140625" style="1192"/>
    <col min="257" max="257" width="1.44140625" style="1192" customWidth="1"/>
    <col min="258" max="258" width="2.33203125" style="1192" customWidth="1"/>
    <col min="259" max="259" width="22.44140625" style="1192" customWidth="1"/>
    <col min="260" max="265" width="11.33203125" style="1192" customWidth="1"/>
    <col min="266" max="512" width="11.44140625" style="1192"/>
    <col min="513" max="513" width="1.44140625" style="1192" customWidth="1"/>
    <col min="514" max="514" width="2.33203125" style="1192" customWidth="1"/>
    <col min="515" max="515" width="22.44140625" style="1192" customWidth="1"/>
    <col min="516" max="521" width="11.33203125" style="1192" customWidth="1"/>
    <col min="522" max="768" width="11.44140625" style="1192"/>
    <col min="769" max="769" width="1.44140625" style="1192" customWidth="1"/>
    <col min="770" max="770" width="2.33203125" style="1192" customWidth="1"/>
    <col min="771" max="771" width="22.44140625" style="1192" customWidth="1"/>
    <col min="772" max="777" width="11.33203125" style="1192" customWidth="1"/>
    <col min="778" max="1024" width="11.44140625" style="1192"/>
    <col min="1025" max="1025" width="1.44140625" style="1192" customWidth="1"/>
    <col min="1026" max="1026" width="2.33203125" style="1192" customWidth="1"/>
    <col min="1027" max="1027" width="22.44140625" style="1192" customWidth="1"/>
    <col min="1028" max="1033" width="11.33203125" style="1192" customWidth="1"/>
    <col min="1034" max="1280" width="11.44140625" style="1192"/>
    <col min="1281" max="1281" width="1.44140625" style="1192" customWidth="1"/>
    <col min="1282" max="1282" width="2.33203125" style="1192" customWidth="1"/>
    <col min="1283" max="1283" width="22.44140625" style="1192" customWidth="1"/>
    <col min="1284" max="1289" width="11.33203125" style="1192" customWidth="1"/>
    <col min="1290" max="1536" width="11.44140625" style="1192"/>
    <col min="1537" max="1537" width="1.44140625" style="1192" customWidth="1"/>
    <col min="1538" max="1538" width="2.33203125" style="1192" customWidth="1"/>
    <col min="1539" max="1539" width="22.44140625" style="1192" customWidth="1"/>
    <col min="1540" max="1545" width="11.33203125" style="1192" customWidth="1"/>
    <col min="1546" max="1792" width="11.44140625" style="1192"/>
    <col min="1793" max="1793" width="1.44140625" style="1192" customWidth="1"/>
    <col min="1794" max="1794" width="2.33203125" style="1192" customWidth="1"/>
    <col min="1795" max="1795" width="22.44140625" style="1192" customWidth="1"/>
    <col min="1796" max="1801" width="11.33203125" style="1192" customWidth="1"/>
    <col min="1802" max="2048" width="11.44140625" style="1192"/>
    <col min="2049" max="2049" width="1.44140625" style="1192" customWidth="1"/>
    <col min="2050" max="2050" width="2.33203125" style="1192" customWidth="1"/>
    <col min="2051" max="2051" width="22.44140625" style="1192" customWidth="1"/>
    <col min="2052" max="2057" width="11.33203125" style="1192" customWidth="1"/>
    <col min="2058" max="2304" width="11.44140625" style="1192"/>
    <col min="2305" max="2305" width="1.44140625" style="1192" customWidth="1"/>
    <col min="2306" max="2306" width="2.33203125" style="1192" customWidth="1"/>
    <col min="2307" max="2307" width="22.44140625" style="1192" customWidth="1"/>
    <col min="2308" max="2313" width="11.33203125" style="1192" customWidth="1"/>
    <col min="2314" max="2560" width="11.44140625" style="1192"/>
    <col min="2561" max="2561" width="1.44140625" style="1192" customWidth="1"/>
    <col min="2562" max="2562" width="2.33203125" style="1192" customWidth="1"/>
    <col min="2563" max="2563" width="22.44140625" style="1192" customWidth="1"/>
    <col min="2564" max="2569" width="11.33203125" style="1192" customWidth="1"/>
    <col min="2570" max="2816" width="11.44140625" style="1192"/>
    <col min="2817" max="2817" width="1.44140625" style="1192" customWidth="1"/>
    <col min="2818" max="2818" width="2.33203125" style="1192" customWidth="1"/>
    <col min="2819" max="2819" width="22.44140625" style="1192" customWidth="1"/>
    <col min="2820" max="2825" width="11.33203125" style="1192" customWidth="1"/>
    <col min="2826" max="3072" width="11.44140625" style="1192"/>
    <col min="3073" max="3073" width="1.44140625" style="1192" customWidth="1"/>
    <col min="3074" max="3074" width="2.33203125" style="1192" customWidth="1"/>
    <col min="3075" max="3075" width="22.44140625" style="1192" customWidth="1"/>
    <col min="3076" max="3081" width="11.33203125" style="1192" customWidth="1"/>
    <col min="3082" max="3328" width="11.44140625" style="1192"/>
    <col min="3329" max="3329" width="1.44140625" style="1192" customWidth="1"/>
    <col min="3330" max="3330" width="2.33203125" style="1192" customWidth="1"/>
    <col min="3331" max="3331" width="22.44140625" style="1192" customWidth="1"/>
    <col min="3332" max="3337" width="11.33203125" style="1192" customWidth="1"/>
    <col min="3338" max="3584" width="11.44140625" style="1192"/>
    <col min="3585" max="3585" width="1.44140625" style="1192" customWidth="1"/>
    <col min="3586" max="3586" width="2.33203125" style="1192" customWidth="1"/>
    <col min="3587" max="3587" width="22.44140625" style="1192" customWidth="1"/>
    <col min="3588" max="3593" width="11.33203125" style="1192" customWidth="1"/>
    <col min="3594" max="3840" width="11.44140625" style="1192"/>
    <col min="3841" max="3841" width="1.44140625" style="1192" customWidth="1"/>
    <col min="3842" max="3842" width="2.33203125" style="1192" customWidth="1"/>
    <col min="3843" max="3843" width="22.44140625" style="1192" customWidth="1"/>
    <col min="3844" max="3849" width="11.33203125" style="1192" customWidth="1"/>
    <col min="3850" max="4096" width="11.44140625" style="1192"/>
    <col min="4097" max="4097" width="1.44140625" style="1192" customWidth="1"/>
    <col min="4098" max="4098" width="2.33203125" style="1192" customWidth="1"/>
    <col min="4099" max="4099" width="22.44140625" style="1192" customWidth="1"/>
    <col min="4100" max="4105" width="11.33203125" style="1192" customWidth="1"/>
    <col min="4106" max="4352" width="11.44140625" style="1192"/>
    <col min="4353" max="4353" width="1.44140625" style="1192" customWidth="1"/>
    <col min="4354" max="4354" width="2.33203125" style="1192" customWidth="1"/>
    <col min="4355" max="4355" width="22.44140625" style="1192" customWidth="1"/>
    <col min="4356" max="4361" width="11.33203125" style="1192" customWidth="1"/>
    <col min="4362" max="4608" width="11.44140625" style="1192"/>
    <col min="4609" max="4609" width="1.44140625" style="1192" customWidth="1"/>
    <col min="4610" max="4610" width="2.33203125" style="1192" customWidth="1"/>
    <col min="4611" max="4611" width="22.44140625" style="1192" customWidth="1"/>
    <col min="4612" max="4617" width="11.33203125" style="1192" customWidth="1"/>
    <col min="4618" max="4864" width="11.44140625" style="1192"/>
    <col min="4865" max="4865" width="1.44140625" style="1192" customWidth="1"/>
    <col min="4866" max="4866" width="2.33203125" style="1192" customWidth="1"/>
    <col min="4867" max="4867" width="22.44140625" style="1192" customWidth="1"/>
    <col min="4868" max="4873" width="11.33203125" style="1192" customWidth="1"/>
    <col min="4874" max="5120" width="11.44140625" style="1192"/>
    <col min="5121" max="5121" width="1.44140625" style="1192" customWidth="1"/>
    <col min="5122" max="5122" width="2.33203125" style="1192" customWidth="1"/>
    <col min="5123" max="5123" width="22.44140625" style="1192" customWidth="1"/>
    <col min="5124" max="5129" width="11.33203125" style="1192" customWidth="1"/>
    <col min="5130" max="5376" width="11.44140625" style="1192"/>
    <col min="5377" max="5377" width="1.44140625" style="1192" customWidth="1"/>
    <col min="5378" max="5378" width="2.33203125" style="1192" customWidth="1"/>
    <col min="5379" max="5379" width="22.44140625" style="1192" customWidth="1"/>
    <col min="5380" max="5385" width="11.33203125" style="1192" customWidth="1"/>
    <col min="5386" max="5632" width="11.44140625" style="1192"/>
    <col min="5633" max="5633" width="1.44140625" style="1192" customWidth="1"/>
    <col min="5634" max="5634" width="2.33203125" style="1192" customWidth="1"/>
    <col min="5635" max="5635" width="22.44140625" style="1192" customWidth="1"/>
    <col min="5636" max="5641" width="11.33203125" style="1192" customWidth="1"/>
    <col min="5642" max="5888" width="11.44140625" style="1192"/>
    <col min="5889" max="5889" width="1.44140625" style="1192" customWidth="1"/>
    <col min="5890" max="5890" width="2.33203125" style="1192" customWidth="1"/>
    <col min="5891" max="5891" width="22.44140625" style="1192" customWidth="1"/>
    <col min="5892" max="5897" width="11.33203125" style="1192" customWidth="1"/>
    <col min="5898" max="6144" width="11.44140625" style="1192"/>
    <col min="6145" max="6145" width="1.44140625" style="1192" customWidth="1"/>
    <col min="6146" max="6146" width="2.33203125" style="1192" customWidth="1"/>
    <col min="6147" max="6147" width="22.44140625" style="1192" customWidth="1"/>
    <col min="6148" max="6153" width="11.33203125" style="1192" customWidth="1"/>
    <col min="6154" max="6400" width="11.44140625" style="1192"/>
    <col min="6401" max="6401" width="1.44140625" style="1192" customWidth="1"/>
    <col min="6402" max="6402" width="2.33203125" style="1192" customWidth="1"/>
    <col min="6403" max="6403" width="22.44140625" style="1192" customWidth="1"/>
    <col min="6404" max="6409" width="11.33203125" style="1192" customWidth="1"/>
    <col min="6410" max="6656" width="11.44140625" style="1192"/>
    <col min="6657" max="6657" width="1.44140625" style="1192" customWidth="1"/>
    <col min="6658" max="6658" width="2.33203125" style="1192" customWidth="1"/>
    <col min="6659" max="6659" width="22.44140625" style="1192" customWidth="1"/>
    <col min="6660" max="6665" width="11.33203125" style="1192" customWidth="1"/>
    <col min="6666" max="6912" width="11.44140625" style="1192"/>
    <col min="6913" max="6913" width="1.44140625" style="1192" customWidth="1"/>
    <col min="6914" max="6914" width="2.33203125" style="1192" customWidth="1"/>
    <col min="6915" max="6915" width="22.44140625" style="1192" customWidth="1"/>
    <col min="6916" max="6921" width="11.33203125" style="1192" customWidth="1"/>
    <col min="6922" max="7168" width="11.44140625" style="1192"/>
    <col min="7169" max="7169" width="1.44140625" style="1192" customWidth="1"/>
    <col min="7170" max="7170" width="2.33203125" style="1192" customWidth="1"/>
    <col min="7171" max="7171" width="22.44140625" style="1192" customWidth="1"/>
    <col min="7172" max="7177" width="11.33203125" style="1192" customWidth="1"/>
    <col min="7178" max="7424" width="11.44140625" style="1192"/>
    <col min="7425" max="7425" width="1.44140625" style="1192" customWidth="1"/>
    <col min="7426" max="7426" width="2.33203125" style="1192" customWidth="1"/>
    <col min="7427" max="7427" width="22.44140625" style="1192" customWidth="1"/>
    <col min="7428" max="7433" width="11.33203125" style="1192" customWidth="1"/>
    <col min="7434" max="7680" width="11.44140625" style="1192"/>
    <col min="7681" max="7681" width="1.44140625" style="1192" customWidth="1"/>
    <col min="7682" max="7682" width="2.33203125" style="1192" customWidth="1"/>
    <col min="7683" max="7683" width="22.44140625" style="1192" customWidth="1"/>
    <col min="7684" max="7689" width="11.33203125" style="1192" customWidth="1"/>
    <col min="7690" max="7936" width="11.44140625" style="1192"/>
    <col min="7937" max="7937" width="1.44140625" style="1192" customWidth="1"/>
    <col min="7938" max="7938" width="2.33203125" style="1192" customWidth="1"/>
    <col min="7939" max="7939" width="22.44140625" style="1192" customWidth="1"/>
    <col min="7940" max="7945" width="11.33203125" style="1192" customWidth="1"/>
    <col min="7946" max="8192" width="11.44140625" style="1192"/>
    <col min="8193" max="8193" width="1.44140625" style="1192" customWidth="1"/>
    <col min="8194" max="8194" width="2.33203125" style="1192" customWidth="1"/>
    <col min="8195" max="8195" width="22.44140625" style="1192" customWidth="1"/>
    <col min="8196" max="8201" width="11.33203125" style="1192" customWidth="1"/>
    <col min="8202" max="8448" width="11.44140625" style="1192"/>
    <col min="8449" max="8449" width="1.44140625" style="1192" customWidth="1"/>
    <col min="8450" max="8450" width="2.33203125" style="1192" customWidth="1"/>
    <col min="8451" max="8451" width="22.44140625" style="1192" customWidth="1"/>
    <col min="8452" max="8457" width="11.33203125" style="1192" customWidth="1"/>
    <col min="8458" max="8704" width="11.44140625" style="1192"/>
    <col min="8705" max="8705" width="1.44140625" style="1192" customWidth="1"/>
    <col min="8706" max="8706" width="2.33203125" style="1192" customWidth="1"/>
    <col min="8707" max="8707" width="22.44140625" style="1192" customWidth="1"/>
    <col min="8708" max="8713" width="11.33203125" style="1192" customWidth="1"/>
    <col min="8714" max="8960" width="11.44140625" style="1192"/>
    <col min="8961" max="8961" width="1.44140625" style="1192" customWidth="1"/>
    <col min="8962" max="8962" width="2.33203125" style="1192" customWidth="1"/>
    <col min="8963" max="8963" width="22.44140625" style="1192" customWidth="1"/>
    <col min="8964" max="8969" width="11.33203125" style="1192" customWidth="1"/>
    <col min="8970" max="9216" width="11.44140625" style="1192"/>
    <col min="9217" max="9217" width="1.44140625" style="1192" customWidth="1"/>
    <col min="9218" max="9218" width="2.33203125" style="1192" customWidth="1"/>
    <col min="9219" max="9219" width="22.44140625" style="1192" customWidth="1"/>
    <col min="9220" max="9225" width="11.33203125" style="1192" customWidth="1"/>
    <col min="9226" max="9472" width="11.44140625" style="1192"/>
    <col min="9473" max="9473" width="1.44140625" style="1192" customWidth="1"/>
    <col min="9474" max="9474" width="2.33203125" style="1192" customWidth="1"/>
    <col min="9475" max="9475" width="22.44140625" style="1192" customWidth="1"/>
    <col min="9476" max="9481" width="11.33203125" style="1192" customWidth="1"/>
    <col min="9482" max="9728" width="11.44140625" style="1192"/>
    <col min="9729" max="9729" width="1.44140625" style="1192" customWidth="1"/>
    <col min="9730" max="9730" width="2.33203125" style="1192" customWidth="1"/>
    <col min="9731" max="9731" width="22.44140625" style="1192" customWidth="1"/>
    <col min="9732" max="9737" width="11.33203125" style="1192" customWidth="1"/>
    <col min="9738" max="9984" width="11.44140625" style="1192"/>
    <col min="9985" max="9985" width="1.44140625" style="1192" customWidth="1"/>
    <col min="9986" max="9986" width="2.33203125" style="1192" customWidth="1"/>
    <col min="9987" max="9987" width="22.44140625" style="1192" customWidth="1"/>
    <col min="9988" max="9993" width="11.33203125" style="1192" customWidth="1"/>
    <col min="9994" max="10240" width="11.44140625" style="1192"/>
    <col min="10241" max="10241" width="1.44140625" style="1192" customWidth="1"/>
    <col min="10242" max="10242" width="2.33203125" style="1192" customWidth="1"/>
    <col min="10243" max="10243" width="22.44140625" style="1192" customWidth="1"/>
    <col min="10244" max="10249" width="11.33203125" style="1192" customWidth="1"/>
    <col min="10250" max="10496" width="11.44140625" style="1192"/>
    <col min="10497" max="10497" width="1.44140625" style="1192" customWidth="1"/>
    <col min="10498" max="10498" width="2.33203125" style="1192" customWidth="1"/>
    <col min="10499" max="10499" width="22.44140625" style="1192" customWidth="1"/>
    <col min="10500" max="10505" width="11.33203125" style="1192" customWidth="1"/>
    <col min="10506" max="10752" width="11.44140625" style="1192"/>
    <col min="10753" max="10753" width="1.44140625" style="1192" customWidth="1"/>
    <col min="10754" max="10754" width="2.33203125" style="1192" customWidth="1"/>
    <col min="10755" max="10755" width="22.44140625" style="1192" customWidth="1"/>
    <col min="10756" max="10761" width="11.33203125" style="1192" customWidth="1"/>
    <col min="10762" max="11008" width="11.44140625" style="1192"/>
    <col min="11009" max="11009" width="1.44140625" style="1192" customWidth="1"/>
    <col min="11010" max="11010" width="2.33203125" style="1192" customWidth="1"/>
    <col min="11011" max="11011" width="22.44140625" style="1192" customWidth="1"/>
    <col min="11012" max="11017" width="11.33203125" style="1192" customWidth="1"/>
    <col min="11018" max="11264" width="11.44140625" style="1192"/>
    <col min="11265" max="11265" width="1.44140625" style="1192" customWidth="1"/>
    <col min="11266" max="11266" width="2.33203125" style="1192" customWidth="1"/>
    <col min="11267" max="11267" width="22.44140625" style="1192" customWidth="1"/>
    <col min="11268" max="11273" width="11.33203125" style="1192" customWidth="1"/>
    <col min="11274" max="11520" width="11.44140625" style="1192"/>
    <col min="11521" max="11521" width="1.44140625" style="1192" customWidth="1"/>
    <col min="11522" max="11522" width="2.33203125" style="1192" customWidth="1"/>
    <col min="11523" max="11523" width="22.44140625" style="1192" customWidth="1"/>
    <col min="11524" max="11529" width="11.33203125" style="1192" customWidth="1"/>
    <col min="11530" max="11776" width="11.44140625" style="1192"/>
    <col min="11777" max="11777" width="1.44140625" style="1192" customWidth="1"/>
    <col min="11778" max="11778" width="2.33203125" style="1192" customWidth="1"/>
    <col min="11779" max="11779" width="22.44140625" style="1192" customWidth="1"/>
    <col min="11780" max="11785" width="11.33203125" style="1192" customWidth="1"/>
    <col min="11786" max="12032" width="11.44140625" style="1192"/>
    <col min="12033" max="12033" width="1.44140625" style="1192" customWidth="1"/>
    <col min="12034" max="12034" width="2.33203125" style="1192" customWidth="1"/>
    <col min="12035" max="12035" width="22.44140625" style="1192" customWidth="1"/>
    <col min="12036" max="12041" width="11.33203125" style="1192" customWidth="1"/>
    <col min="12042" max="12288" width="11.44140625" style="1192"/>
    <col min="12289" max="12289" width="1.44140625" style="1192" customWidth="1"/>
    <col min="12290" max="12290" width="2.33203125" style="1192" customWidth="1"/>
    <col min="12291" max="12291" width="22.44140625" style="1192" customWidth="1"/>
    <col min="12292" max="12297" width="11.33203125" style="1192" customWidth="1"/>
    <col min="12298" max="12544" width="11.44140625" style="1192"/>
    <col min="12545" max="12545" width="1.44140625" style="1192" customWidth="1"/>
    <col min="12546" max="12546" width="2.33203125" style="1192" customWidth="1"/>
    <col min="12547" max="12547" width="22.44140625" style="1192" customWidth="1"/>
    <col min="12548" max="12553" width="11.33203125" style="1192" customWidth="1"/>
    <col min="12554" max="12800" width="11.44140625" style="1192"/>
    <col min="12801" max="12801" width="1.44140625" style="1192" customWidth="1"/>
    <col min="12802" max="12802" width="2.33203125" style="1192" customWidth="1"/>
    <col min="12803" max="12803" width="22.44140625" style="1192" customWidth="1"/>
    <col min="12804" max="12809" width="11.33203125" style="1192" customWidth="1"/>
    <col min="12810" max="13056" width="11.44140625" style="1192"/>
    <col min="13057" max="13057" width="1.44140625" style="1192" customWidth="1"/>
    <col min="13058" max="13058" width="2.33203125" style="1192" customWidth="1"/>
    <col min="13059" max="13059" width="22.44140625" style="1192" customWidth="1"/>
    <col min="13060" max="13065" width="11.33203125" style="1192" customWidth="1"/>
    <col min="13066" max="13312" width="11.44140625" style="1192"/>
    <col min="13313" max="13313" width="1.44140625" style="1192" customWidth="1"/>
    <col min="13314" max="13314" width="2.33203125" style="1192" customWidth="1"/>
    <col min="13315" max="13315" width="22.44140625" style="1192" customWidth="1"/>
    <col min="13316" max="13321" width="11.33203125" style="1192" customWidth="1"/>
    <col min="13322" max="13568" width="11.44140625" style="1192"/>
    <col min="13569" max="13569" width="1.44140625" style="1192" customWidth="1"/>
    <col min="13570" max="13570" width="2.33203125" style="1192" customWidth="1"/>
    <col min="13571" max="13571" width="22.44140625" style="1192" customWidth="1"/>
    <col min="13572" max="13577" width="11.33203125" style="1192" customWidth="1"/>
    <col min="13578" max="13824" width="11.44140625" style="1192"/>
    <col min="13825" max="13825" width="1.44140625" style="1192" customWidth="1"/>
    <col min="13826" max="13826" width="2.33203125" style="1192" customWidth="1"/>
    <col min="13827" max="13827" width="22.44140625" style="1192" customWidth="1"/>
    <col min="13828" max="13833" width="11.33203125" style="1192" customWidth="1"/>
    <col min="13834" max="14080" width="11.44140625" style="1192"/>
    <col min="14081" max="14081" width="1.44140625" style="1192" customWidth="1"/>
    <col min="14082" max="14082" width="2.33203125" style="1192" customWidth="1"/>
    <col min="14083" max="14083" width="22.44140625" style="1192" customWidth="1"/>
    <col min="14084" max="14089" width="11.33203125" style="1192" customWidth="1"/>
    <col min="14090" max="14336" width="11.44140625" style="1192"/>
    <col min="14337" max="14337" width="1.44140625" style="1192" customWidth="1"/>
    <col min="14338" max="14338" width="2.33203125" style="1192" customWidth="1"/>
    <col min="14339" max="14339" width="22.44140625" style="1192" customWidth="1"/>
    <col min="14340" max="14345" width="11.33203125" style="1192" customWidth="1"/>
    <col min="14346" max="14592" width="11.44140625" style="1192"/>
    <col min="14593" max="14593" width="1.44140625" style="1192" customWidth="1"/>
    <col min="14594" max="14594" width="2.33203125" style="1192" customWidth="1"/>
    <col min="14595" max="14595" width="22.44140625" style="1192" customWidth="1"/>
    <col min="14596" max="14601" width="11.33203125" style="1192" customWidth="1"/>
    <col min="14602" max="14848" width="11.44140625" style="1192"/>
    <col min="14849" max="14849" width="1.44140625" style="1192" customWidth="1"/>
    <col min="14850" max="14850" width="2.33203125" style="1192" customWidth="1"/>
    <col min="14851" max="14851" width="22.44140625" style="1192" customWidth="1"/>
    <col min="14852" max="14857" width="11.33203125" style="1192" customWidth="1"/>
    <col min="14858" max="15104" width="11.44140625" style="1192"/>
    <col min="15105" max="15105" width="1.44140625" style="1192" customWidth="1"/>
    <col min="15106" max="15106" width="2.33203125" style="1192" customWidth="1"/>
    <col min="15107" max="15107" width="22.44140625" style="1192" customWidth="1"/>
    <col min="15108" max="15113" width="11.33203125" style="1192" customWidth="1"/>
    <col min="15114" max="15360" width="11.44140625" style="1192"/>
    <col min="15361" max="15361" width="1.44140625" style="1192" customWidth="1"/>
    <col min="15362" max="15362" width="2.33203125" style="1192" customWidth="1"/>
    <col min="15363" max="15363" width="22.44140625" style="1192" customWidth="1"/>
    <col min="15364" max="15369" width="11.33203125" style="1192" customWidth="1"/>
    <col min="15370" max="15616" width="11.44140625" style="1192"/>
    <col min="15617" max="15617" width="1.44140625" style="1192" customWidth="1"/>
    <col min="15618" max="15618" width="2.33203125" style="1192" customWidth="1"/>
    <col min="15619" max="15619" width="22.44140625" style="1192" customWidth="1"/>
    <col min="15620" max="15625" width="11.33203125" style="1192" customWidth="1"/>
    <col min="15626" max="15872" width="11.44140625" style="1192"/>
    <col min="15873" max="15873" width="1.44140625" style="1192" customWidth="1"/>
    <col min="15874" max="15874" width="2.33203125" style="1192" customWidth="1"/>
    <col min="15875" max="15875" width="22.44140625" style="1192" customWidth="1"/>
    <col min="15876" max="15881" width="11.33203125" style="1192" customWidth="1"/>
    <col min="15882" max="16128" width="11.44140625" style="1192"/>
    <col min="16129" max="16129" width="1.44140625" style="1192" customWidth="1"/>
    <col min="16130" max="16130" width="2.33203125" style="1192" customWidth="1"/>
    <col min="16131" max="16131" width="22.44140625" style="1192" customWidth="1"/>
    <col min="16132" max="16137" width="11.33203125" style="1192" customWidth="1"/>
    <col min="16138" max="16384" width="11.44140625" style="1192"/>
  </cols>
  <sheetData>
    <row r="1" spans="1:9" ht="17.25" customHeight="1">
      <c r="A1" s="1417"/>
      <c r="B1" s="1146"/>
      <c r="C1" s="1418" t="s">
        <v>125</v>
      </c>
      <c r="D1" s="1146"/>
    </row>
    <row r="2" spans="1:9" ht="55.5" customHeight="1">
      <c r="A2" s="1148" t="s">
        <v>80</v>
      </c>
      <c r="B2" s="1396"/>
      <c r="C2" s="1396"/>
      <c r="D2" s="1396"/>
      <c r="E2" s="1396"/>
      <c r="F2" s="1396"/>
      <c r="G2" s="1396"/>
      <c r="H2" s="1396"/>
      <c r="I2" s="1396"/>
    </row>
    <row r="3" spans="1:9" ht="15" customHeight="1" thickBot="1">
      <c r="A3" s="1431"/>
      <c r="B3" s="1398"/>
      <c r="C3" s="1398"/>
      <c r="D3" s="1399"/>
      <c r="E3" s="1399"/>
      <c r="F3" s="1399"/>
      <c r="G3" s="1399"/>
      <c r="H3" s="1399"/>
      <c r="I3" s="1399"/>
    </row>
    <row r="4" spans="1:9" ht="15.75" customHeight="1">
      <c r="A4" s="1383"/>
      <c r="B4" s="1383"/>
      <c r="C4" s="1383"/>
      <c r="D4" s="1401">
        <v>45412</v>
      </c>
      <c r="E4" s="1401">
        <v>45443</v>
      </c>
      <c r="F4" s="1401">
        <v>45473</v>
      </c>
      <c r="G4" s="1401">
        <v>45504</v>
      </c>
      <c r="H4" s="1401">
        <v>45535</v>
      </c>
      <c r="I4" s="1401">
        <v>45565</v>
      </c>
    </row>
    <row r="5" spans="1:9" ht="13.5" customHeight="1" outlineLevel="1">
      <c r="A5" s="1402" t="s">
        <v>114</v>
      </c>
      <c r="B5" s="1432"/>
      <c r="C5" s="1432"/>
      <c r="D5" s="1433">
        <v>68</v>
      </c>
      <c r="E5" s="1433">
        <v>62</v>
      </c>
      <c r="F5" s="1433">
        <v>49</v>
      </c>
      <c r="G5" s="1433">
        <v>53</v>
      </c>
      <c r="H5" s="1433">
        <v>27</v>
      </c>
      <c r="I5" s="1433">
        <v>77</v>
      </c>
    </row>
    <row r="6" spans="1:9" ht="13.5" customHeight="1" outlineLevel="1">
      <c r="A6" s="1434"/>
      <c r="B6" s="1399" t="s">
        <v>1403</v>
      </c>
      <c r="D6" s="1185">
        <v>62</v>
      </c>
      <c r="E6" s="1185">
        <v>60</v>
      </c>
      <c r="F6" s="1185">
        <v>45</v>
      </c>
      <c r="G6" s="1185">
        <v>53</v>
      </c>
      <c r="H6" s="1185">
        <v>27</v>
      </c>
      <c r="I6" s="1185">
        <v>74</v>
      </c>
    </row>
    <row r="7" spans="1:9" ht="13.5" customHeight="1" outlineLevel="1">
      <c r="A7" s="1434"/>
      <c r="B7" s="1399"/>
      <c r="C7" s="1183" t="s">
        <v>1395</v>
      </c>
      <c r="D7" s="1185">
        <v>57</v>
      </c>
      <c r="E7" s="1185">
        <v>60</v>
      </c>
      <c r="F7" s="1185">
        <v>45</v>
      </c>
      <c r="G7" s="1185">
        <v>52</v>
      </c>
      <c r="H7" s="1185">
        <v>27</v>
      </c>
      <c r="I7" s="1185">
        <v>73</v>
      </c>
    </row>
    <row r="8" spans="1:9" ht="13.5" customHeight="1" outlineLevel="1">
      <c r="A8" s="1434"/>
      <c r="B8" s="1399"/>
      <c r="C8" s="1399" t="s">
        <v>1396</v>
      </c>
      <c r="D8" s="1185">
        <v>5</v>
      </c>
      <c r="E8" s="1185">
        <v>0</v>
      </c>
      <c r="F8" s="1185">
        <v>0</v>
      </c>
      <c r="G8" s="1185">
        <v>1</v>
      </c>
      <c r="H8" s="1185">
        <v>0</v>
      </c>
      <c r="I8" s="1185">
        <v>1</v>
      </c>
    </row>
    <row r="9" spans="1:9" ht="13.5" customHeight="1" outlineLevel="1">
      <c r="A9" s="1435"/>
      <c r="B9" s="1427" t="s">
        <v>1404</v>
      </c>
      <c r="C9" s="1436"/>
      <c r="D9" s="1416">
        <v>6</v>
      </c>
      <c r="E9" s="1416">
        <v>2</v>
      </c>
      <c r="F9" s="1416">
        <v>4</v>
      </c>
      <c r="G9" s="1416">
        <v>0</v>
      </c>
      <c r="H9" s="1416">
        <v>0</v>
      </c>
      <c r="I9" s="1416">
        <v>3</v>
      </c>
    </row>
    <row r="10" spans="1:9" ht="13.5" customHeight="1" outlineLevel="1">
      <c r="A10" s="1402" t="s">
        <v>117</v>
      </c>
      <c r="B10" s="1399"/>
      <c r="C10" s="1399"/>
      <c r="D10" s="1433">
        <v>337</v>
      </c>
      <c r="E10" s="1433">
        <v>392</v>
      </c>
      <c r="F10" s="1433">
        <v>236</v>
      </c>
      <c r="G10" s="1433">
        <v>331</v>
      </c>
      <c r="H10" s="1433">
        <v>384</v>
      </c>
      <c r="I10" s="1433">
        <v>325</v>
      </c>
    </row>
    <row r="11" spans="1:9" ht="13.5" customHeight="1" outlineLevel="1">
      <c r="A11" s="1434"/>
      <c r="B11" s="1399" t="s">
        <v>1403</v>
      </c>
      <c r="C11" s="1399"/>
      <c r="D11" s="1185">
        <v>282</v>
      </c>
      <c r="E11" s="1185">
        <v>359</v>
      </c>
      <c r="F11" s="1185">
        <v>205</v>
      </c>
      <c r="G11" s="1185">
        <v>303</v>
      </c>
      <c r="H11" s="1185">
        <v>341</v>
      </c>
      <c r="I11" s="1185">
        <v>284</v>
      </c>
    </row>
    <row r="12" spans="1:9" ht="13.5" customHeight="1" outlineLevel="1">
      <c r="A12" s="1434"/>
      <c r="B12" s="1399"/>
      <c r="C12" s="1183" t="s">
        <v>1395</v>
      </c>
      <c r="D12" s="1185">
        <v>233</v>
      </c>
      <c r="E12" s="1185">
        <v>291</v>
      </c>
      <c r="F12" s="1185">
        <v>164</v>
      </c>
      <c r="G12" s="1185">
        <v>223</v>
      </c>
      <c r="H12" s="1185">
        <v>284</v>
      </c>
      <c r="I12" s="1185">
        <v>222</v>
      </c>
    </row>
    <row r="13" spans="1:9" ht="13.5" customHeight="1" outlineLevel="1">
      <c r="A13" s="1434"/>
      <c r="B13" s="1399"/>
      <c r="C13" s="1399" t="s">
        <v>1396</v>
      </c>
      <c r="D13" s="1185">
        <v>49</v>
      </c>
      <c r="E13" s="1185">
        <v>68</v>
      </c>
      <c r="F13" s="1185">
        <v>41</v>
      </c>
      <c r="G13" s="1185">
        <v>80</v>
      </c>
      <c r="H13" s="1185">
        <v>57</v>
      </c>
      <c r="I13" s="1185">
        <v>62</v>
      </c>
    </row>
    <row r="14" spans="1:9" ht="13.5" customHeight="1" outlineLevel="1">
      <c r="A14" s="1435"/>
      <c r="B14" s="1427" t="s">
        <v>1404</v>
      </c>
      <c r="C14" s="1436"/>
      <c r="D14" s="1416">
        <v>55</v>
      </c>
      <c r="E14" s="1416">
        <v>33</v>
      </c>
      <c r="F14" s="1416">
        <v>31</v>
      </c>
      <c r="G14" s="1416">
        <v>28</v>
      </c>
      <c r="H14" s="1416">
        <v>43</v>
      </c>
      <c r="I14" s="1416">
        <v>41</v>
      </c>
    </row>
    <row r="15" spans="1:9" ht="13.5" customHeight="1" outlineLevel="1">
      <c r="A15" s="1402" t="s">
        <v>118</v>
      </c>
      <c r="B15" s="1399"/>
      <c r="C15" s="1399"/>
      <c r="D15" s="1433">
        <v>251</v>
      </c>
      <c r="E15" s="1433">
        <v>167</v>
      </c>
      <c r="F15" s="1433">
        <v>180</v>
      </c>
      <c r="G15" s="1433">
        <v>214</v>
      </c>
      <c r="H15" s="1433">
        <v>206</v>
      </c>
      <c r="I15" s="1433">
        <v>175</v>
      </c>
    </row>
    <row r="16" spans="1:9" ht="13.5" customHeight="1" outlineLevel="1">
      <c r="A16" s="1434"/>
      <c r="B16" s="1399" t="s">
        <v>1403</v>
      </c>
      <c r="C16" s="1399"/>
      <c r="D16" s="1185">
        <v>226</v>
      </c>
      <c r="E16" s="1185">
        <v>156</v>
      </c>
      <c r="F16" s="1185">
        <v>173</v>
      </c>
      <c r="G16" s="1185">
        <v>201</v>
      </c>
      <c r="H16" s="1185">
        <v>195</v>
      </c>
      <c r="I16" s="1185">
        <v>147</v>
      </c>
    </row>
    <row r="17" spans="1:9" ht="13.5" customHeight="1" outlineLevel="1">
      <c r="A17" s="1402"/>
      <c r="B17" s="1399"/>
      <c r="C17" s="1183" t="s">
        <v>1395</v>
      </c>
      <c r="D17" s="1185">
        <v>199</v>
      </c>
      <c r="E17" s="1185">
        <v>127</v>
      </c>
      <c r="F17" s="1185">
        <v>158</v>
      </c>
      <c r="G17" s="1185">
        <v>187</v>
      </c>
      <c r="H17" s="1185">
        <v>168</v>
      </c>
      <c r="I17" s="1185">
        <v>127</v>
      </c>
    </row>
    <row r="18" spans="1:9" ht="13.5" customHeight="1" outlineLevel="1">
      <c r="A18" s="1434"/>
      <c r="B18" s="1399"/>
      <c r="C18" s="1399" t="s">
        <v>1396</v>
      </c>
      <c r="D18" s="1185">
        <v>27</v>
      </c>
      <c r="E18" s="1185">
        <v>29</v>
      </c>
      <c r="F18" s="1185">
        <v>15</v>
      </c>
      <c r="G18" s="1185">
        <v>14</v>
      </c>
      <c r="H18" s="1185">
        <v>27</v>
      </c>
      <c r="I18" s="1185">
        <v>20</v>
      </c>
    </row>
    <row r="19" spans="1:9" ht="13.5" customHeight="1" outlineLevel="1">
      <c r="A19" s="1435"/>
      <c r="B19" s="1427" t="s">
        <v>1404</v>
      </c>
      <c r="C19" s="1436"/>
      <c r="D19" s="1416">
        <v>25</v>
      </c>
      <c r="E19" s="1416">
        <v>11</v>
      </c>
      <c r="F19" s="1416">
        <v>7</v>
      </c>
      <c r="G19" s="1416">
        <v>13</v>
      </c>
      <c r="H19" s="1416">
        <v>11</v>
      </c>
      <c r="I19" s="1416">
        <v>28</v>
      </c>
    </row>
    <row r="20" spans="1:9" ht="13.5" customHeight="1" outlineLevel="1">
      <c r="A20" s="1402" t="s">
        <v>119</v>
      </c>
      <c r="B20" s="1399"/>
      <c r="C20" s="1399"/>
      <c r="D20" s="1433">
        <v>212</v>
      </c>
      <c r="E20" s="1433">
        <v>255</v>
      </c>
      <c r="F20" s="1433">
        <v>197</v>
      </c>
      <c r="G20" s="1433">
        <v>280</v>
      </c>
      <c r="H20" s="1433">
        <v>188</v>
      </c>
      <c r="I20" s="1433">
        <v>251</v>
      </c>
    </row>
    <row r="21" spans="1:9" ht="13.5" customHeight="1" outlineLevel="1">
      <c r="A21" s="1434"/>
      <c r="B21" s="1399" t="s">
        <v>1403</v>
      </c>
      <c r="C21" s="1399"/>
      <c r="D21" s="1185">
        <v>201</v>
      </c>
      <c r="E21" s="1185">
        <v>228</v>
      </c>
      <c r="F21" s="1185">
        <v>178</v>
      </c>
      <c r="G21" s="1185">
        <v>255</v>
      </c>
      <c r="H21" s="1185">
        <v>176</v>
      </c>
      <c r="I21" s="1185">
        <v>230</v>
      </c>
    </row>
    <row r="22" spans="1:9" ht="13.5" customHeight="1" outlineLevel="1">
      <c r="A22" s="1402"/>
      <c r="B22" s="1399"/>
      <c r="C22" s="1183" t="s">
        <v>1395</v>
      </c>
      <c r="D22" s="1185">
        <v>137</v>
      </c>
      <c r="E22" s="1185">
        <v>181</v>
      </c>
      <c r="F22" s="1185">
        <v>144</v>
      </c>
      <c r="G22" s="1185">
        <v>206</v>
      </c>
      <c r="H22" s="1185">
        <v>132</v>
      </c>
      <c r="I22" s="1185">
        <v>177</v>
      </c>
    </row>
    <row r="23" spans="1:9" ht="13.5" customHeight="1" outlineLevel="1">
      <c r="A23" s="1434"/>
      <c r="B23" s="1399"/>
      <c r="C23" s="1399" t="s">
        <v>1396</v>
      </c>
      <c r="D23" s="1185">
        <v>64</v>
      </c>
      <c r="E23" s="1185">
        <v>47</v>
      </c>
      <c r="F23" s="1185">
        <v>34</v>
      </c>
      <c r="G23" s="1185">
        <v>49</v>
      </c>
      <c r="H23" s="1185">
        <v>44</v>
      </c>
      <c r="I23" s="1185">
        <v>53</v>
      </c>
    </row>
    <row r="24" spans="1:9" ht="13.5" customHeight="1" outlineLevel="1">
      <c r="A24" s="1435"/>
      <c r="B24" s="1427" t="s">
        <v>1404</v>
      </c>
      <c r="C24" s="1436"/>
      <c r="D24" s="1416">
        <v>11</v>
      </c>
      <c r="E24" s="1416">
        <v>27</v>
      </c>
      <c r="F24" s="1416">
        <v>19</v>
      </c>
      <c r="G24" s="1416">
        <v>25</v>
      </c>
      <c r="H24" s="1416">
        <v>12</v>
      </c>
      <c r="I24" s="1416">
        <v>21</v>
      </c>
    </row>
    <row r="25" spans="1:9" ht="13.5" customHeight="1">
      <c r="A25" s="1402" t="s">
        <v>120</v>
      </c>
      <c r="B25" s="1399"/>
      <c r="C25" s="1399"/>
      <c r="D25" s="1433">
        <v>868</v>
      </c>
      <c r="E25" s="1433">
        <v>876</v>
      </c>
      <c r="F25" s="1433">
        <v>662</v>
      </c>
      <c r="G25" s="1433">
        <v>878</v>
      </c>
      <c r="H25" s="1433">
        <v>805</v>
      </c>
      <c r="I25" s="1433">
        <v>828</v>
      </c>
    </row>
    <row r="26" spans="1:9" ht="13.5" customHeight="1">
      <c r="A26" s="1434"/>
      <c r="B26" s="1399" t="s">
        <v>1403</v>
      </c>
      <c r="C26" s="1399"/>
      <c r="D26" s="1185">
        <v>771</v>
      </c>
      <c r="E26" s="1185">
        <v>803</v>
      </c>
      <c r="F26" s="1185">
        <v>601</v>
      </c>
      <c r="G26" s="1185">
        <v>812</v>
      </c>
      <c r="H26" s="1185">
        <v>739</v>
      </c>
      <c r="I26" s="1185">
        <v>735</v>
      </c>
    </row>
    <row r="27" spans="1:9" ht="13.5" customHeight="1">
      <c r="A27" s="1434"/>
      <c r="B27" s="1399"/>
      <c r="C27" s="1183" t="s">
        <v>1395</v>
      </c>
      <c r="D27" s="1185">
        <v>626</v>
      </c>
      <c r="E27" s="1185">
        <v>659</v>
      </c>
      <c r="F27" s="1185">
        <v>511</v>
      </c>
      <c r="G27" s="1185">
        <v>668</v>
      </c>
      <c r="H27" s="1185">
        <v>611</v>
      </c>
      <c r="I27" s="1185">
        <v>599</v>
      </c>
    </row>
    <row r="28" spans="1:9" ht="13.5" customHeight="1">
      <c r="A28" s="1434"/>
      <c r="B28" s="1399"/>
      <c r="C28" s="1399" t="s">
        <v>1396</v>
      </c>
      <c r="D28" s="1185">
        <v>145</v>
      </c>
      <c r="E28" s="1185">
        <v>144</v>
      </c>
      <c r="F28" s="1185">
        <v>90</v>
      </c>
      <c r="G28" s="1185">
        <v>144</v>
      </c>
      <c r="H28" s="1185">
        <v>128</v>
      </c>
      <c r="I28" s="1185">
        <v>136</v>
      </c>
    </row>
    <row r="29" spans="1:9" ht="13.5" customHeight="1">
      <c r="A29" s="1434"/>
      <c r="B29" s="1183" t="s">
        <v>1404</v>
      </c>
      <c r="C29" s="1399"/>
      <c r="D29" s="1185">
        <v>97</v>
      </c>
      <c r="E29" s="1185">
        <v>73</v>
      </c>
      <c r="F29" s="1185">
        <v>61</v>
      </c>
      <c r="G29" s="1185">
        <v>66</v>
      </c>
      <c r="H29" s="1185">
        <v>66</v>
      </c>
      <c r="I29" s="1185">
        <v>93</v>
      </c>
    </row>
    <row r="30" spans="1:9" ht="3" customHeight="1" thickBot="1">
      <c r="A30" s="1249"/>
      <c r="B30" s="1249"/>
      <c r="C30" s="1249"/>
      <c r="D30" s="1249"/>
      <c r="E30" s="1249"/>
      <c r="F30" s="1249"/>
      <c r="G30" s="1249"/>
      <c r="H30" s="1249"/>
      <c r="I30" s="1249"/>
    </row>
    <row r="31" spans="1:9">
      <c r="A31" s="1405" t="s">
        <v>205</v>
      </c>
      <c r="B31" s="1388"/>
      <c r="C31" s="1388"/>
      <c r="D31" s="1102"/>
      <c r="E31" s="1102"/>
      <c r="F31" s="1102"/>
      <c r="G31" s="1102"/>
      <c r="H31" s="1102"/>
      <c r="I31" s="1102"/>
    </row>
    <row r="32" spans="1:9" ht="28.5" customHeight="1">
      <c r="A32" s="1947" t="s">
        <v>1405</v>
      </c>
      <c r="B32" s="1895"/>
      <c r="C32" s="1895"/>
      <c r="D32" s="1895"/>
      <c r="E32" s="1895"/>
      <c r="F32" s="1895"/>
      <c r="G32" s="1895"/>
      <c r="H32" s="1895"/>
      <c r="I32" s="1895"/>
    </row>
    <row r="33" spans="1:18" s="1437" customFormat="1" ht="46.5" customHeight="1">
      <c r="A33" s="1948" t="s">
        <v>1406</v>
      </c>
      <c r="B33" s="1894"/>
      <c r="C33" s="1894"/>
      <c r="D33" s="1894"/>
      <c r="E33" s="1894"/>
      <c r="F33" s="1894"/>
      <c r="G33" s="1894"/>
      <c r="H33" s="1894"/>
      <c r="I33" s="1894"/>
      <c r="J33" s="1192"/>
      <c r="K33" s="1192"/>
      <c r="L33" s="1192"/>
      <c r="M33" s="1192"/>
      <c r="N33" s="1192"/>
      <c r="O33" s="1192"/>
      <c r="P33" s="1192"/>
      <c r="Q33" s="1192"/>
      <c r="R33" s="1192"/>
    </row>
    <row r="34" spans="1:18" s="1437" customFormat="1">
      <c r="A34" s="1948" t="s">
        <v>1407</v>
      </c>
      <c r="B34" s="1894"/>
      <c r="C34" s="1894"/>
      <c r="D34" s="1894"/>
      <c r="E34" s="1894"/>
      <c r="F34" s="1894"/>
      <c r="G34" s="1894"/>
      <c r="H34" s="1894"/>
      <c r="I34" s="1894"/>
      <c r="J34" s="1192"/>
      <c r="K34" s="1192"/>
      <c r="L34" s="1192"/>
      <c r="M34" s="1192"/>
      <c r="N34" s="1192"/>
      <c r="O34" s="1192"/>
      <c r="P34" s="1192"/>
      <c r="Q34" s="1192"/>
      <c r="R34" s="1192"/>
    </row>
    <row r="35" spans="1:18" s="1437" customFormat="1" ht="29.25" customHeight="1">
      <c r="A35" s="1948" t="s">
        <v>1408</v>
      </c>
      <c r="B35" s="1894"/>
      <c r="C35" s="1894"/>
      <c r="D35" s="1894"/>
      <c r="E35" s="1894"/>
      <c r="F35" s="1894"/>
      <c r="G35" s="1894"/>
      <c r="H35" s="1894"/>
      <c r="I35" s="1894"/>
      <c r="J35" s="1192"/>
      <c r="K35" s="1192"/>
      <c r="L35" s="1192"/>
      <c r="M35" s="1192"/>
      <c r="N35" s="1192"/>
      <c r="O35" s="1192"/>
      <c r="P35" s="1192"/>
      <c r="Q35" s="1192"/>
      <c r="R35" s="1192"/>
    </row>
  </sheetData>
  <mergeCells count="4">
    <mergeCell ref="A32:I32"/>
    <mergeCell ref="A33:I33"/>
    <mergeCell ref="A34:I34"/>
    <mergeCell ref="A35:I35"/>
  </mergeCells>
  <hyperlinks>
    <hyperlink ref="C1" location="Índice!A1" display="Volver al Índice " xr:uid="{5F0D28B6-D831-4A22-AEAB-8F7B33899ED8}"/>
  </hyperlinks>
  <printOptions horizontalCentered="1" verticalCentered="1"/>
  <pageMargins left="0.98425196850393704" right="0.98425196850393704" top="0.98425196850393704" bottom="0.98425196850393704" header="0.59055118110236227" footer="0.59055118110236227"/>
  <pageSetup paperSize="9" scale="48" orientation="portrait" useFirstPageNumber="1" r:id="rId1"/>
  <headerFooter alignWithMargins="0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7821C-E732-437A-9D4E-ED9606A0E019}">
  <sheetPr codeName="Hoja74">
    <pageSetUpPr fitToPage="1"/>
  </sheetPr>
  <dimension ref="A1:L200"/>
  <sheetViews>
    <sheetView showGridLines="0" zoomScaleNormal="100" workbookViewId="0">
      <pane ySplit="6" topLeftCell="A16" activePane="bottomLeft" state="frozen"/>
      <selection activeCell="C17" sqref="C17"/>
      <selection pane="bottomLeft"/>
    </sheetView>
  </sheetViews>
  <sheetFormatPr baseColWidth="10" defaultColWidth="11.44140625" defaultRowHeight="13.2" outlineLevelRow="1"/>
  <cols>
    <col min="1" max="2" width="1.6640625" style="80" customWidth="1"/>
    <col min="3" max="3" width="26" style="80" customWidth="1"/>
    <col min="4" max="4" width="8" style="80" customWidth="1"/>
    <col min="5" max="5" width="9.33203125" style="80" customWidth="1"/>
    <col min="6" max="6" width="1.6640625" style="80" customWidth="1"/>
    <col min="7" max="7" width="9.44140625" style="80" customWidth="1"/>
    <col min="8" max="8" width="10.33203125" style="80" customWidth="1"/>
    <col min="9" max="9" width="1.6640625" style="80" customWidth="1"/>
    <col min="10" max="10" width="10" style="80" customWidth="1"/>
    <col min="11" max="11" width="11" style="80" customWidth="1"/>
    <col min="12" max="12" width="12" style="80" customWidth="1"/>
    <col min="13" max="256" width="11.44140625" style="80"/>
    <col min="257" max="258" width="1.6640625" style="80" customWidth="1"/>
    <col min="259" max="259" width="26" style="80" customWidth="1"/>
    <col min="260" max="260" width="8" style="80" customWidth="1"/>
    <col min="261" max="261" width="9.33203125" style="80" customWidth="1"/>
    <col min="262" max="262" width="1.6640625" style="80" customWidth="1"/>
    <col min="263" max="263" width="9.44140625" style="80" customWidth="1"/>
    <col min="264" max="264" width="10.33203125" style="80" customWidth="1"/>
    <col min="265" max="265" width="1.6640625" style="80" customWidth="1"/>
    <col min="266" max="266" width="10" style="80" customWidth="1"/>
    <col min="267" max="267" width="11" style="80" customWidth="1"/>
    <col min="268" max="268" width="12" style="80" customWidth="1"/>
    <col min="269" max="512" width="11.44140625" style="80"/>
    <col min="513" max="514" width="1.6640625" style="80" customWidth="1"/>
    <col min="515" max="515" width="26" style="80" customWidth="1"/>
    <col min="516" max="516" width="8" style="80" customWidth="1"/>
    <col min="517" max="517" width="9.33203125" style="80" customWidth="1"/>
    <col min="518" max="518" width="1.6640625" style="80" customWidth="1"/>
    <col min="519" max="519" width="9.44140625" style="80" customWidth="1"/>
    <col min="520" max="520" width="10.33203125" style="80" customWidth="1"/>
    <col min="521" max="521" width="1.6640625" style="80" customWidth="1"/>
    <col min="522" max="522" width="10" style="80" customWidth="1"/>
    <col min="523" max="523" width="11" style="80" customWidth="1"/>
    <col min="524" max="524" width="12" style="80" customWidth="1"/>
    <col min="525" max="768" width="11.44140625" style="80"/>
    <col min="769" max="770" width="1.6640625" style="80" customWidth="1"/>
    <col min="771" max="771" width="26" style="80" customWidth="1"/>
    <col min="772" max="772" width="8" style="80" customWidth="1"/>
    <col min="773" max="773" width="9.33203125" style="80" customWidth="1"/>
    <col min="774" max="774" width="1.6640625" style="80" customWidth="1"/>
    <col min="775" max="775" width="9.44140625" style="80" customWidth="1"/>
    <col min="776" max="776" width="10.33203125" style="80" customWidth="1"/>
    <col min="777" max="777" width="1.6640625" style="80" customWidth="1"/>
    <col min="778" max="778" width="10" style="80" customWidth="1"/>
    <col min="779" max="779" width="11" style="80" customWidth="1"/>
    <col min="780" max="780" width="12" style="80" customWidth="1"/>
    <col min="781" max="1024" width="11.44140625" style="80"/>
    <col min="1025" max="1026" width="1.6640625" style="80" customWidth="1"/>
    <col min="1027" max="1027" width="26" style="80" customWidth="1"/>
    <col min="1028" max="1028" width="8" style="80" customWidth="1"/>
    <col min="1029" max="1029" width="9.33203125" style="80" customWidth="1"/>
    <col min="1030" max="1030" width="1.6640625" style="80" customWidth="1"/>
    <col min="1031" max="1031" width="9.44140625" style="80" customWidth="1"/>
    <col min="1032" max="1032" width="10.33203125" style="80" customWidth="1"/>
    <col min="1033" max="1033" width="1.6640625" style="80" customWidth="1"/>
    <col min="1034" max="1034" width="10" style="80" customWidth="1"/>
    <col min="1035" max="1035" width="11" style="80" customWidth="1"/>
    <col min="1036" max="1036" width="12" style="80" customWidth="1"/>
    <col min="1037" max="1280" width="11.44140625" style="80"/>
    <col min="1281" max="1282" width="1.6640625" style="80" customWidth="1"/>
    <col min="1283" max="1283" width="26" style="80" customWidth="1"/>
    <col min="1284" max="1284" width="8" style="80" customWidth="1"/>
    <col min="1285" max="1285" width="9.33203125" style="80" customWidth="1"/>
    <col min="1286" max="1286" width="1.6640625" style="80" customWidth="1"/>
    <col min="1287" max="1287" width="9.44140625" style="80" customWidth="1"/>
    <col min="1288" max="1288" width="10.33203125" style="80" customWidth="1"/>
    <col min="1289" max="1289" width="1.6640625" style="80" customWidth="1"/>
    <col min="1290" max="1290" width="10" style="80" customWidth="1"/>
    <col min="1291" max="1291" width="11" style="80" customWidth="1"/>
    <col min="1292" max="1292" width="12" style="80" customWidth="1"/>
    <col min="1293" max="1536" width="11.44140625" style="80"/>
    <col min="1537" max="1538" width="1.6640625" style="80" customWidth="1"/>
    <col min="1539" max="1539" width="26" style="80" customWidth="1"/>
    <col min="1540" max="1540" width="8" style="80" customWidth="1"/>
    <col min="1541" max="1541" width="9.33203125" style="80" customWidth="1"/>
    <col min="1542" max="1542" width="1.6640625" style="80" customWidth="1"/>
    <col min="1543" max="1543" width="9.44140625" style="80" customWidth="1"/>
    <col min="1544" max="1544" width="10.33203125" style="80" customWidth="1"/>
    <col min="1545" max="1545" width="1.6640625" style="80" customWidth="1"/>
    <col min="1546" max="1546" width="10" style="80" customWidth="1"/>
    <col min="1547" max="1547" width="11" style="80" customWidth="1"/>
    <col min="1548" max="1548" width="12" style="80" customWidth="1"/>
    <col min="1549" max="1792" width="11.44140625" style="80"/>
    <col min="1793" max="1794" width="1.6640625" style="80" customWidth="1"/>
    <col min="1795" max="1795" width="26" style="80" customWidth="1"/>
    <col min="1796" max="1796" width="8" style="80" customWidth="1"/>
    <col min="1797" max="1797" width="9.33203125" style="80" customWidth="1"/>
    <col min="1798" max="1798" width="1.6640625" style="80" customWidth="1"/>
    <col min="1799" max="1799" width="9.44140625" style="80" customWidth="1"/>
    <col min="1800" max="1800" width="10.33203125" style="80" customWidth="1"/>
    <col min="1801" max="1801" width="1.6640625" style="80" customWidth="1"/>
    <col min="1802" max="1802" width="10" style="80" customWidth="1"/>
    <col min="1803" max="1803" width="11" style="80" customWidth="1"/>
    <col min="1804" max="1804" width="12" style="80" customWidth="1"/>
    <col min="1805" max="2048" width="11.44140625" style="80"/>
    <col min="2049" max="2050" width="1.6640625" style="80" customWidth="1"/>
    <col min="2051" max="2051" width="26" style="80" customWidth="1"/>
    <col min="2052" max="2052" width="8" style="80" customWidth="1"/>
    <col min="2053" max="2053" width="9.33203125" style="80" customWidth="1"/>
    <col min="2054" max="2054" width="1.6640625" style="80" customWidth="1"/>
    <col min="2055" max="2055" width="9.44140625" style="80" customWidth="1"/>
    <col min="2056" max="2056" width="10.33203125" style="80" customWidth="1"/>
    <col min="2057" max="2057" width="1.6640625" style="80" customWidth="1"/>
    <col min="2058" max="2058" width="10" style="80" customWidth="1"/>
    <col min="2059" max="2059" width="11" style="80" customWidth="1"/>
    <col min="2060" max="2060" width="12" style="80" customWidth="1"/>
    <col min="2061" max="2304" width="11.44140625" style="80"/>
    <col min="2305" max="2306" width="1.6640625" style="80" customWidth="1"/>
    <col min="2307" max="2307" width="26" style="80" customWidth="1"/>
    <col min="2308" max="2308" width="8" style="80" customWidth="1"/>
    <col min="2309" max="2309" width="9.33203125" style="80" customWidth="1"/>
    <col min="2310" max="2310" width="1.6640625" style="80" customWidth="1"/>
    <col min="2311" max="2311" width="9.44140625" style="80" customWidth="1"/>
    <col min="2312" max="2312" width="10.33203125" style="80" customWidth="1"/>
    <col min="2313" max="2313" width="1.6640625" style="80" customWidth="1"/>
    <col min="2314" max="2314" width="10" style="80" customWidth="1"/>
    <col min="2315" max="2315" width="11" style="80" customWidth="1"/>
    <col min="2316" max="2316" width="12" style="80" customWidth="1"/>
    <col min="2317" max="2560" width="11.44140625" style="80"/>
    <col min="2561" max="2562" width="1.6640625" style="80" customWidth="1"/>
    <col min="2563" max="2563" width="26" style="80" customWidth="1"/>
    <col min="2564" max="2564" width="8" style="80" customWidth="1"/>
    <col min="2565" max="2565" width="9.33203125" style="80" customWidth="1"/>
    <col min="2566" max="2566" width="1.6640625" style="80" customWidth="1"/>
    <col min="2567" max="2567" width="9.44140625" style="80" customWidth="1"/>
    <col min="2568" max="2568" width="10.33203125" style="80" customWidth="1"/>
    <col min="2569" max="2569" width="1.6640625" style="80" customWidth="1"/>
    <col min="2570" max="2570" width="10" style="80" customWidth="1"/>
    <col min="2571" max="2571" width="11" style="80" customWidth="1"/>
    <col min="2572" max="2572" width="12" style="80" customWidth="1"/>
    <col min="2573" max="2816" width="11.44140625" style="80"/>
    <col min="2817" max="2818" width="1.6640625" style="80" customWidth="1"/>
    <col min="2819" max="2819" width="26" style="80" customWidth="1"/>
    <col min="2820" max="2820" width="8" style="80" customWidth="1"/>
    <col min="2821" max="2821" width="9.33203125" style="80" customWidth="1"/>
    <col min="2822" max="2822" width="1.6640625" style="80" customWidth="1"/>
    <col min="2823" max="2823" width="9.44140625" style="80" customWidth="1"/>
    <col min="2824" max="2824" width="10.33203125" style="80" customWidth="1"/>
    <col min="2825" max="2825" width="1.6640625" style="80" customWidth="1"/>
    <col min="2826" max="2826" width="10" style="80" customWidth="1"/>
    <col min="2827" max="2827" width="11" style="80" customWidth="1"/>
    <col min="2828" max="2828" width="12" style="80" customWidth="1"/>
    <col min="2829" max="3072" width="11.44140625" style="80"/>
    <col min="3073" max="3074" width="1.6640625" style="80" customWidth="1"/>
    <col min="3075" max="3075" width="26" style="80" customWidth="1"/>
    <col min="3076" max="3076" width="8" style="80" customWidth="1"/>
    <col min="3077" max="3077" width="9.33203125" style="80" customWidth="1"/>
    <col min="3078" max="3078" width="1.6640625" style="80" customWidth="1"/>
    <col min="3079" max="3079" width="9.44140625" style="80" customWidth="1"/>
    <col min="3080" max="3080" width="10.33203125" style="80" customWidth="1"/>
    <col min="3081" max="3081" width="1.6640625" style="80" customWidth="1"/>
    <col min="3082" max="3082" width="10" style="80" customWidth="1"/>
    <col min="3083" max="3083" width="11" style="80" customWidth="1"/>
    <col min="3084" max="3084" width="12" style="80" customWidth="1"/>
    <col min="3085" max="3328" width="11.44140625" style="80"/>
    <col min="3329" max="3330" width="1.6640625" style="80" customWidth="1"/>
    <col min="3331" max="3331" width="26" style="80" customWidth="1"/>
    <col min="3332" max="3332" width="8" style="80" customWidth="1"/>
    <col min="3333" max="3333" width="9.33203125" style="80" customWidth="1"/>
    <col min="3334" max="3334" width="1.6640625" style="80" customWidth="1"/>
    <col min="3335" max="3335" width="9.44140625" style="80" customWidth="1"/>
    <col min="3336" max="3336" width="10.33203125" style="80" customWidth="1"/>
    <col min="3337" max="3337" width="1.6640625" style="80" customWidth="1"/>
    <col min="3338" max="3338" width="10" style="80" customWidth="1"/>
    <col min="3339" max="3339" width="11" style="80" customWidth="1"/>
    <col min="3340" max="3340" width="12" style="80" customWidth="1"/>
    <col min="3341" max="3584" width="11.44140625" style="80"/>
    <col min="3585" max="3586" width="1.6640625" style="80" customWidth="1"/>
    <col min="3587" max="3587" width="26" style="80" customWidth="1"/>
    <col min="3588" max="3588" width="8" style="80" customWidth="1"/>
    <col min="3589" max="3589" width="9.33203125" style="80" customWidth="1"/>
    <col min="3590" max="3590" width="1.6640625" style="80" customWidth="1"/>
    <col min="3591" max="3591" width="9.44140625" style="80" customWidth="1"/>
    <col min="3592" max="3592" width="10.33203125" style="80" customWidth="1"/>
    <col min="3593" max="3593" width="1.6640625" style="80" customWidth="1"/>
    <col min="3594" max="3594" width="10" style="80" customWidth="1"/>
    <col min="3595" max="3595" width="11" style="80" customWidth="1"/>
    <col min="3596" max="3596" width="12" style="80" customWidth="1"/>
    <col min="3597" max="3840" width="11.44140625" style="80"/>
    <col min="3841" max="3842" width="1.6640625" style="80" customWidth="1"/>
    <col min="3843" max="3843" width="26" style="80" customWidth="1"/>
    <col min="3844" max="3844" width="8" style="80" customWidth="1"/>
    <col min="3845" max="3845" width="9.33203125" style="80" customWidth="1"/>
    <col min="3846" max="3846" width="1.6640625" style="80" customWidth="1"/>
    <col min="3847" max="3847" width="9.44140625" style="80" customWidth="1"/>
    <col min="3848" max="3848" width="10.33203125" style="80" customWidth="1"/>
    <col min="3849" max="3849" width="1.6640625" style="80" customWidth="1"/>
    <col min="3850" max="3850" width="10" style="80" customWidth="1"/>
    <col min="3851" max="3851" width="11" style="80" customWidth="1"/>
    <col min="3852" max="3852" width="12" style="80" customWidth="1"/>
    <col min="3853" max="4096" width="11.44140625" style="80"/>
    <col min="4097" max="4098" width="1.6640625" style="80" customWidth="1"/>
    <col min="4099" max="4099" width="26" style="80" customWidth="1"/>
    <col min="4100" max="4100" width="8" style="80" customWidth="1"/>
    <col min="4101" max="4101" width="9.33203125" style="80" customWidth="1"/>
    <col min="4102" max="4102" width="1.6640625" style="80" customWidth="1"/>
    <col min="4103" max="4103" width="9.44140625" style="80" customWidth="1"/>
    <col min="4104" max="4104" width="10.33203125" style="80" customWidth="1"/>
    <col min="4105" max="4105" width="1.6640625" style="80" customWidth="1"/>
    <col min="4106" max="4106" width="10" style="80" customWidth="1"/>
    <col min="4107" max="4107" width="11" style="80" customWidth="1"/>
    <col min="4108" max="4108" width="12" style="80" customWidth="1"/>
    <col min="4109" max="4352" width="11.44140625" style="80"/>
    <col min="4353" max="4354" width="1.6640625" style="80" customWidth="1"/>
    <col min="4355" max="4355" width="26" style="80" customWidth="1"/>
    <col min="4356" max="4356" width="8" style="80" customWidth="1"/>
    <col min="4357" max="4357" width="9.33203125" style="80" customWidth="1"/>
    <col min="4358" max="4358" width="1.6640625" style="80" customWidth="1"/>
    <col min="4359" max="4359" width="9.44140625" style="80" customWidth="1"/>
    <col min="4360" max="4360" width="10.33203125" style="80" customWidth="1"/>
    <col min="4361" max="4361" width="1.6640625" style="80" customWidth="1"/>
    <col min="4362" max="4362" width="10" style="80" customWidth="1"/>
    <col min="4363" max="4363" width="11" style="80" customWidth="1"/>
    <col min="4364" max="4364" width="12" style="80" customWidth="1"/>
    <col min="4365" max="4608" width="11.44140625" style="80"/>
    <col min="4609" max="4610" width="1.6640625" style="80" customWidth="1"/>
    <col min="4611" max="4611" width="26" style="80" customWidth="1"/>
    <col min="4612" max="4612" width="8" style="80" customWidth="1"/>
    <col min="4613" max="4613" width="9.33203125" style="80" customWidth="1"/>
    <col min="4614" max="4614" width="1.6640625" style="80" customWidth="1"/>
    <col min="4615" max="4615" width="9.44140625" style="80" customWidth="1"/>
    <col min="4616" max="4616" width="10.33203125" style="80" customWidth="1"/>
    <col min="4617" max="4617" width="1.6640625" style="80" customWidth="1"/>
    <col min="4618" max="4618" width="10" style="80" customWidth="1"/>
    <col min="4619" max="4619" width="11" style="80" customWidth="1"/>
    <col min="4620" max="4620" width="12" style="80" customWidth="1"/>
    <col min="4621" max="4864" width="11.44140625" style="80"/>
    <col min="4865" max="4866" width="1.6640625" style="80" customWidth="1"/>
    <col min="4867" max="4867" width="26" style="80" customWidth="1"/>
    <col min="4868" max="4868" width="8" style="80" customWidth="1"/>
    <col min="4869" max="4869" width="9.33203125" style="80" customWidth="1"/>
    <col min="4870" max="4870" width="1.6640625" style="80" customWidth="1"/>
    <col min="4871" max="4871" width="9.44140625" style="80" customWidth="1"/>
    <col min="4872" max="4872" width="10.33203125" style="80" customWidth="1"/>
    <col min="4873" max="4873" width="1.6640625" style="80" customWidth="1"/>
    <col min="4874" max="4874" width="10" style="80" customWidth="1"/>
    <col min="4875" max="4875" width="11" style="80" customWidth="1"/>
    <col min="4876" max="4876" width="12" style="80" customWidth="1"/>
    <col min="4877" max="5120" width="11.44140625" style="80"/>
    <col min="5121" max="5122" width="1.6640625" style="80" customWidth="1"/>
    <col min="5123" max="5123" width="26" style="80" customWidth="1"/>
    <col min="5124" max="5124" width="8" style="80" customWidth="1"/>
    <col min="5125" max="5125" width="9.33203125" style="80" customWidth="1"/>
    <col min="5126" max="5126" width="1.6640625" style="80" customWidth="1"/>
    <col min="5127" max="5127" width="9.44140625" style="80" customWidth="1"/>
    <col min="5128" max="5128" width="10.33203125" style="80" customWidth="1"/>
    <col min="5129" max="5129" width="1.6640625" style="80" customWidth="1"/>
    <col min="5130" max="5130" width="10" style="80" customWidth="1"/>
    <col min="5131" max="5131" width="11" style="80" customWidth="1"/>
    <col min="5132" max="5132" width="12" style="80" customWidth="1"/>
    <col min="5133" max="5376" width="11.44140625" style="80"/>
    <col min="5377" max="5378" width="1.6640625" style="80" customWidth="1"/>
    <col min="5379" max="5379" width="26" style="80" customWidth="1"/>
    <col min="5380" max="5380" width="8" style="80" customWidth="1"/>
    <col min="5381" max="5381" width="9.33203125" style="80" customWidth="1"/>
    <col min="5382" max="5382" width="1.6640625" style="80" customWidth="1"/>
    <col min="5383" max="5383" width="9.44140625" style="80" customWidth="1"/>
    <col min="5384" max="5384" width="10.33203125" style="80" customWidth="1"/>
    <col min="5385" max="5385" width="1.6640625" style="80" customWidth="1"/>
    <col min="5386" max="5386" width="10" style="80" customWidth="1"/>
    <col min="5387" max="5387" width="11" style="80" customWidth="1"/>
    <col min="5388" max="5388" width="12" style="80" customWidth="1"/>
    <col min="5389" max="5632" width="11.44140625" style="80"/>
    <col min="5633" max="5634" width="1.6640625" style="80" customWidth="1"/>
    <col min="5635" max="5635" width="26" style="80" customWidth="1"/>
    <col min="5636" max="5636" width="8" style="80" customWidth="1"/>
    <col min="5637" max="5637" width="9.33203125" style="80" customWidth="1"/>
    <col min="5638" max="5638" width="1.6640625" style="80" customWidth="1"/>
    <col min="5639" max="5639" width="9.44140625" style="80" customWidth="1"/>
    <col min="5640" max="5640" width="10.33203125" style="80" customWidth="1"/>
    <col min="5641" max="5641" width="1.6640625" style="80" customWidth="1"/>
    <col min="5642" max="5642" width="10" style="80" customWidth="1"/>
    <col min="5643" max="5643" width="11" style="80" customWidth="1"/>
    <col min="5644" max="5644" width="12" style="80" customWidth="1"/>
    <col min="5645" max="5888" width="11.44140625" style="80"/>
    <col min="5889" max="5890" width="1.6640625" style="80" customWidth="1"/>
    <col min="5891" max="5891" width="26" style="80" customWidth="1"/>
    <col min="5892" max="5892" width="8" style="80" customWidth="1"/>
    <col min="5893" max="5893" width="9.33203125" style="80" customWidth="1"/>
    <col min="5894" max="5894" width="1.6640625" style="80" customWidth="1"/>
    <col min="5895" max="5895" width="9.44140625" style="80" customWidth="1"/>
    <col min="5896" max="5896" width="10.33203125" style="80" customWidth="1"/>
    <col min="5897" max="5897" width="1.6640625" style="80" customWidth="1"/>
    <col min="5898" max="5898" width="10" style="80" customWidth="1"/>
    <col min="5899" max="5899" width="11" style="80" customWidth="1"/>
    <col min="5900" max="5900" width="12" style="80" customWidth="1"/>
    <col min="5901" max="6144" width="11.44140625" style="80"/>
    <col min="6145" max="6146" width="1.6640625" style="80" customWidth="1"/>
    <col min="6147" max="6147" width="26" style="80" customWidth="1"/>
    <col min="6148" max="6148" width="8" style="80" customWidth="1"/>
    <col min="6149" max="6149" width="9.33203125" style="80" customWidth="1"/>
    <col min="6150" max="6150" width="1.6640625" style="80" customWidth="1"/>
    <col min="6151" max="6151" width="9.44140625" style="80" customWidth="1"/>
    <col min="6152" max="6152" width="10.33203125" style="80" customWidth="1"/>
    <col min="6153" max="6153" width="1.6640625" style="80" customWidth="1"/>
    <col min="6154" max="6154" width="10" style="80" customWidth="1"/>
    <col min="6155" max="6155" width="11" style="80" customWidth="1"/>
    <col min="6156" max="6156" width="12" style="80" customWidth="1"/>
    <col min="6157" max="6400" width="11.44140625" style="80"/>
    <col min="6401" max="6402" width="1.6640625" style="80" customWidth="1"/>
    <col min="6403" max="6403" width="26" style="80" customWidth="1"/>
    <col min="6404" max="6404" width="8" style="80" customWidth="1"/>
    <col min="6405" max="6405" width="9.33203125" style="80" customWidth="1"/>
    <col min="6406" max="6406" width="1.6640625" style="80" customWidth="1"/>
    <col min="6407" max="6407" width="9.44140625" style="80" customWidth="1"/>
    <col min="6408" max="6408" width="10.33203125" style="80" customWidth="1"/>
    <col min="6409" max="6409" width="1.6640625" style="80" customWidth="1"/>
    <col min="6410" max="6410" width="10" style="80" customWidth="1"/>
    <col min="6411" max="6411" width="11" style="80" customWidth="1"/>
    <col min="6412" max="6412" width="12" style="80" customWidth="1"/>
    <col min="6413" max="6656" width="11.44140625" style="80"/>
    <col min="6657" max="6658" width="1.6640625" style="80" customWidth="1"/>
    <col min="6659" max="6659" width="26" style="80" customWidth="1"/>
    <col min="6660" max="6660" width="8" style="80" customWidth="1"/>
    <col min="6661" max="6661" width="9.33203125" style="80" customWidth="1"/>
    <col min="6662" max="6662" width="1.6640625" style="80" customWidth="1"/>
    <col min="6663" max="6663" width="9.44140625" style="80" customWidth="1"/>
    <col min="6664" max="6664" width="10.33203125" style="80" customWidth="1"/>
    <col min="6665" max="6665" width="1.6640625" style="80" customWidth="1"/>
    <col min="6666" max="6666" width="10" style="80" customWidth="1"/>
    <col min="6667" max="6667" width="11" style="80" customWidth="1"/>
    <col min="6668" max="6668" width="12" style="80" customWidth="1"/>
    <col min="6669" max="6912" width="11.44140625" style="80"/>
    <col min="6913" max="6914" width="1.6640625" style="80" customWidth="1"/>
    <col min="6915" max="6915" width="26" style="80" customWidth="1"/>
    <col min="6916" max="6916" width="8" style="80" customWidth="1"/>
    <col min="6917" max="6917" width="9.33203125" style="80" customWidth="1"/>
    <col min="6918" max="6918" width="1.6640625" style="80" customWidth="1"/>
    <col min="6919" max="6919" width="9.44140625" style="80" customWidth="1"/>
    <col min="6920" max="6920" width="10.33203125" style="80" customWidth="1"/>
    <col min="6921" max="6921" width="1.6640625" style="80" customWidth="1"/>
    <col min="6922" max="6922" width="10" style="80" customWidth="1"/>
    <col min="6923" max="6923" width="11" style="80" customWidth="1"/>
    <col min="6924" max="6924" width="12" style="80" customWidth="1"/>
    <col min="6925" max="7168" width="11.44140625" style="80"/>
    <col min="7169" max="7170" width="1.6640625" style="80" customWidth="1"/>
    <col min="7171" max="7171" width="26" style="80" customWidth="1"/>
    <col min="7172" max="7172" width="8" style="80" customWidth="1"/>
    <col min="7173" max="7173" width="9.33203125" style="80" customWidth="1"/>
    <col min="7174" max="7174" width="1.6640625" style="80" customWidth="1"/>
    <col min="7175" max="7175" width="9.44140625" style="80" customWidth="1"/>
    <col min="7176" max="7176" width="10.33203125" style="80" customWidth="1"/>
    <col min="7177" max="7177" width="1.6640625" style="80" customWidth="1"/>
    <col min="7178" max="7178" width="10" style="80" customWidth="1"/>
    <col min="7179" max="7179" width="11" style="80" customWidth="1"/>
    <col min="7180" max="7180" width="12" style="80" customWidth="1"/>
    <col min="7181" max="7424" width="11.44140625" style="80"/>
    <col min="7425" max="7426" width="1.6640625" style="80" customWidth="1"/>
    <col min="7427" max="7427" width="26" style="80" customWidth="1"/>
    <col min="7428" max="7428" width="8" style="80" customWidth="1"/>
    <col min="7429" max="7429" width="9.33203125" style="80" customWidth="1"/>
    <col min="7430" max="7430" width="1.6640625" style="80" customWidth="1"/>
    <col min="7431" max="7431" width="9.44140625" style="80" customWidth="1"/>
    <col min="7432" max="7432" width="10.33203125" style="80" customWidth="1"/>
    <col min="7433" max="7433" width="1.6640625" style="80" customWidth="1"/>
    <col min="7434" max="7434" width="10" style="80" customWidth="1"/>
    <col min="7435" max="7435" width="11" style="80" customWidth="1"/>
    <col min="7436" max="7436" width="12" style="80" customWidth="1"/>
    <col min="7437" max="7680" width="11.44140625" style="80"/>
    <col min="7681" max="7682" width="1.6640625" style="80" customWidth="1"/>
    <col min="7683" max="7683" width="26" style="80" customWidth="1"/>
    <col min="7684" max="7684" width="8" style="80" customWidth="1"/>
    <col min="7685" max="7685" width="9.33203125" style="80" customWidth="1"/>
    <col min="7686" max="7686" width="1.6640625" style="80" customWidth="1"/>
    <col min="7687" max="7687" width="9.44140625" style="80" customWidth="1"/>
    <col min="7688" max="7688" width="10.33203125" style="80" customWidth="1"/>
    <col min="7689" max="7689" width="1.6640625" style="80" customWidth="1"/>
    <col min="7690" max="7690" width="10" style="80" customWidth="1"/>
    <col min="7691" max="7691" width="11" style="80" customWidth="1"/>
    <col min="7692" max="7692" width="12" style="80" customWidth="1"/>
    <col min="7693" max="7936" width="11.44140625" style="80"/>
    <col min="7937" max="7938" width="1.6640625" style="80" customWidth="1"/>
    <col min="7939" max="7939" width="26" style="80" customWidth="1"/>
    <col min="7940" max="7940" width="8" style="80" customWidth="1"/>
    <col min="7941" max="7941" width="9.33203125" style="80" customWidth="1"/>
    <col min="7942" max="7942" width="1.6640625" style="80" customWidth="1"/>
    <col min="7943" max="7943" width="9.44140625" style="80" customWidth="1"/>
    <col min="7944" max="7944" width="10.33203125" style="80" customWidth="1"/>
    <col min="7945" max="7945" width="1.6640625" style="80" customWidth="1"/>
    <col min="7946" max="7946" width="10" style="80" customWidth="1"/>
    <col min="7947" max="7947" width="11" style="80" customWidth="1"/>
    <col min="7948" max="7948" width="12" style="80" customWidth="1"/>
    <col min="7949" max="8192" width="11.44140625" style="80"/>
    <col min="8193" max="8194" width="1.6640625" style="80" customWidth="1"/>
    <col min="8195" max="8195" width="26" style="80" customWidth="1"/>
    <col min="8196" max="8196" width="8" style="80" customWidth="1"/>
    <col min="8197" max="8197" width="9.33203125" style="80" customWidth="1"/>
    <col min="8198" max="8198" width="1.6640625" style="80" customWidth="1"/>
    <col min="8199" max="8199" width="9.44140625" style="80" customWidth="1"/>
    <col min="8200" max="8200" width="10.33203125" style="80" customWidth="1"/>
    <col min="8201" max="8201" width="1.6640625" style="80" customWidth="1"/>
    <col min="8202" max="8202" width="10" style="80" customWidth="1"/>
    <col min="8203" max="8203" width="11" style="80" customWidth="1"/>
    <col min="8204" max="8204" width="12" style="80" customWidth="1"/>
    <col min="8205" max="8448" width="11.44140625" style="80"/>
    <col min="8449" max="8450" width="1.6640625" style="80" customWidth="1"/>
    <col min="8451" max="8451" width="26" style="80" customWidth="1"/>
    <col min="8452" max="8452" width="8" style="80" customWidth="1"/>
    <col min="8453" max="8453" width="9.33203125" style="80" customWidth="1"/>
    <col min="8454" max="8454" width="1.6640625" style="80" customWidth="1"/>
    <col min="8455" max="8455" width="9.44140625" style="80" customWidth="1"/>
    <col min="8456" max="8456" width="10.33203125" style="80" customWidth="1"/>
    <col min="8457" max="8457" width="1.6640625" style="80" customWidth="1"/>
    <col min="8458" max="8458" width="10" style="80" customWidth="1"/>
    <col min="8459" max="8459" width="11" style="80" customWidth="1"/>
    <col min="8460" max="8460" width="12" style="80" customWidth="1"/>
    <col min="8461" max="8704" width="11.44140625" style="80"/>
    <col min="8705" max="8706" width="1.6640625" style="80" customWidth="1"/>
    <col min="8707" max="8707" width="26" style="80" customWidth="1"/>
    <col min="8708" max="8708" width="8" style="80" customWidth="1"/>
    <col min="8709" max="8709" width="9.33203125" style="80" customWidth="1"/>
    <col min="8710" max="8710" width="1.6640625" style="80" customWidth="1"/>
    <col min="8711" max="8711" width="9.44140625" style="80" customWidth="1"/>
    <col min="8712" max="8712" width="10.33203125" style="80" customWidth="1"/>
    <col min="8713" max="8713" width="1.6640625" style="80" customWidth="1"/>
    <col min="8714" max="8714" width="10" style="80" customWidth="1"/>
    <col min="8715" max="8715" width="11" style="80" customWidth="1"/>
    <col min="8716" max="8716" width="12" style="80" customWidth="1"/>
    <col min="8717" max="8960" width="11.44140625" style="80"/>
    <col min="8961" max="8962" width="1.6640625" style="80" customWidth="1"/>
    <col min="8963" max="8963" width="26" style="80" customWidth="1"/>
    <col min="8964" max="8964" width="8" style="80" customWidth="1"/>
    <col min="8965" max="8965" width="9.33203125" style="80" customWidth="1"/>
    <col min="8966" max="8966" width="1.6640625" style="80" customWidth="1"/>
    <col min="8967" max="8967" width="9.44140625" style="80" customWidth="1"/>
    <col min="8968" max="8968" width="10.33203125" style="80" customWidth="1"/>
    <col min="8969" max="8969" width="1.6640625" style="80" customWidth="1"/>
    <col min="8970" max="8970" width="10" style="80" customWidth="1"/>
    <col min="8971" max="8971" width="11" style="80" customWidth="1"/>
    <col min="8972" max="8972" width="12" style="80" customWidth="1"/>
    <col min="8973" max="9216" width="11.44140625" style="80"/>
    <col min="9217" max="9218" width="1.6640625" style="80" customWidth="1"/>
    <col min="9219" max="9219" width="26" style="80" customWidth="1"/>
    <col min="9220" max="9220" width="8" style="80" customWidth="1"/>
    <col min="9221" max="9221" width="9.33203125" style="80" customWidth="1"/>
    <col min="9222" max="9222" width="1.6640625" style="80" customWidth="1"/>
    <col min="9223" max="9223" width="9.44140625" style="80" customWidth="1"/>
    <col min="9224" max="9224" width="10.33203125" style="80" customWidth="1"/>
    <col min="9225" max="9225" width="1.6640625" style="80" customWidth="1"/>
    <col min="9226" max="9226" width="10" style="80" customWidth="1"/>
    <col min="9227" max="9227" width="11" style="80" customWidth="1"/>
    <col min="9228" max="9228" width="12" style="80" customWidth="1"/>
    <col min="9229" max="9472" width="11.44140625" style="80"/>
    <col min="9473" max="9474" width="1.6640625" style="80" customWidth="1"/>
    <col min="9475" max="9475" width="26" style="80" customWidth="1"/>
    <col min="9476" max="9476" width="8" style="80" customWidth="1"/>
    <col min="9477" max="9477" width="9.33203125" style="80" customWidth="1"/>
    <col min="9478" max="9478" width="1.6640625" style="80" customWidth="1"/>
    <col min="9479" max="9479" width="9.44140625" style="80" customWidth="1"/>
    <col min="9480" max="9480" width="10.33203125" style="80" customWidth="1"/>
    <col min="9481" max="9481" width="1.6640625" style="80" customWidth="1"/>
    <col min="9482" max="9482" width="10" style="80" customWidth="1"/>
    <col min="9483" max="9483" width="11" style="80" customWidth="1"/>
    <col min="9484" max="9484" width="12" style="80" customWidth="1"/>
    <col min="9485" max="9728" width="11.44140625" style="80"/>
    <col min="9729" max="9730" width="1.6640625" style="80" customWidth="1"/>
    <col min="9731" max="9731" width="26" style="80" customWidth="1"/>
    <col min="9732" max="9732" width="8" style="80" customWidth="1"/>
    <col min="9733" max="9733" width="9.33203125" style="80" customWidth="1"/>
    <col min="9734" max="9734" width="1.6640625" style="80" customWidth="1"/>
    <col min="9735" max="9735" width="9.44140625" style="80" customWidth="1"/>
    <col min="9736" max="9736" width="10.33203125" style="80" customWidth="1"/>
    <col min="9737" max="9737" width="1.6640625" style="80" customWidth="1"/>
    <col min="9738" max="9738" width="10" style="80" customWidth="1"/>
    <col min="9739" max="9739" width="11" style="80" customWidth="1"/>
    <col min="9740" max="9740" width="12" style="80" customWidth="1"/>
    <col min="9741" max="9984" width="11.44140625" style="80"/>
    <col min="9985" max="9986" width="1.6640625" style="80" customWidth="1"/>
    <col min="9987" max="9987" width="26" style="80" customWidth="1"/>
    <col min="9988" max="9988" width="8" style="80" customWidth="1"/>
    <col min="9989" max="9989" width="9.33203125" style="80" customWidth="1"/>
    <col min="9990" max="9990" width="1.6640625" style="80" customWidth="1"/>
    <col min="9991" max="9991" width="9.44140625" style="80" customWidth="1"/>
    <col min="9992" max="9992" width="10.33203125" style="80" customWidth="1"/>
    <col min="9993" max="9993" width="1.6640625" style="80" customWidth="1"/>
    <col min="9994" max="9994" width="10" style="80" customWidth="1"/>
    <col min="9995" max="9995" width="11" style="80" customWidth="1"/>
    <col min="9996" max="9996" width="12" style="80" customWidth="1"/>
    <col min="9997" max="10240" width="11.44140625" style="80"/>
    <col min="10241" max="10242" width="1.6640625" style="80" customWidth="1"/>
    <col min="10243" max="10243" width="26" style="80" customWidth="1"/>
    <col min="10244" max="10244" width="8" style="80" customWidth="1"/>
    <col min="10245" max="10245" width="9.33203125" style="80" customWidth="1"/>
    <col min="10246" max="10246" width="1.6640625" style="80" customWidth="1"/>
    <col min="10247" max="10247" width="9.44140625" style="80" customWidth="1"/>
    <col min="10248" max="10248" width="10.33203125" style="80" customWidth="1"/>
    <col min="10249" max="10249" width="1.6640625" style="80" customWidth="1"/>
    <col min="10250" max="10250" width="10" style="80" customWidth="1"/>
    <col min="10251" max="10251" width="11" style="80" customWidth="1"/>
    <col min="10252" max="10252" width="12" style="80" customWidth="1"/>
    <col min="10253" max="10496" width="11.44140625" style="80"/>
    <col min="10497" max="10498" width="1.6640625" style="80" customWidth="1"/>
    <col min="10499" max="10499" width="26" style="80" customWidth="1"/>
    <col min="10500" max="10500" width="8" style="80" customWidth="1"/>
    <col min="10501" max="10501" width="9.33203125" style="80" customWidth="1"/>
    <col min="10502" max="10502" width="1.6640625" style="80" customWidth="1"/>
    <col min="10503" max="10503" width="9.44140625" style="80" customWidth="1"/>
    <col min="10504" max="10504" width="10.33203125" style="80" customWidth="1"/>
    <col min="10505" max="10505" width="1.6640625" style="80" customWidth="1"/>
    <col min="10506" max="10506" width="10" style="80" customWidth="1"/>
    <col min="10507" max="10507" width="11" style="80" customWidth="1"/>
    <col min="10508" max="10508" width="12" style="80" customWidth="1"/>
    <col min="10509" max="10752" width="11.44140625" style="80"/>
    <col min="10753" max="10754" width="1.6640625" style="80" customWidth="1"/>
    <col min="10755" max="10755" width="26" style="80" customWidth="1"/>
    <col min="10756" max="10756" width="8" style="80" customWidth="1"/>
    <col min="10757" max="10757" width="9.33203125" style="80" customWidth="1"/>
    <col min="10758" max="10758" width="1.6640625" style="80" customWidth="1"/>
    <col min="10759" max="10759" width="9.44140625" style="80" customWidth="1"/>
    <col min="10760" max="10760" width="10.33203125" style="80" customWidth="1"/>
    <col min="10761" max="10761" width="1.6640625" style="80" customWidth="1"/>
    <col min="10762" max="10762" width="10" style="80" customWidth="1"/>
    <col min="10763" max="10763" width="11" style="80" customWidth="1"/>
    <col min="10764" max="10764" width="12" style="80" customWidth="1"/>
    <col min="10765" max="11008" width="11.44140625" style="80"/>
    <col min="11009" max="11010" width="1.6640625" style="80" customWidth="1"/>
    <col min="11011" max="11011" width="26" style="80" customWidth="1"/>
    <col min="11012" max="11012" width="8" style="80" customWidth="1"/>
    <col min="11013" max="11013" width="9.33203125" style="80" customWidth="1"/>
    <col min="11014" max="11014" width="1.6640625" style="80" customWidth="1"/>
    <col min="11015" max="11015" width="9.44140625" style="80" customWidth="1"/>
    <col min="11016" max="11016" width="10.33203125" style="80" customWidth="1"/>
    <col min="11017" max="11017" width="1.6640625" style="80" customWidth="1"/>
    <col min="11018" max="11018" width="10" style="80" customWidth="1"/>
    <col min="11019" max="11019" width="11" style="80" customWidth="1"/>
    <col min="11020" max="11020" width="12" style="80" customWidth="1"/>
    <col min="11021" max="11264" width="11.44140625" style="80"/>
    <col min="11265" max="11266" width="1.6640625" style="80" customWidth="1"/>
    <col min="11267" max="11267" width="26" style="80" customWidth="1"/>
    <col min="11268" max="11268" width="8" style="80" customWidth="1"/>
    <col min="11269" max="11269" width="9.33203125" style="80" customWidth="1"/>
    <col min="11270" max="11270" width="1.6640625" style="80" customWidth="1"/>
    <col min="11271" max="11271" width="9.44140625" style="80" customWidth="1"/>
    <col min="11272" max="11272" width="10.33203125" style="80" customWidth="1"/>
    <col min="11273" max="11273" width="1.6640625" style="80" customWidth="1"/>
    <col min="11274" max="11274" width="10" style="80" customWidth="1"/>
    <col min="11275" max="11275" width="11" style="80" customWidth="1"/>
    <col min="11276" max="11276" width="12" style="80" customWidth="1"/>
    <col min="11277" max="11520" width="11.44140625" style="80"/>
    <col min="11521" max="11522" width="1.6640625" style="80" customWidth="1"/>
    <col min="11523" max="11523" width="26" style="80" customWidth="1"/>
    <col min="11524" max="11524" width="8" style="80" customWidth="1"/>
    <col min="11525" max="11525" width="9.33203125" style="80" customWidth="1"/>
    <col min="11526" max="11526" width="1.6640625" style="80" customWidth="1"/>
    <col min="11527" max="11527" width="9.44140625" style="80" customWidth="1"/>
    <col min="11528" max="11528" width="10.33203125" style="80" customWidth="1"/>
    <col min="11529" max="11529" width="1.6640625" style="80" customWidth="1"/>
    <col min="11530" max="11530" width="10" style="80" customWidth="1"/>
    <col min="11531" max="11531" width="11" style="80" customWidth="1"/>
    <col min="11532" max="11532" width="12" style="80" customWidth="1"/>
    <col min="11533" max="11776" width="11.44140625" style="80"/>
    <col min="11777" max="11778" width="1.6640625" style="80" customWidth="1"/>
    <col min="11779" max="11779" width="26" style="80" customWidth="1"/>
    <col min="11780" max="11780" width="8" style="80" customWidth="1"/>
    <col min="11781" max="11781" width="9.33203125" style="80" customWidth="1"/>
    <col min="11782" max="11782" width="1.6640625" style="80" customWidth="1"/>
    <col min="11783" max="11783" width="9.44140625" style="80" customWidth="1"/>
    <col min="11784" max="11784" width="10.33203125" style="80" customWidth="1"/>
    <col min="11785" max="11785" width="1.6640625" style="80" customWidth="1"/>
    <col min="11786" max="11786" width="10" style="80" customWidth="1"/>
    <col min="11787" max="11787" width="11" style="80" customWidth="1"/>
    <col min="11788" max="11788" width="12" style="80" customWidth="1"/>
    <col min="11789" max="12032" width="11.44140625" style="80"/>
    <col min="12033" max="12034" width="1.6640625" style="80" customWidth="1"/>
    <col min="12035" max="12035" width="26" style="80" customWidth="1"/>
    <col min="12036" max="12036" width="8" style="80" customWidth="1"/>
    <col min="12037" max="12037" width="9.33203125" style="80" customWidth="1"/>
    <col min="12038" max="12038" width="1.6640625" style="80" customWidth="1"/>
    <col min="12039" max="12039" width="9.44140625" style="80" customWidth="1"/>
    <col min="12040" max="12040" width="10.33203125" style="80" customWidth="1"/>
    <col min="12041" max="12041" width="1.6640625" style="80" customWidth="1"/>
    <col min="12042" max="12042" width="10" style="80" customWidth="1"/>
    <col min="12043" max="12043" width="11" style="80" customWidth="1"/>
    <col min="12044" max="12044" width="12" style="80" customWidth="1"/>
    <col min="12045" max="12288" width="11.44140625" style="80"/>
    <col min="12289" max="12290" width="1.6640625" style="80" customWidth="1"/>
    <col min="12291" max="12291" width="26" style="80" customWidth="1"/>
    <col min="12292" max="12292" width="8" style="80" customWidth="1"/>
    <col min="12293" max="12293" width="9.33203125" style="80" customWidth="1"/>
    <col min="12294" max="12294" width="1.6640625" style="80" customWidth="1"/>
    <col min="12295" max="12295" width="9.44140625" style="80" customWidth="1"/>
    <col min="12296" max="12296" width="10.33203125" style="80" customWidth="1"/>
    <col min="12297" max="12297" width="1.6640625" style="80" customWidth="1"/>
    <col min="12298" max="12298" width="10" style="80" customWidth="1"/>
    <col min="12299" max="12299" width="11" style="80" customWidth="1"/>
    <col min="12300" max="12300" width="12" style="80" customWidth="1"/>
    <col min="12301" max="12544" width="11.44140625" style="80"/>
    <col min="12545" max="12546" width="1.6640625" style="80" customWidth="1"/>
    <col min="12547" max="12547" width="26" style="80" customWidth="1"/>
    <col min="12548" max="12548" width="8" style="80" customWidth="1"/>
    <col min="12549" max="12549" width="9.33203125" style="80" customWidth="1"/>
    <col min="12550" max="12550" width="1.6640625" style="80" customWidth="1"/>
    <col min="12551" max="12551" width="9.44140625" style="80" customWidth="1"/>
    <col min="12552" max="12552" width="10.33203125" style="80" customWidth="1"/>
    <col min="12553" max="12553" width="1.6640625" style="80" customWidth="1"/>
    <col min="12554" max="12554" width="10" style="80" customWidth="1"/>
    <col min="12555" max="12555" width="11" style="80" customWidth="1"/>
    <col min="12556" max="12556" width="12" style="80" customWidth="1"/>
    <col min="12557" max="12800" width="11.44140625" style="80"/>
    <col min="12801" max="12802" width="1.6640625" style="80" customWidth="1"/>
    <col min="12803" max="12803" width="26" style="80" customWidth="1"/>
    <col min="12804" max="12804" width="8" style="80" customWidth="1"/>
    <col min="12805" max="12805" width="9.33203125" style="80" customWidth="1"/>
    <col min="12806" max="12806" width="1.6640625" style="80" customWidth="1"/>
    <col min="12807" max="12807" width="9.44140625" style="80" customWidth="1"/>
    <col min="12808" max="12808" width="10.33203125" style="80" customWidth="1"/>
    <col min="12809" max="12809" width="1.6640625" style="80" customWidth="1"/>
    <col min="12810" max="12810" width="10" style="80" customWidth="1"/>
    <col min="12811" max="12811" width="11" style="80" customWidth="1"/>
    <col min="12812" max="12812" width="12" style="80" customWidth="1"/>
    <col min="12813" max="13056" width="11.44140625" style="80"/>
    <col min="13057" max="13058" width="1.6640625" style="80" customWidth="1"/>
    <col min="13059" max="13059" width="26" style="80" customWidth="1"/>
    <col min="13060" max="13060" width="8" style="80" customWidth="1"/>
    <col min="13061" max="13061" width="9.33203125" style="80" customWidth="1"/>
    <col min="13062" max="13062" width="1.6640625" style="80" customWidth="1"/>
    <col min="13063" max="13063" width="9.44140625" style="80" customWidth="1"/>
    <col min="13064" max="13064" width="10.33203125" style="80" customWidth="1"/>
    <col min="13065" max="13065" width="1.6640625" style="80" customWidth="1"/>
    <col min="13066" max="13066" width="10" style="80" customWidth="1"/>
    <col min="13067" max="13067" width="11" style="80" customWidth="1"/>
    <col min="13068" max="13068" width="12" style="80" customWidth="1"/>
    <col min="13069" max="13312" width="11.44140625" style="80"/>
    <col min="13313" max="13314" width="1.6640625" style="80" customWidth="1"/>
    <col min="13315" max="13315" width="26" style="80" customWidth="1"/>
    <col min="13316" max="13316" width="8" style="80" customWidth="1"/>
    <col min="13317" max="13317" width="9.33203125" style="80" customWidth="1"/>
    <col min="13318" max="13318" width="1.6640625" style="80" customWidth="1"/>
    <col min="13319" max="13319" width="9.44140625" style="80" customWidth="1"/>
    <col min="13320" max="13320" width="10.33203125" style="80" customWidth="1"/>
    <col min="13321" max="13321" width="1.6640625" style="80" customWidth="1"/>
    <col min="13322" max="13322" width="10" style="80" customWidth="1"/>
    <col min="13323" max="13323" width="11" style="80" customWidth="1"/>
    <col min="13324" max="13324" width="12" style="80" customWidth="1"/>
    <col min="13325" max="13568" width="11.44140625" style="80"/>
    <col min="13569" max="13570" width="1.6640625" style="80" customWidth="1"/>
    <col min="13571" max="13571" width="26" style="80" customWidth="1"/>
    <col min="13572" max="13572" width="8" style="80" customWidth="1"/>
    <col min="13573" max="13573" width="9.33203125" style="80" customWidth="1"/>
    <col min="13574" max="13574" width="1.6640625" style="80" customWidth="1"/>
    <col min="13575" max="13575" width="9.44140625" style="80" customWidth="1"/>
    <col min="13576" max="13576" width="10.33203125" style="80" customWidth="1"/>
    <col min="13577" max="13577" width="1.6640625" style="80" customWidth="1"/>
    <col min="13578" max="13578" width="10" style="80" customWidth="1"/>
    <col min="13579" max="13579" width="11" style="80" customWidth="1"/>
    <col min="13580" max="13580" width="12" style="80" customWidth="1"/>
    <col min="13581" max="13824" width="11.44140625" style="80"/>
    <col min="13825" max="13826" width="1.6640625" style="80" customWidth="1"/>
    <col min="13827" max="13827" width="26" style="80" customWidth="1"/>
    <col min="13828" max="13828" width="8" style="80" customWidth="1"/>
    <col min="13829" max="13829" width="9.33203125" style="80" customWidth="1"/>
    <col min="13830" max="13830" width="1.6640625" style="80" customWidth="1"/>
    <col min="13831" max="13831" width="9.44140625" style="80" customWidth="1"/>
    <col min="13832" max="13832" width="10.33203125" style="80" customWidth="1"/>
    <col min="13833" max="13833" width="1.6640625" style="80" customWidth="1"/>
    <col min="13834" max="13834" width="10" style="80" customWidth="1"/>
    <col min="13835" max="13835" width="11" style="80" customWidth="1"/>
    <col min="13836" max="13836" width="12" style="80" customWidth="1"/>
    <col min="13837" max="14080" width="11.44140625" style="80"/>
    <col min="14081" max="14082" width="1.6640625" style="80" customWidth="1"/>
    <col min="14083" max="14083" width="26" style="80" customWidth="1"/>
    <col min="14084" max="14084" width="8" style="80" customWidth="1"/>
    <col min="14085" max="14085" width="9.33203125" style="80" customWidth="1"/>
    <col min="14086" max="14086" width="1.6640625" style="80" customWidth="1"/>
    <col min="14087" max="14087" width="9.44140625" style="80" customWidth="1"/>
    <col min="14088" max="14088" width="10.33203125" style="80" customWidth="1"/>
    <col min="14089" max="14089" width="1.6640625" style="80" customWidth="1"/>
    <col min="14090" max="14090" width="10" style="80" customWidth="1"/>
    <col min="14091" max="14091" width="11" style="80" customWidth="1"/>
    <col min="14092" max="14092" width="12" style="80" customWidth="1"/>
    <col min="14093" max="14336" width="11.44140625" style="80"/>
    <col min="14337" max="14338" width="1.6640625" style="80" customWidth="1"/>
    <col min="14339" max="14339" width="26" style="80" customWidth="1"/>
    <col min="14340" max="14340" width="8" style="80" customWidth="1"/>
    <col min="14341" max="14341" width="9.33203125" style="80" customWidth="1"/>
    <col min="14342" max="14342" width="1.6640625" style="80" customWidth="1"/>
    <col min="14343" max="14343" width="9.44140625" style="80" customWidth="1"/>
    <col min="14344" max="14344" width="10.33203125" style="80" customWidth="1"/>
    <col min="14345" max="14345" width="1.6640625" style="80" customWidth="1"/>
    <col min="14346" max="14346" width="10" style="80" customWidth="1"/>
    <col min="14347" max="14347" width="11" style="80" customWidth="1"/>
    <col min="14348" max="14348" width="12" style="80" customWidth="1"/>
    <col min="14349" max="14592" width="11.44140625" style="80"/>
    <col min="14593" max="14594" width="1.6640625" style="80" customWidth="1"/>
    <col min="14595" max="14595" width="26" style="80" customWidth="1"/>
    <col min="14596" max="14596" width="8" style="80" customWidth="1"/>
    <col min="14597" max="14597" width="9.33203125" style="80" customWidth="1"/>
    <col min="14598" max="14598" width="1.6640625" style="80" customWidth="1"/>
    <col min="14599" max="14599" width="9.44140625" style="80" customWidth="1"/>
    <col min="14600" max="14600" width="10.33203125" style="80" customWidth="1"/>
    <col min="14601" max="14601" width="1.6640625" style="80" customWidth="1"/>
    <col min="14602" max="14602" width="10" style="80" customWidth="1"/>
    <col min="14603" max="14603" width="11" style="80" customWidth="1"/>
    <col min="14604" max="14604" width="12" style="80" customWidth="1"/>
    <col min="14605" max="14848" width="11.44140625" style="80"/>
    <col min="14849" max="14850" width="1.6640625" style="80" customWidth="1"/>
    <col min="14851" max="14851" width="26" style="80" customWidth="1"/>
    <col min="14852" max="14852" width="8" style="80" customWidth="1"/>
    <col min="14853" max="14853" width="9.33203125" style="80" customWidth="1"/>
    <col min="14854" max="14854" width="1.6640625" style="80" customWidth="1"/>
    <col min="14855" max="14855" width="9.44140625" style="80" customWidth="1"/>
    <col min="14856" max="14856" width="10.33203125" style="80" customWidth="1"/>
    <col min="14857" max="14857" width="1.6640625" style="80" customWidth="1"/>
    <col min="14858" max="14858" width="10" style="80" customWidth="1"/>
    <col min="14859" max="14859" width="11" style="80" customWidth="1"/>
    <col min="14860" max="14860" width="12" style="80" customWidth="1"/>
    <col min="14861" max="15104" width="11.44140625" style="80"/>
    <col min="15105" max="15106" width="1.6640625" style="80" customWidth="1"/>
    <col min="15107" max="15107" width="26" style="80" customWidth="1"/>
    <col min="15108" max="15108" width="8" style="80" customWidth="1"/>
    <col min="15109" max="15109" width="9.33203125" style="80" customWidth="1"/>
    <col min="15110" max="15110" width="1.6640625" style="80" customWidth="1"/>
    <col min="15111" max="15111" width="9.44140625" style="80" customWidth="1"/>
    <col min="15112" max="15112" width="10.33203125" style="80" customWidth="1"/>
    <col min="15113" max="15113" width="1.6640625" style="80" customWidth="1"/>
    <col min="15114" max="15114" width="10" style="80" customWidth="1"/>
    <col min="15115" max="15115" width="11" style="80" customWidth="1"/>
    <col min="15116" max="15116" width="12" style="80" customWidth="1"/>
    <col min="15117" max="15360" width="11.44140625" style="80"/>
    <col min="15361" max="15362" width="1.6640625" style="80" customWidth="1"/>
    <col min="15363" max="15363" width="26" style="80" customWidth="1"/>
    <col min="15364" max="15364" width="8" style="80" customWidth="1"/>
    <col min="15365" max="15365" width="9.33203125" style="80" customWidth="1"/>
    <col min="15366" max="15366" width="1.6640625" style="80" customWidth="1"/>
    <col min="15367" max="15367" width="9.44140625" style="80" customWidth="1"/>
    <col min="15368" max="15368" width="10.33203125" style="80" customWidth="1"/>
    <col min="15369" max="15369" width="1.6640625" style="80" customWidth="1"/>
    <col min="15370" max="15370" width="10" style="80" customWidth="1"/>
    <col min="15371" max="15371" width="11" style="80" customWidth="1"/>
    <col min="15372" max="15372" width="12" style="80" customWidth="1"/>
    <col min="15373" max="15616" width="11.44140625" style="80"/>
    <col min="15617" max="15618" width="1.6640625" style="80" customWidth="1"/>
    <col min="15619" max="15619" width="26" style="80" customWidth="1"/>
    <col min="15620" max="15620" width="8" style="80" customWidth="1"/>
    <col min="15621" max="15621" width="9.33203125" style="80" customWidth="1"/>
    <col min="15622" max="15622" width="1.6640625" style="80" customWidth="1"/>
    <col min="15623" max="15623" width="9.44140625" style="80" customWidth="1"/>
    <col min="15624" max="15624" width="10.33203125" style="80" customWidth="1"/>
    <col min="15625" max="15625" width="1.6640625" style="80" customWidth="1"/>
    <col min="15626" max="15626" width="10" style="80" customWidth="1"/>
    <col min="15627" max="15627" width="11" style="80" customWidth="1"/>
    <col min="15628" max="15628" width="12" style="80" customWidth="1"/>
    <col min="15629" max="15872" width="11.44140625" style="80"/>
    <col min="15873" max="15874" width="1.6640625" style="80" customWidth="1"/>
    <col min="15875" max="15875" width="26" style="80" customWidth="1"/>
    <col min="15876" max="15876" width="8" style="80" customWidth="1"/>
    <col min="15877" max="15877" width="9.33203125" style="80" customWidth="1"/>
    <col min="15878" max="15878" width="1.6640625" style="80" customWidth="1"/>
    <col min="15879" max="15879" width="9.44140625" style="80" customWidth="1"/>
    <col min="15880" max="15880" width="10.33203125" style="80" customWidth="1"/>
    <col min="15881" max="15881" width="1.6640625" style="80" customWidth="1"/>
    <col min="15882" max="15882" width="10" style="80" customWidth="1"/>
    <col min="15883" max="15883" width="11" style="80" customWidth="1"/>
    <col min="15884" max="15884" width="12" style="80" customWidth="1"/>
    <col min="15885" max="16128" width="11.44140625" style="80"/>
    <col min="16129" max="16130" width="1.6640625" style="80" customWidth="1"/>
    <col min="16131" max="16131" width="26" style="80" customWidth="1"/>
    <col min="16132" max="16132" width="8" style="80" customWidth="1"/>
    <col min="16133" max="16133" width="9.33203125" style="80" customWidth="1"/>
    <col min="16134" max="16134" width="1.6640625" style="80" customWidth="1"/>
    <col min="16135" max="16135" width="9.44140625" style="80" customWidth="1"/>
    <col min="16136" max="16136" width="10.33203125" style="80" customWidth="1"/>
    <col min="16137" max="16137" width="1.6640625" style="80" customWidth="1"/>
    <col min="16138" max="16138" width="10" style="80" customWidth="1"/>
    <col min="16139" max="16139" width="11" style="80" customWidth="1"/>
    <col min="16140" max="16140" width="12" style="80" customWidth="1"/>
    <col min="16141" max="16384" width="11.44140625" style="80"/>
  </cols>
  <sheetData>
    <row r="1" spans="1:12" ht="13.8">
      <c r="A1" s="1417"/>
      <c r="B1" s="1146"/>
      <c r="C1" s="1418" t="s">
        <v>125</v>
      </c>
    </row>
    <row r="2" spans="1:12" ht="84.6">
      <c r="A2" s="1148" t="s">
        <v>1409</v>
      </c>
      <c r="B2" s="1148"/>
      <c r="C2" s="1148"/>
      <c r="D2" s="1228"/>
      <c r="E2" s="1228"/>
      <c r="F2" s="1228"/>
      <c r="G2" s="1228"/>
      <c r="H2" s="1228"/>
      <c r="I2" s="1228"/>
      <c r="J2" s="1228"/>
      <c r="K2" s="1228"/>
      <c r="L2" s="1438"/>
    </row>
    <row r="3" spans="1:12" ht="15.6">
      <c r="A3" s="1439" t="s">
        <v>1304</v>
      </c>
      <c r="B3" s="1439"/>
      <c r="C3" s="1439"/>
      <c r="D3" s="1439"/>
      <c r="E3" s="1439"/>
      <c r="F3" s="1439"/>
      <c r="G3" s="1439"/>
      <c r="H3" s="1439"/>
      <c r="I3" s="1439"/>
      <c r="J3" s="1439"/>
      <c r="K3" s="1439"/>
      <c r="L3" s="1438"/>
    </row>
    <row r="4" spans="1:12" ht="5.25" customHeight="1" thickBot="1">
      <c r="A4" s="1407"/>
      <c r="B4" s="1407"/>
      <c r="C4" s="1407"/>
      <c r="D4" s="1192"/>
      <c r="E4" s="1192"/>
      <c r="F4" s="1192"/>
      <c r="G4" s="1192"/>
      <c r="H4" s="1192"/>
      <c r="I4" s="1192"/>
      <c r="J4" s="1192"/>
      <c r="K4" s="1192"/>
      <c r="L4" s="1192"/>
    </row>
    <row r="5" spans="1:12" ht="13.8">
      <c r="A5" s="1233"/>
      <c r="B5" s="1233"/>
      <c r="C5" s="1233"/>
      <c r="D5" s="1234" t="s">
        <v>513</v>
      </c>
      <c r="E5" s="1234"/>
      <c r="F5" s="1233"/>
      <c r="G5" s="1234" t="s">
        <v>1305</v>
      </c>
      <c r="H5" s="1234"/>
      <c r="I5" s="1236"/>
      <c r="J5" s="1234" t="s">
        <v>1306</v>
      </c>
      <c r="K5" s="1234"/>
      <c r="L5" s="1438"/>
    </row>
    <row r="6" spans="1:12" ht="27.6">
      <c r="A6" s="1237"/>
      <c r="B6" s="1237"/>
      <c r="C6" s="1237"/>
      <c r="D6" s="1238" t="s">
        <v>1307</v>
      </c>
      <c r="E6" s="1239" t="s">
        <v>1308</v>
      </c>
      <c r="F6" s="1237"/>
      <c r="G6" s="1238" t="s">
        <v>1307</v>
      </c>
      <c r="H6" s="1239" t="s">
        <v>1308</v>
      </c>
      <c r="I6" s="1239"/>
      <c r="J6" s="1238" t="s">
        <v>1307</v>
      </c>
      <c r="K6" s="1239" t="s">
        <v>1308</v>
      </c>
      <c r="L6" s="1256"/>
    </row>
    <row r="7" spans="1:12" ht="13.8" outlineLevel="1">
      <c r="A7" s="1240" t="s">
        <v>114</v>
      </c>
      <c r="B7" s="1093"/>
      <c r="C7" s="1093"/>
      <c r="D7" s="1093"/>
      <c r="E7" s="1093"/>
      <c r="F7" s="1093"/>
      <c r="G7" s="1093"/>
      <c r="H7" s="1093"/>
      <c r="I7" s="1093"/>
      <c r="J7" s="1093"/>
      <c r="K7" s="1093"/>
      <c r="L7" s="1093"/>
    </row>
    <row r="8" spans="1:12" ht="12" customHeight="1" outlineLevel="1">
      <c r="A8" s="1240"/>
      <c r="B8" s="1192" t="s">
        <v>1309</v>
      </c>
      <c r="C8" s="1242"/>
      <c r="F8" s="1192"/>
      <c r="G8" s="1192">
        <v>56</v>
      </c>
      <c r="H8" s="1192">
        <v>541.85714285714289</v>
      </c>
      <c r="I8" s="1192"/>
      <c r="J8" s="1192">
        <v>350</v>
      </c>
      <c r="K8" s="1192">
        <v>498.44857142857143</v>
      </c>
      <c r="L8" s="1192"/>
    </row>
    <row r="9" spans="1:12" ht="12" customHeight="1" outlineLevel="1">
      <c r="A9" s="1240"/>
      <c r="B9" s="1192" t="s">
        <v>1311</v>
      </c>
      <c r="C9" s="1242"/>
      <c r="F9" s="1192"/>
      <c r="G9" s="1192"/>
      <c r="H9" s="1192"/>
      <c r="I9" s="1192"/>
      <c r="J9" s="1192"/>
      <c r="K9" s="1192"/>
      <c r="L9" s="1192"/>
    </row>
    <row r="10" spans="1:12" ht="12" customHeight="1" outlineLevel="1">
      <c r="A10" s="1240"/>
      <c r="B10" s="1192"/>
      <c r="C10" s="1242" t="s">
        <v>1312</v>
      </c>
      <c r="F10" s="1192"/>
      <c r="G10" s="1192">
        <v>214</v>
      </c>
      <c r="H10" s="1192">
        <v>585.07476635514024</v>
      </c>
      <c r="I10" s="1192"/>
      <c r="J10" s="1192">
        <v>1115</v>
      </c>
      <c r="K10" s="1192">
        <v>533.32286995515699</v>
      </c>
      <c r="L10" s="1192"/>
    </row>
    <row r="11" spans="1:12" ht="12" customHeight="1" outlineLevel="1">
      <c r="A11" s="1240"/>
      <c r="B11" s="1192"/>
      <c r="C11" s="1192" t="s">
        <v>1378</v>
      </c>
      <c r="F11" s="1192"/>
      <c r="G11" s="1192">
        <v>97</v>
      </c>
      <c r="H11" s="1192">
        <v>1818.8144329896907</v>
      </c>
      <c r="I11" s="1192"/>
      <c r="J11" s="1192">
        <v>952</v>
      </c>
      <c r="K11" s="1192">
        <v>1296.7552521008404</v>
      </c>
      <c r="L11" s="1192"/>
    </row>
    <row r="12" spans="1:12" ht="12" customHeight="1" outlineLevel="1">
      <c r="A12" s="1240"/>
      <c r="B12" s="1192" t="s">
        <v>1379</v>
      </c>
      <c r="C12" s="1242"/>
      <c r="D12" s="1192">
        <v>188</v>
      </c>
      <c r="E12" s="1192">
        <v>588.58510638297878</v>
      </c>
      <c r="F12" s="1192"/>
      <c r="G12" s="1192"/>
      <c r="H12" s="1192"/>
      <c r="I12" s="1192"/>
      <c r="J12" s="1192"/>
      <c r="K12" s="1192"/>
      <c r="L12" s="1438"/>
    </row>
    <row r="13" spans="1:12" ht="12" customHeight="1" outlineLevel="1">
      <c r="A13" s="1240"/>
      <c r="B13" s="1192" t="s">
        <v>1410</v>
      </c>
      <c r="C13" s="1242"/>
      <c r="D13" s="1192">
        <v>0</v>
      </c>
      <c r="E13" s="1192">
        <v>0</v>
      </c>
      <c r="F13" s="1192"/>
      <c r="G13" s="1192"/>
      <c r="H13" s="1192"/>
      <c r="I13" s="1192"/>
      <c r="J13" s="1192"/>
      <c r="K13" s="1192"/>
      <c r="L13" s="1440"/>
    </row>
    <row r="14" spans="1:12" ht="12" customHeight="1" outlineLevel="1">
      <c r="A14" s="1240"/>
      <c r="B14" s="1192" t="s">
        <v>1381</v>
      </c>
      <c r="C14" s="1242"/>
      <c r="F14" s="1192"/>
      <c r="G14" s="1192">
        <v>0</v>
      </c>
      <c r="H14" s="1192">
        <v>0</v>
      </c>
      <c r="I14" s="1192"/>
      <c r="J14" s="1192">
        <v>0</v>
      </c>
      <c r="K14" s="1192">
        <v>0</v>
      </c>
      <c r="L14" s="1440"/>
    </row>
    <row r="15" spans="1:12" ht="12" customHeight="1" outlineLevel="1">
      <c r="A15" s="1244"/>
      <c r="B15" s="1246" t="s">
        <v>1382</v>
      </c>
      <c r="C15" s="1245"/>
      <c r="D15" s="1246"/>
      <c r="E15" s="1246"/>
      <c r="F15" s="1246"/>
      <c r="G15" s="1246"/>
      <c r="H15" s="1246"/>
      <c r="I15" s="1246"/>
      <c r="J15" s="1246">
        <v>0</v>
      </c>
      <c r="K15" s="1246">
        <v>0</v>
      </c>
      <c r="L15" s="1440"/>
    </row>
    <row r="16" spans="1:12" ht="13.8" outlineLevel="1">
      <c r="A16" s="1240" t="s">
        <v>117</v>
      </c>
      <c r="B16" s="1093"/>
      <c r="C16" s="1093"/>
      <c r="D16" s="1093"/>
      <c r="E16" s="1093"/>
      <c r="F16" s="1093"/>
      <c r="G16" s="1093"/>
      <c r="H16" s="1093"/>
      <c r="I16" s="1093"/>
      <c r="J16" s="1093"/>
      <c r="K16" s="1093"/>
      <c r="L16" s="1093"/>
    </row>
    <row r="17" spans="1:12" ht="12" customHeight="1" outlineLevel="1">
      <c r="A17" s="1240"/>
      <c r="B17" s="1192" t="s">
        <v>1309</v>
      </c>
      <c r="C17" s="1242"/>
      <c r="F17" s="1192"/>
      <c r="G17" s="1192">
        <v>4304</v>
      </c>
      <c r="H17" s="1192">
        <v>902.73605947955389</v>
      </c>
      <c r="I17" s="1192"/>
      <c r="J17" s="1192">
        <v>2341</v>
      </c>
      <c r="K17" s="1192">
        <v>459.27851345578813</v>
      </c>
      <c r="L17" s="1192"/>
    </row>
    <row r="18" spans="1:12" ht="12" customHeight="1" outlineLevel="1">
      <c r="A18" s="1240"/>
      <c r="B18" s="1192" t="s">
        <v>1311</v>
      </c>
      <c r="C18" s="1242"/>
      <c r="F18" s="1192"/>
      <c r="G18" s="1192"/>
      <c r="H18" s="1192"/>
      <c r="I18" s="1192"/>
      <c r="J18" s="1192"/>
      <c r="K18" s="1192"/>
      <c r="L18" s="1192"/>
    </row>
    <row r="19" spans="1:12" ht="12" customHeight="1" outlineLevel="1">
      <c r="A19" s="1240"/>
      <c r="B19" s="1192"/>
      <c r="C19" s="1242" t="s">
        <v>1312</v>
      </c>
      <c r="F19" s="1192"/>
      <c r="G19" s="1192">
        <v>5768</v>
      </c>
      <c r="H19" s="1192">
        <v>804.50173370318998</v>
      </c>
      <c r="I19" s="1192"/>
      <c r="J19" s="1192">
        <v>13921</v>
      </c>
      <c r="K19" s="1192">
        <v>599.4475971553768</v>
      </c>
      <c r="L19" s="1192"/>
    </row>
    <row r="20" spans="1:12" ht="12" customHeight="1" outlineLevel="1">
      <c r="A20" s="1240"/>
      <c r="B20" s="1192"/>
      <c r="C20" s="1192" t="s">
        <v>1378</v>
      </c>
      <c r="F20" s="1192"/>
      <c r="G20" s="1192">
        <v>929</v>
      </c>
      <c r="H20" s="1192">
        <v>1261.0936490850377</v>
      </c>
      <c r="I20" s="1192"/>
      <c r="J20" s="1192">
        <v>6743</v>
      </c>
      <c r="K20" s="1192">
        <v>1102.0258045380394</v>
      </c>
      <c r="L20" s="1192"/>
    </row>
    <row r="21" spans="1:12" ht="12" customHeight="1" outlineLevel="1">
      <c r="A21" s="1240"/>
      <c r="B21" s="1192" t="s">
        <v>1379</v>
      </c>
      <c r="C21" s="1242"/>
      <c r="D21" s="1192">
        <v>5325</v>
      </c>
      <c r="E21" s="1192">
        <v>378.80694835680754</v>
      </c>
      <c r="F21" s="1192"/>
      <c r="G21" s="1192"/>
      <c r="H21" s="1192"/>
      <c r="I21" s="1192"/>
      <c r="J21" s="1192"/>
      <c r="K21" s="1192"/>
      <c r="L21" s="1438"/>
    </row>
    <row r="22" spans="1:12" ht="12" customHeight="1" outlineLevel="1">
      <c r="A22" s="1240"/>
      <c r="B22" s="1192" t="s">
        <v>1410</v>
      </c>
      <c r="C22" s="1242"/>
      <c r="D22" s="1192">
        <v>232</v>
      </c>
      <c r="E22" s="1192">
        <v>945.29741379310349</v>
      </c>
      <c r="F22" s="1192"/>
      <c r="G22" s="1192"/>
      <c r="H22" s="1192"/>
      <c r="I22" s="1192"/>
      <c r="J22" s="1192"/>
      <c r="K22" s="1192"/>
      <c r="L22" s="1440"/>
    </row>
    <row r="23" spans="1:12" ht="12" customHeight="1" outlineLevel="1">
      <c r="A23" s="1240"/>
      <c r="B23" s="1192" t="s">
        <v>1381</v>
      </c>
      <c r="C23" s="1242"/>
      <c r="F23" s="1192"/>
      <c r="G23" s="1192">
        <v>36</v>
      </c>
      <c r="H23" s="1192">
        <v>982.19444444444446</v>
      </c>
      <c r="I23" s="1192"/>
      <c r="J23" s="1192">
        <v>0</v>
      </c>
      <c r="K23" s="1192">
        <v>0</v>
      </c>
      <c r="L23" s="1440"/>
    </row>
    <row r="24" spans="1:12" ht="12" customHeight="1" outlineLevel="1">
      <c r="A24" s="1244"/>
      <c r="B24" s="1246" t="s">
        <v>1382</v>
      </c>
      <c r="C24" s="1245"/>
      <c r="D24" s="1246"/>
      <c r="E24" s="1246"/>
      <c r="F24" s="1246"/>
      <c r="G24" s="1246"/>
      <c r="H24" s="1246"/>
      <c r="I24" s="1246"/>
      <c r="J24" s="1246">
        <v>0</v>
      </c>
      <c r="K24" s="1246">
        <v>0</v>
      </c>
      <c r="L24" s="1440"/>
    </row>
    <row r="25" spans="1:12" ht="13.8" outlineLevel="1">
      <c r="A25" s="1240" t="s">
        <v>118</v>
      </c>
      <c r="B25" s="1093"/>
      <c r="C25" s="1093"/>
      <c r="D25" s="1093"/>
      <c r="E25" s="1093"/>
      <c r="F25" s="1093"/>
      <c r="G25" s="1093"/>
      <c r="H25" s="1093"/>
      <c r="I25" s="1093"/>
      <c r="J25" s="1093"/>
      <c r="K25" s="1093"/>
      <c r="L25" s="1093"/>
    </row>
    <row r="26" spans="1:12" ht="12" customHeight="1" outlineLevel="1">
      <c r="A26" s="1240"/>
      <c r="B26" s="1192" t="s">
        <v>1309</v>
      </c>
      <c r="C26" s="1242"/>
      <c r="F26" s="1192"/>
      <c r="G26" s="1192">
        <v>2647</v>
      </c>
      <c r="H26" s="1192">
        <v>964.09860219115978</v>
      </c>
      <c r="I26" s="1192"/>
      <c r="J26" s="1192">
        <v>1598</v>
      </c>
      <c r="K26" s="1192">
        <v>452.7083854818523</v>
      </c>
      <c r="L26" s="1192"/>
    </row>
    <row r="27" spans="1:12" ht="12" customHeight="1" outlineLevel="1">
      <c r="A27" s="1240"/>
      <c r="B27" s="1192" t="s">
        <v>1311</v>
      </c>
      <c r="C27" s="1242"/>
      <c r="F27" s="1192"/>
      <c r="G27" s="1192"/>
      <c r="H27" s="1192"/>
      <c r="I27" s="1192"/>
      <c r="J27" s="1192"/>
      <c r="K27" s="1192"/>
      <c r="L27" s="1192"/>
    </row>
    <row r="28" spans="1:12" ht="12" customHeight="1" outlineLevel="1">
      <c r="A28" s="1240"/>
      <c r="B28" s="1192"/>
      <c r="C28" s="1242" t="s">
        <v>1312</v>
      </c>
      <c r="F28" s="1192"/>
      <c r="G28" s="1192">
        <v>2341</v>
      </c>
      <c r="H28" s="1192">
        <v>874.67364374199065</v>
      </c>
      <c r="I28" s="1192"/>
      <c r="J28" s="1192">
        <v>9660</v>
      </c>
      <c r="K28" s="1192">
        <v>680.95548654244305</v>
      </c>
      <c r="L28" s="1192"/>
    </row>
    <row r="29" spans="1:12" ht="12" customHeight="1" outlineLevel="1">
      <c r="A29" s="1240"/>
      <c r="B29" s="1192"/>
      <c r="C29" s="1192" t="s">
        <v>1378</v>
      </c>
      <c r="F29" s="1192"/>
      <c r="G29" s="1192">
        <v>477</v>
      </c>
      <c r="H29" s="1192">
        <v>1575.3689727463313</v>
      </c>
      <c r="I29" s="1192"/>
      <c r="J29" s="1192">
        <v>4215</v>
      </c>
      <c r="K29" s="1192">
        <v>1250.2790035587188</v>
      </c>
      <c r="L29" s="1192"/>
    </row>
    <row r="30" spans="1:12" ht="12" customHeight="1" outlineLevel="1">
      <c r="A30" s="1240"/>
      <c r="B30" s="1192" t="s">
        <v>1379</v>
      </c>
      <c r="C30" s="1242"/>
      <c r="D30" s="1192">
        <v>3227</v>
      </c>
      <c r="E30" s="1192">
        <v>441.94019212891232</v>
      </c>
      <c r="F30" s="1192"/>
      <c r="G30" s="1192"/>
      <c r="H30" s="1192"/>
      <c r="I30" s="1192"/>
      <c r="J30" s="1192"/>
      <c r="K30" s="1192"/>
      <c r="L30" s="1438"/>
    </row>
    <row r="31" spans="1:12" ht="12" customHeight="1" outlineLevel="1">
      <c r="A31" s="1240"/>
      <c r="B31" s="1192" t="s">
        <v>1410</v>
      </c>
      <c r="C31" s="1242"/>
      <c r="D31" s="1192">
        <v>93</v>
      </c>
      <c r="E31" s="1192">
        <v>1311.2043010752689</v>
      </c>
      <c r="F31" s="1192"/>
      <c r="G31" s="1192"/>
      <c r="H31" s="1192"/>
      <c r="I31" s="1192"/>
      <c r="J31" s="1192"/>
      <c r="K31" s="1192"/>
      <c r="L31" s="1440"/>
    </row>
    <row r="32" spans="1:12" ht="12" customHeight="1" outlineLevel="1">
      <c r="A32" s="1240"/>
      <c r="B32" s="1192" t="s">
        <v>1381</v>
      </c>
      <c r="C32" s="1242"/>
      <c r="F32" s="1192"/>
      <c r="G32" s="1192">
        <v>27</v>
      </c>
      <c r="H32" s="1192">
        <v>474.37037037037038</v>
      </c>
      <c r="I32" s="1192"/>
      <c r="J32" s="1192">
        <v>42</v>
      </c>
      <c r="K32" s="1192">
        <v>826.38095238095241</v>
      </c>
      <c r="L32" s="1440"/>
    </row>
    <row r="33" spans="1:12" ht="12" customHeight="1" outlineLevel="1">
      <c r="A33" s="1244"/>
      <c r="B33" s="1246" t="s">
        <v>1382</v>
      </c>
      <c r="C33" s="1245"/>
      <c r="D33" s="1246"/>
      <c r="E33" s="1246"/>
      <c r="F33" s="1246"/>
      <c r="G33" s="1246"/>
      <c r="H33" s="1246"/>
      <c r="I33" s="1246"/>
      <c r="J33" s="1246">
        <v>1</v>
      </c>
      <c r="K33" s="1246">
        <v>4223</v>
      </c>
      <c r="L33" s="1440"/>
    </row>
    <row r="34" spans="1:12" ht="13.8" outlineLevel="1">
      <c r="A34" s="1240" t="s">
        <v>119</v>
      </c>
      <c r="B34" s="1093"/>
      <c r="C34" s="1093"/>
      <c r="D34" s="1093"/>
      <c r="E34" s="1093"/>
      <c r="F34" s="1093"/>
      <c r="G34" s="1093"/>
      <c r="H34" s="1093"/>
      <c r="I34" s="1093"/>
      <c r="J34" s="1093"/>
      <c r="K34" s="1093"/>
      <c r="L34" s="1093"/>
    </row>
    <row r="35" spans="1:12" ht="12" customHeight="1" outlineLevel="1">
      <c r="A35" s="1240"/>
      <c r="B35" s="1192" t="s">
        <v>1309</v>
      </c>
      <c r="C35" s="1242"/>
      <c r="F35" s="1192"/>
      <c r="G35" s="1192">
        <v>3776</v>
      </c>
      <c r="H35" s="1192">
        <v>751.89221398305085</v>
      </c>
      <c r="I35" s="1192"/>
      <c r="J35" s="1192">
        <v>1846</v>
      </c>
      <c r="K35" s="1192">
        <v>489.53358613217767</v>
      </c>
      <c r="L35" s="1192"/>
    </row>
    <row r="36" spans="1:12" ht="12" customHeight="1" outlineLevel="1">
      <c r="A36" s="1240"/>
      <c r="B36" s="1192" t="s">
        <v>1311</v>
      </c>
      <c r="C36" s="1242"/>
      <c r="F36" s="1192"/>
      <c r="G36" s="1192"/>
      <c r="H36" s="1192"/>
      <c r="I36" s="1192"/>
      <c r="J36" s="1192"/>
      <c r="K36" s="1192"/>
      <c r="L36" s="1192"/>
    </row>
    <row r="37" spans="1:12" ht="12" customHeight="1" outlineLevel="1">
      <c r="A37" s="1240"/>
      <c r="B37" s="1192"/>
      <c r="C37" s="1242" t="s">
        <v>1312</v>
      </c>
      <c r="F37" s="1192"/>
      <c r="G37" s="1192">
        <v>2898</v>
      </c>
      <c r="H37" s="1192">
        <v>703.64216701173223</v>
      </c>
      <c r="I37" s="1192"/>
      <c r="J37" s="1192">
        <v>12355</v>
      </c>
      <c r="K37" s="1192">
        <v>574.95864022662886</v>
      </c>
      <c r="L37" s="1192"/>
    </row>
    <row r="38" spans="1:12" ht="12" customHeight="1" outlineLevel="1">
      <c r="A38" s="1240"/>
      <c r="B38" s="1192"/>
      <c r="C38" s="1192" t="s">
        <v>1378</v>
      </c>
      <c r="F38" s="1192"/>
      <c r="G38" s="1192">
        <v>369</v>
      </c>
      <c r="H38" s="1192">
        <v>1326.4769647696478</v>
      </c>
      <c r="I38" s="1192"/>
      <c r="J38" s="1192">
        <v>4475</v>
      </c>
      <c r="K38" s="1192">
        <v>1111.8947486033519</v>
      </c>
      <c r="L38" s="1192"/>
    </row>
    <row r="39" spans="1:12" ht="12" customHeight="1" outlineLevel="1">
      <c r="A39" s="1240"/>
      <c r="B39" s="1192" t="s">
        <v>1379</v>
      </c>
      <c r="C39" s="1242"/>
      <c r="D39" s="1192">
        <v>4336</v>
      </c>
      <c r="E39" s="1192">
        <v>337.27975092250921</v>
      </c>
      <c r="F39" s="1192"/>
      <c r="G39" s="1192"/>
      <c r="H39" s="1192"/>
      <c r="I39" s="1192"/>
      <c r="J39" s="1192"/>
      <c r="K39" s="1192"/>
      <c r="L39" s="1438"/>
    </row>
    <row r="40" spans="1:12" ht="12" customHeight="1" outlineLevel="1">
      <c r="A40" s="1240"/>
      <c r="B40" s="1192" t="s">
        <v>1410</v>
      </c>
      <c r="C40" s="1242"/>
      <c r="D40" s="1192">
        <v>160</v>
      </c>
      <c r="E40" s="1192">
        <v>932.69375000000002</v>
      </c>
      <c r="F40" s="1192"/>
      <c r="G40" s="1192"/>
      <c r="H40" s="1192"/>
      <c r="I40" s="1192"/>
      <c r="J40" s="1192"/>
      <c r="K40" s="1192"/>
      <c r="L40" s="1440"/>
    </row>
    <row r="41" spans="1:12" ht="12" customHeight="1" outlineLevel="1">
      <c r="A41" s="1240"/>
      <c r="B41" s="1192" t="s">
        <v>1381</v>
      </c>
      <c r="C41" s="1242"/>
      <c r="F41" s="1192"/>
      <c r="G41" s="1192">
        <v>48</v>
      </c>
      <c r="H41" s="1192">
        <v>659.79166666666663</v>
      </c>
      <c r="I41" s="1192"/>
      <c r="J41" s="1192">
        <v>39</v>
      </c>
      <c r="K41" s="1192">
        <v>870.76923076923072</v>
      </c>
      <c r="L41" s="1440"/>
    </row>
    <row r="42" spans="1:12" ht="12" customHeight="1" outlineLevel="1">
      <c r="A42" s="1244"/>
      <c r="B42" s="1246" t="s">
        <v>1382</v>
      </c>
      <c r="C42" s="1245"/>
      <c r="D42" s="1246"/>
      <c r="E42" s="1246"/>
      <c r="F42" s="1246"/>
      <c r="G42" s="1246"/>
      <c r="H42" s="1246"/>
      <c r="I42" s="1246"/>
      <c r="J42" s="1246">
        <v>0</v>
      </c>
      <c r="K42" s="1246">
        <v>0</v>
      </c>
      <c r="L42" s="1440"/>
    </row>
    <row r="43" spans="1:12" ht="13.8">
      <c r="A43" s="1240" t="s">
        <v>120</v>
      </c>
      <c r="B43" s="1093"/>
      <c r="C43" s="1093"/>
      <c r="D43" s="1093"/>
      <c r="E43" s="1093"/>
      <c r="F43" s="1093"/>
      <c r="G43" s="1093"/>
      <c r="H43" s="1093"/>
      <c r="I43" s="1093"/>
      <c r="J43" s="1093"/>
      <c r="K43" s="1093"/>
      <c r="L43" s="1093"/>
    </row>
    <row r="44" spans="1:12" ht="12" customHeight="1">
      <c r="A44" s="1240"/>
      <c r="B44" s="1192" t="s">
        <v>1309</v>
      </c>
      <c r="C44" s="1242"/>
      <c r="F44" s="1192"/>
      <c r="G44" s="1192">
        <v>10783</v>
      </c>
      <c r="H44" s="1192">
        <v>863.10256885838817</v>
      </c>
      <c r="I44" s="1192"/>
      <c r="J44" s="1192">
        <v>6135</v>
      </c>
      <c r="K44" s="1192">
        <v>468.90578647106764</v>
      </c>
      <c r="L44" s="1192"/>
    </row>
    <row r="45" spans="1:12" ht="12" customHeight="1">
      <c r="A45" s="1240"/>
      <c r="B45" s="1192" t="s">
        <v>1311</v>
      </c>
      <c r="C45" s="1242"/>
      <c r="F45" s="1192"/>
      <c r="G45" s="1192"/>
      <c r="H45" s="1192"/>
      <c r="I45" s="1192"/>
      <c r="J45" s="1192"/>
      <c r="K45" s="1192"/>
      <c r="L45" s="1192"/>
    </row>
    <row r="46" spans="1:12" ht="12" customHeight="1">
      <c r="A46" s="1240"/>
      <c r="B46" s="1192"/>
      <c r="C46" s="1242" t="s">
        <v>1312</v>
      </c>
      <c r="F46" s="1192"/>
      <c r="G46" s="1192">
        <v>11221</v>
      </c>
      <c r="H46" s="1192">
        <v>788.90820782461458</v>
      </c>
      <c r="I46" s="1192"/>
      <c r="J46" s="1192">
        <v>37051</v>
      </c>
      <c r="K46" s="1192">
        <v>610.54249547920438</v>
      </c>
      <c r="L46" s="1192"/>
    </row>
    <row r="47" spans="1:12" ht="12" customHeight="1">
      <c r="A47" s="1240"/>
      <c r="B47" s="1192"/>
      <c r="C47" s="1192" t="s">
        <v>1378</v>
      </c>
      <c r="F47" s="1192"/>
      <c r="G47" s="1192">
        <v>1872</v>
      </c>
      <c r="H47" s="1192">
        <v>1382.9615384615386</v>
      </c>
      <c r="I47" s="1192"/>
      <c r="J47" s="1192">
        <v>16385</v>
      </c>
      <c r="K47" s="1192">
        <v>1154.1732072017089</v>
      </c>
      <c r="L47" s="1192"/>
    </row>
    <row r="48" spans="1:12" ht="12" customHeight="1">
      <c r="A48" s="1240"/>
      <c r="B48" s="1192" t="s">
        <v>1379</v>
      </c>
      <c r="C48" s="1242"/>
      <c r="D48" s="1192">
        <v>13076</v>
      </c>
      <c r="E48" s="1192">
        <v>383.63322116855306</v>
      </c>
      <c r="F48" s="1192"/>
      <c r="G48" s="1192"/>
      <c r="H48" s="1192"/>
      <c r="I48" s="1192"/>
      <c r="J48" s="1192"/>
      <c r="K48" s="1192"/>
      <c r="L48" s="1438"/>
    </row>
    <row r="49" spans="1:12" ht="12" customHeight="1">
      <c r="A49" s="1240"/>
      <c r="B49" s="1192" t="s">
        <v>1410</v>
      </c>
      <c r="C49" s="1242"/>
      <c r="D49" s="1192">
        <v>485</v>
      </c>
      <c r="E49" s="1192">
        <v>1011.3051546391753</v>
      </c>
      <c r="F49" s="1192"/>
      <c r="G49" s="1192"/>
      <c r="H49" s="1192"/>
      <c r="I49" s="1192"/>
      <c r="J49" s="1192"/>
      <c r="K49" s="1192"/>
      <c r="L49" s="1440"/>
    </row>
    <row r="50" spans="1:12" ht="12" customHeight="1">
      <c r="A50" s="1240"/>
      <c r="B50" s="1192" t="s">
        <v>1381</v>
      </c>
      <c r="C50" s="1242"/>
      <c r="F50" s="1192"/>
      <c r="G50" s="1192">
        <v>111</v>
      </c>
      <c r="H50" s="1192">
        <v>719.27027027027032</v>
      </c>
      <c r="I50" s="1192"/>
      <c r="J50" s="1192">
        <v>81</v>
      </c>
      <c r="K50" s="1192">
        <v>847.76543209876547</v>
      </c>
      <c r="L50" s="1440"/>
    </row>
    <row r="51" spans="1:12" ht="12" customHeight="1">
      <c r="A51" s="1240"/>
      <c r="B51" s="1192" t="s">
        <v>1382</v>
      </c>
      <c r="C51" s="1242"/>
      <c r="D51" s="1192"/>
      <c r="E51" s="1192"/>
      <c r="F51" s="1192"/>
      <c r="G51" s="1192"/>
      <c r="H51" s="1192"/>
      <c r="I51" s="1192"/>
      <c r="J51" s="1192">
        <v>1</v>
      </c>
      <c r="K51" s="1192">
        <v>4223</v>
      </c>
      <c r="L51" s="1440"/>
    </row>
    <row r="52" spans="1:12" ht="4.5" customHeight="1" thickBot="1">
      <c r="A52" s="185"/>
      <c r="B52" s="185"/>
      <c r="C52" s="185"/>
      <c r="D52" s="185"/>
      <c r="E52" s="185"/>
      <c r="F52" s="185"/>
      <c r="G52" s="185"/>
      <c r="H52" s="185"/>
      <c r="I52" s="185"/>
      <c r="J52" s="185"/>
      <c r="K52" s="185"/>
    </row>
    <row r="53" spans="1:12">
      <c r="A53" s="1192" t="s">
        <v>205</v>
      </c>
      <c r="B53" s="1192"/>
      <c r="C53" s="1242"/>
      <c r="D53" s="1192"/>
      <c r="E53" s="1192"/>
      <c r="F53" s="1192"/>
      <c r="G53" s="1192"/>
      <c r="H53" s="1192"/>
      <c r="I53" s="1192"/>
      <c r="J53" s="1192"/>
      <c r="K53" s="1192"/>
      <c r="L53" s="1192"/>
    </row>
    <row r="54" spans="1:12" ht="29.25" customHeight="1">
      <c r="A54" s="1915" t="s">
        <v>1318</v>
      </c>
      <c r="B54" s="1915"/>
      <c r="C54" s="1915"/>
      <c r="D54" s="1915"/>
      <c r="E54" s="1915"/>
      <c r="F54" s="1915"/>
      <c r="G54" s="1915"/>
      <c r="H54" s="1915"/>
      <c r="I54" s="1915"/>
      <c r="J54" s="1915"/>
      <c r="K54" s="1915"/>
      <c r="L54" s="1441"/>
    </row>
    <row r="55" spans="1:12" ht="27.75" customHeight="1">
      <c r="A55" s="1915" t="s">
        <v>1319</v>
      </c>
      <c r="B55" s="1916"/>
      <c r="C55" s="1916"/>
      <c r="D55" s="1916"/>
      <c r="E55" s="1916"/>
      <c r="F55" s="1916"/>
      <c r="G55" s="1916"/>
      <c r="H55" s="1916"/>
      <c r="I55" s="1916"/>
      <c r="J55" s="1916"/>
      <c r="K55" s="1916"/>
      <c r="L55" s="1441"/>
    </row>
    <row r="56" spans="1:12" ht="28.5" customHeight="1">
      <c r="A56" s="1915" t="s">
        <v>1383</v>
      </c>
      <c r="B56" s="1915"/>
      <c r="C56" s="1915"/>
      <c r="D56" s="1915"/>
      <c r="E56" s="1915"/>
      <c r="F56" s="1915"/>
      <c r="G56" s="1915"/>
      <c r="H56" s="1915"/>
      <c r="I56" s="1915"/>
      <c r="J56" s="1915"/>
      <c r="K56" s="1915"/>
      <c r="L56" s="1441"/>
    </row>
    <row r="57" spans="1:12" ht="13.8">
      <c r="A57" s="661" t="s">
        <v>1384</v>
      </c>
      <c r="B57" s="1252"/>
      <c r="C57" s="1252"/>
      <c r="D57" s="1252"/>
      <c r="E57" s="1252"/>
      <c r="F57" s="1252"/>
      <c r="G57" s="1252"/>
      <c r="H57" s="1252"/>
      <c r="I57" s="1252"/>
      <c r="J57" s="1252"/>
      <c r="K57" s="1252"/>
      <c r="L57" s="1441"/>
    </row>
    <row r="58" spans="1:12" ht="40.5" customHeight="1">
      <c r="A58" s="1915" t="s">
        <v>1385</v>
      </c>
      <c r="B58" s="1916"/>
      <c r="C58" s="1916"/>
      <c r="D58" s="1916"/>
      <c r="E58" s="1916"/>
      <c r="F58" s="1916"/>
      <c r="G58" s="1916"/>
      <c r="H58" s="1916"/>
      <c r="I58" s="1916"/>
      <c r="J58" s="1916"/>
      <c r="K58" s="1916"/>
      <c r="L58" s="1441"/>
    </row>
    <row r="59" spans="1:12" ht="42.75" customHeight="1">
      <c r="A59" s="1915" t="s">
        <v>1386</v>
      </c>
      <c r="B59" s="1916"/>
      <c r="C59" s="1916"/>
      <c r="D59" s="1916"/>
      <c r="E59" s="1916"/>
      <c r="F59" s="1916"/>
      <c r="G59" s="1916"/>
      <c r="H59" s="1916"/>
      <c r="I59" s="1916"/>
      <c r="J59" s="1916"/>
      <c r="K59" s="1916"/>
      <c r="L59" s="1441"/>
    </row>
    <row r="60" spans="1:12" ht="13.8">
      <c r="A60" s="661" t="s">
        <v>1387</v>
      </c>
      <c r="B60" s="661"/>
      <c r="C60" s="661"/>
      <c r="D60" s="661"/>
      <c r="E60" s="661"/>
      <c r="F60" s="661"/>
      <c r="G60" s="661"/>
      <c r="H60" s="661"/>
      <c r="I60" s="661"/>
      <c r="J60" s="661"/>
      <c r="K60" s="661"/>
      <c r="L60" s="1441"/>
    </row>
    <row r="61" spans="1:12" ht="13.8">
      <c r="A61" s="661" t="s">
        <v>1388</v>
      </c>
      <c r="B61" s="661"/>
      <c r="C61" s="661"/>
      <c r="D61" s="661"/>
      <c r="E61" s="661"/>
      <c r="F61" s="661"/>
      <c r="G61" s="661"/>
      <c r="H61" s="661"/>
      <c r="I61" s="661"/>
      <c r="J61" s="661"/>
      <c r="K61" s="661"/>
    </row>
    <row r="200" spans="3:3">
      <c r="C200" s="80" t="s">
        <v>193</v>
      </c>
    </row>
  </sheetData>
  <mergeCells count="5">
    <mergeCell ref="A54:K54"/>
    <mergeCell ref="A55:K55"/>
    <mergeCell ref="A56:K56"/>
    <mergeCell ref="A58:K58"/>
    <mergeCell ref="A59:K59"/>
  </mergeCells>
  <hyperlinks>
    <hyperlink ref="C1" location="Índice!A1" display="Volver al Índice " xr:uid="{29E1613D-3439-47E6-B6F3-D34F6BDAA1A3}"/>
  </hyperlinks>
  <printOptions horizontalCentered="1" verticalCentered="1"/>
  <pageMargins left="0.74803149606299213" right="0.74803149606299213" top="0.98425196850393704" bottom="0.98425196850393704" header="0" footer="0"/>
  <pageSetup paperSize="9" scale="26" orientation="portrait" r:id="rId1"/>
  <headerFooter alignWithMargins="0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44276C-1CC1-4457-8520-5182122D9C0F}">
  <sheetPr codeName="Hoja75">
    <pageSetUpPr fitToPage="1"/>
  </sheetPr>
  <dimension ref="A1:I38"/>
  <sheetViews>
    <sheetView showGridLines="0" zoomScaleNormal="100" workbookViewId="0">
      <pane ySplit="6" topLeftCell="A7" activePane="bottomLeft" state="frozen"/>
      <selection activeCell="C17" sqref="C17"/>
      <selection pane="bottomLeft"/>
    </sheetView>
  </sheetViews>
  <sheetFormatPr baseColWidth="10" defaultColWidth="11.44140625" defaultRowHeight="13.2" outlineLevelRow="1"/>
  <cols>
    <col min="1" max="2" width="1.6640625" style="80" customWidth="1"/>
    <col min="3" max="3" width="27.44140625" style="80" customWidth="1"/>
    <col min="4" max="4" width="12.33203125" style="80" customWidth="1"/>
    <col min="5" max="5" width="11.33203125" style="80" customWidth="1"/>
    <col min="6" max="6" width="1.6640625" style="80" customWidth="1"/>
    <col min="7" max="7" width="11" style="80" customWidth="1"/>
    <col min="8" max="8" width="14.33203125" style="80" customWidth="1"/>
    <col min="9" max="9" width="12" style="80" customWidth="1"/>
    <col min="10" max="256" width="11.44140625" style="80"/>
    <col min="257" max="258" width="1.6640625" style="80" customWidth="1"/>
    <col min="259" max="259" width="27.44140625" style="80" customWidth="1"/>
    <col min="260" max="260" width="12.33203125" style="80" customWidth="1"/>
    <col min="261" max="261" width="11.33203125" style="80" customWidth="1"/>
    <col min="262" max="262" width="1.6640625" style="80" customWidth="1"/>
    <col min="263" max="263" width="11" style="80" customWidth="1"/>
    <col min="264" max="264" width="14.33203125" style="80" customWidth="1"/>
    <col min="265" max="265" width="12" style="80" customWidth="1"/>
    <col min="266" max="512" width="11.44140625" style="80"/>
    <col min="513" max="514" width="1.6640625" style="80" customWidth="1"/>
    <col min="515" max="515" width="27.44140625" style="80" customWidth="1"/>
    <col min="516" max="516" width="12.33203125" style="80" customWidth="1"/>
    <col min="517" max="517" width="11.33203125" style="80" customWidth="1"/>
    <col min="518" max="518" width="1.6640625" style="80" customWidth="1"/>
    <col min="519" max="519" width="11" style="80" customWidth="1"/>
    <col min="520" max="520" width="14.33203125" style="80" customWidth="1"/>
    <col min="521" max="521" width="12" style="80" customWidth="1"/>
    <col min="522" max="768" width="11.44140625" style="80"/>
    <col min="769" max="770" width="1.6640625" style="80" customWidth="1"/>
    <col min="771" max="771" width="27.44140625" style="80" customWidth="1"/>
    <col min="772" max="772" width="12.33203125" style="80" customWidth="1"/>
    <col min="773" max="773" width="11.33203125" style="80" customWidth="1"/>
    <col min="774" max="774" width="1.6640625" style="80" customWidth="1"/>
    <col min="775" max="775" width="11" style="80" customWidth="1"/>
    <col min="776" max="776" width="14.33203125" style="80" customWidth="1"/>
    <col min="777" max="777" width="12" style="80" customWidth="1"/>
    <col min="778" max="1024" width="11.44140625" style="80"/>
    <col min="1025" max="1026" width="1.6640625" style="80" customWidth="1"/>
    <col min="1027" max="1027" width="27.44140625" style="80" customWidth="1"/>
    <col min="1028" max="1028" width="12.33203125" style="80" customWidth="1"/>
    <col min="1029" max="1029" width="11.33203125" style="80" customWidth="1"/>
    <col min="1030" max="1030" width="1.6640625" style="80" customWidth="1"/>
    <col min="1031" max="1031" width="11" style="80" customWidth="1"/>
    <col min="1032" max="1032" width="14.33203125" style="80" customWidth="1"/>
    <col min="1033" max="1033" width="12" style="80" customWidth="1"/>
    <col min="1034" max="1280" width="11.44140625" style="80"/>
    <col min="1281" max="1282" width="1.6640625" style="80" customWidth="1"/>
    <col min="1283" max="1283" width="27.44140625" style="80" customWidth="1"/>
    <col min="1284" max="1284" width="12.33203125" style="80" customWidth="1"/>
    <col min="1285" max="1285" width="11.33203125" style="80" customWidth="1"/>
    <col min="1286" max="1286" width="1.6640625" style="80" customWidth="1"/>
    <col min="1287" max="1287" width="11" style="80" customWidth="1"/>
    <col min="1288" max="1288" width="14.33203125" style="80" customWidth="1"/>
    <col min="1289" max="1289" width="12" style="80" customWidth="1"/>
    <col min="1290" max="1536" width="11.44140625" style="80"/>
    <col min="1537" max="1538" width="1.6640625" style="80" customWidth="1"/>
    <col min="1539" max="1539" width="27.44140625" style="80" customWidth="1"/>
    <col min="1540" max="1540" width="12.33203125" style="80" customWidth="1"/>
    <col min="1541" max="1541" width="11.33203125" style="80" customWidth="1"/>
    <col min="1542" max="1542" width="1.6640625" style="80" customWidth="1"/>
    <col min="1543" max="1543" width="11" style="80" customWidth="1"/>
    <col min="1544" max="1544" width="14.33203125" style="80" customWidth="1"/>
    <col min="1545" max="1545" width="12" style="80" customWidth="1"/>
    <col min="1546" max="1792" width="11.44140625" style="80"/>
    <col min="1793" max="1794" width="1.6640625" style="80" customWidth="1"/>
    <col min="1795" max="1795" width="27.44140625" style="80" customWidth="1"/>
    <col min="1796" max="1796" width="12.33203125" style="80" customWidth="1"/>
    <col min="1797" max="1797" width="11.33203125" style="80" customWidth="1"/>
    <col min="1798" max="1798" width="1.6640625" style="80" customWidth="1"/>
    <col min="1799" max="1799" width="11" style="80" customWidth="1"/>
    <col min="1800" max="1800" width="14.33203125" style="80" customWidth="1"/>
    <col min="1801" max="1801" width="12" style="80" customWidth="1"/>
    <col min="1802" max="2048" width="11.44140625" style="80"/>
    <col min="2049" max="2050" width="1.6640625" style="80" customWidth="1"/>
    <col min="2051" max="2051" width="27.44140625" style="80" customWidth="1"/>
    <col min="2052" max="2052" width="12.33203125" style="80" customWidth="1"/>
    <col min="2053" max="2053" width="11.33203125" style="80" customWidth="1"/>
    <col min="2054" max="2054" width="1.6640625" style="80" customWidth="1"/>
    <col min="2055" max="2055" width="11" style="80" customWidth="1"/>
    <col min="2056" max="2056" width="14.33203125" style="80" customWidth="1"/>
    <col min="2057" max="2057" width="12" style="80" customWidth="1"/>
    <col min="2058" max="2304" width="11.44140625" style="80"/>
    <col min="2305" max="2306" width="1.6640625" style="80" customWidth="1"/>
    <col min="2307" max="2307" width="27.44140625" style="80" customWidth="1"/>
    <col min="2308" max="2308" width="12.33203125" style="80" customWidth="1"/>
    <col min="2309" max="2309" width="11.33203125" style="80" customWidth="1"/>
    <col min="2310" max="2310" width="1.6640625" style="80" customWidth="1"/>
    <col min="2311" max="2311" width="11" style="80" customWidth="1"/>
    <col min="2312" max="2312" width="14.33203125" style="80" customWidth="1"/>
    <col min="2313" max="2313" width="12" style="80" customWidth="1"/>
    <col min="2314" max="2560" width="11.44140625" style="80"/>
    <col min="2561" max="2562" width="1.6640625" style="80" customWidth="1"/>
    <col min="2563" max="2563" width="27.44140625" style="80" customWidth="1"/>
    <col min="2564" max="2564" width="12.33203125" style="80" customWidth="1"/>
    <col min="2565" max="2565" width="11.33203125" style="80" customWidth="1"/>
    <col min="2566" max="2566" width="1.6640625" style="80" customWidth="1"/>
    <col min="2567" max="2567" width="11" style="80" customWidth="1"/>
    <col min="2568" max="2568" width="14.33203125" style="80" customWidth="1"/>
    <col min="2569" max="2569" width="12" style="80" customWidth="1"/>
    <col min="2570" max="2816" width="11.44140625" style="80"/>
    <col min="2817" max="2818" width="1.6640625" style="80" customWidth="1"/>
    <col min="2819" max="2819" width="27.44140625" style="80" customWidth="1"/>
    <col min="2820" max="2820" width="12.33203125" style="80" customWidth="1"/>
    <col min="2821" max="2821" width="11.33203125" style="80" customWidth="1"/>
    <col min="2822" max="2822" width="1.6640625" style="80" customWidth="1"/>
    <col min="2823" max="2823" width="11" style="80" customWidth="1"/>
    <col min="2824" max="2824" width="14.33203125" style="80" customWidth="1"/>
    <col min="2825" max="2825" width="12" style="80" customWidth="1"/>
    <col min="2826" max="3072" width="11.44140625" style="80"/>
    <col min="3073" max="3074" width="1.6640625" style="80" customWidth="1"/>
    <col min="3075" max="3075" width="27.44140625" style="80" customWidth="1"/>
    <col min="3076" max="3076" width="12.33203125" style="80" customWidth="1"/>
    <col min="3077" max="3077" width="11.33203125" style="80" customWidth="1"/>
    <col min="3078" max="3078" width="1.6640625" style="80" customWidth="1"/>
    <col min="3079" max="3079" width="11" style="80" customWidth="1"/>
    <col min="3080" max="3080" width="14.33203125" style="80" customWidth="1"/>
    <col min="3081" max="3081" width="12" style="80" customWidth="1"/>
    <col min="3082" max="3328" width="11.44140625" style="80"/>
    <col min="3329" max="3330" width="1.6640625" style="80" customWidth="1"/>
    <col min="3331" max="3331" width="27.44140625" style="80" customWidth="1"/>
    <col min="3332" max="3332" width="12.33203125" style="80" customWidth="1"/>
    <col min="3333" max="3333" width="11.33203125" style="80" customWidth="1"/>
    <col min="3334" max="3334" width="1.6640625" style="80" customWidth="1"/>
    <col min="3335" max="3335" width="11" style="80" customWidth="1"/>
    <col min="3336" max="3336" width="14.33203125" style="80" customWidth="1"/>
    <col min="3337" max="3337" width="12" style="80" customWidth="1"/>
    <col min="3338" max="3584" width="11.44140625" style="80"/>
    <col min="3585" max="3586" width="1.6640625" style="80" customWidth="1"/>
    <col min="3587" max="3587" width="27.44140625" style="80" customWidth="1"/>
    <col min="3588" max="3588" width="12.33203125" style="80" customWidth="1"/>
    <col min="3589" max="3589" width="11.33203125" style="80" customWidth="1"/>
    <col min="3590" max="3590" width="1.6640625" style="80" customWidth="1"/>
    <col min="3591" max="3591" width="11" style="80" customWidth="1"/>
    <col min="3592" max="3592" width="14.33203125" style="80" customWidth="1"/>
    <col min="3593" max="3593" width="12" style="80" customWidth="1"/>
    <col min="3594" max="3840" width="11.44140625" style="80"/>
    <col min="3841" max="3842" width="1.6640625" style="80" customWidth="1"/>
    <col min="3843" max="3843" width="27.44140625" style="80" customWidth="1"/>
    <col min="3844" max="3844" width="12.33203125" style="80" customWidth="1"/>
    <col min="3845" max="3845" width="11.33203125" style="80" customWidth="1"/>
    <col min="3846" max="3846" width="1.6640625" style="80" customWidth="1"/>
    <col min="3847" max="3847" width="11" style="80" customWidth="1"/>
    <col min="3848" max="3848" width="14.33203125" style="80" customWidth="1"/>
    <col min="3849" max="3849" width="12" style="80" customWidth="1"/>
    <col min="3850" max="4096" width="11.44140625" style="80"/>
    <col min="4097" max="4098" width="1.6640625" style="80" customWidth="1"/>
    <col min="4099" max="4099" width="27.44140625" style="80" customWidth="1"/>
    <col min="4100" max="4100" width="12.33203125" style="80" customWidth="1"/>
    <col min="4101" max="4101" width="11.33203125" style="80" customWidth="1"/>
    <col min="4102" max="4102" width="1.6640625" style="80" customWidth="1"/>
    <col min="4103" max="4103" width="11" style="80" customWidth="1"/>
    <col min="4104" max="4104" width="14.33203125" style="80" customWidth="1"/>
    <col min="4105" max="4105" width="12" style="80" customWidth="1"/>
    <col min="4106" max="4352" width="11.44140625" style="80"/>
    <col min="4353" max="4354" width="1.6640625" style="80" customWidth="1"/>
    <col min="4355" max="4355" width="27.44140625" style="80" customWidth="1"/>
    <col min="4356" max="4356" width="12.33203125" style="80" customWidth="1"/>
    <col min="4357" max="4357" width="11.33203125" style="80" customWidth="1"/>
    <col min="4358" max="4358" width="1.6640625" style="80" customWidth="1"/>
    <col min="4359" max="4359" width="11" style="80" customWidth="1"/>
    <col min="4360" max="4360" width="14.33203125" style="80" customWidth="1"/>
    <col min="4361" max="4361" width="12" style="80" customWidth="1"/>
    <col min="4362" max="4608" width="11.44140625" style="80"/>
    <col min="4609" max="4610" width="1.6640625" style="80" customWidth="1"/>
    <col min="4611" max="4611" width="27.44140625" style="80" customWidth="1"/>
    <col min="4612" max="4612" width="12.33203125" style="80" customWidth="1"/>
    <col min="4613" max="4613" width="11.33203125" style="80" customWidth="1"/>
    <col min="4614" max="4614" width="1.6640625" style="80" customWidth="1"/>
    <col min="4615" max="4615" width="11" style="80" customWidth="1"/>
    <col min="4616" max="4616" width="14.33203125" style="80" customWidth="1"/>
    <col min="4617" max="4617" width="12" style="80" customWidth="1"/>
    <col min="4618" max="4864" width="11.44140625" style="80"/>
    <col min="4865" max="4866" width="1.6640625" style="80" customWidth="1"/>
    <col min="4867" max="4867" width="27.44140625" style="80" customWidth="1"/>
    <col min="4868" max="4868" width="12.33203125" style="80" customWidth="1"/>
    <col min="4869" max="4869" width="11.33203125" style="80" customWidth="1"/>
    <col min="4870" max="4870" width="1.6640625" style="80" customWidth="1"/>
    <col min="4871" max="4871" width="11" style="80" customWidth="1"/>
    <col min="4872" max="4872" width="14.33203125" style="80" customWidth="1"/>
    <col min="4873" max="4873" width="12" style="80" customWidth="1"/>
    <col min="4874" max="5120" width="11.44140625" style="80"/>
    <col min="5121" max="5122" width="1.6640625" style="80" customWidth="1"/>
    <col min="5123" max="5123" width="27.44140625" style="80" customWidth="1"/>
    <col min="5124" max="5124" width="12.33203125" style="80" customWidth="1"/>
    <col min="5125" max="5125" width="11.33203125" style="80" customWidth="1"/>
    <col min="5126" max="5126" width="1.6640625" style="80" customWidth="1"/>
    <col min="5127" max="5127" width="11" style="80" customWidth="1"/>
    <col min="5128" max="5128" width="14.33203125" style="80" customWidth="1"/>
    <col min="5129" max="5129" width="12" style="80" customWidth="1"/>
    <col min="5130" max="5376" width="11.44140625" style="80"/>
    <col min="5377" max="5378" width="1.6640625" style="80" customWidth="1"/>
    <col min="5379" max="5379" width="27.44140625" style="80" customWidth="1"/>
    <col min="5380" max="5380" width="12.33203125" style="80" customWidth="1"/>
    <col min="5381" max="5381" width="11.33203125" style="80" customWidth="1"/>
    <col min="5382" max="5382" width="1.6640625" style="80" customWidth="1"/>
    <col min="5383" max="5383" width="11" style="80" customWidth="1"/>
    <col min="5384" max="5384" width="14.33203125" style="80" customWidth="1"/>
    <col min="5385" max="5385" width="12" style="80" customWidth="1"/>
    <col min="5386" max="5632" width="11.44140625" style="80"/>
    <col min="5633" max="5634" width="1.6640625" style="80" customWidth="1"/>
    <col min="5635" max="5635" width="27.44140625" style="80" customWidth="1"/>
    <col min="5636" max="5636" width="12.33203125" style="80" customWidth="1"/>
    <col min="5637" max="5637" width="11.33203125" style="80" customWidth="1"/>
    <col min="5638" max="5638" width="1.6640625" style="80" customWidth="1"/>
    <col min="5639" max="5639" width="11" style="80" customWidth="1"/>
    <col min="5640" max="5640" width="14.33203125" style="80" customWidth="1"/>
    <col min="5641" max="5641" width="12" style="80" customWidth="1"/>
    <col min="5642" max="5888" width="11.44140625" style="80"/>
    <col min="5889" max="5890" width="1.6640625" style="80" customWidth="1"/>
    <col min="5891" max="5891" width="27.44140625" style="80" customWidth="1"/>
    <col min="5892" max="5892" width="12.33203125" style="80" customWidth="1"/>
    <col min="5893" max="5893" width="11.33203125" style="80" customWidth="1"/>
    <col min="5894" max="5894" width="1.6640625" style="80" customWidth="1"/>
    <col min="5895" max="5895" width="11" style="80" customWidth="1"/>
    <col min="5896" max="5896" width="14.33203125" style="80" customWidth="1"/>
    <col min="5897" max="5897" width="12" style="80" customWidth="1"/>
    <col min="5898" max="6144" width="11.44140625" style="80"/>
    <col min="6145" max="6146" width="1.6640625" style="80" customWidth="1"/>
    <col min="6147" max="6147" width="27.44140625" style="80" customWidth="1"/>
    <col min="6148" max="6148" width="12.33203125" style="80" customWidth="1"/>
    <col min="6149" max="6149" width="11.33203125" style="80" customWidth="1"/>
    <col min="6150" max="6150" width="1.6640625" style="80" customWidth="1"/>
    <col min="6151" max="6151" width="11" style="80" customWidth="1"/>
    <col min="6152" max="6152" width="14.33203125" style="80" customWidth="1"/>
    <col min="6153" max="6153" width="12" style="80" customWidth="1"/>
    <col min="6154" max="6400" width="11.44140625" style="80"/>
    <col min="6401" max="6402" width="1.6640625" style="80" customWidth="1"/>
    <col min="6403" max="6403" width="27.44140625" style="80" customWidth="1"/>
    <col min="6404" max="6404" width="12.33203125" style="80" customWidth="1"/>
    <col min="6405" max="6405" width="11.33203125" style="80" customWidth="1"/>
    <col min="6406" max="6406" width="1.6640625" style="80" customWidth="1"/>
    <col min="6407" max="6407" width="11" style="80" customWidth="1"/>
    <col min="6408" max="6408" width="14.33203125" style="80" customWidth="1"/>
    <col min="6409" max="6409" width="12" style="80" customWidth="1"/>
    <col min="6410" max="6656" width="11.44140625" style="80"/>
    <col min="6657" max="6658" width="1.6640625" style="80" customWidth="1"/>
    <col min="6659" max="6659" width="27.44140625" style="80" customWidth="1"/>
    <col min="6660" max="6660" width="12.33203125" style="80" customWidth="1"/>
    <col min="6661" max="6661" width="11.33203125" style="80" customWidth="1"/>
    <col min="6662" max="6662" width="1.6640625" style="80" customWidth="1"/>
    <col min="6663" max="6663" width="11" style="80" customWidth="1"/>
    <col min="6664" max="6664" width="14.33203125" style="80" customWidth="1"/>
    <col min="6665" max="6665" width="12" style="80" customWidth="1"/>
    <col min="6666" max="6912" width="11.44140625" style="80"/>
    <col min="6913" max="6914" width="1.6640625" style="80" customWidth="1"/>
    <col min="6915" max="6915" width="27.44140625" style="80" customWidth="1"/>
    <col min="6916" max="6916" width="12.33203125" style="80" customWidth="1"/>
    <col min="6917" max="6917" width="11.33203125" style="80" customWidth="1"/>
    <col min="6918" max="6918" width="1.6640625" style="80" customWidth="1"/>
    <col min="6919" max="6919" width="11" style="80" customWidth="1"/>
    <col min="6920" max="6920" width="14.33203125" style="80" customWidth="1"/>
    <col min="6921" max="6921" width="12" style="80" customWidth="1"/>
    <col min="6922" max="7168" width="11.44140625" style="80"/>
    <col min="7169" max="7170" width="1.6640625" style="80" customWidth="1"/>
    <col min="7171" max="7171" width="27.44140625" style="80" customWidth="1"/>
    <col min="7172" max="7172" width="12.33203125" style="80" customWidth="1"/>
    <col min="7173" max="7173" width="11.33203125" style="80" customWidth="1"/>
    <col min="7174" max="7174" width="1.6640625" style="80" customWidth="1"/>
    <col min="7175" max="7175" width="11" style="80" customWidth="1"/>
    <col min="7176" max="7176" width="14.33203125" style="80" customWidth="1"/>
    <col min="7177" max="7177" width="12" style="80" customWidth="1"/>
    <col min="7178" max="7424" width="11.44140625" style="80"/>
    <col min="7425" max="7426" width="1.6640625" style="80" customWidth="1"/>
    <col min="7427" max="7427" width="27.44140625" style="80" customWidth="1"/>
    <col min="7428" max="7428" width="12.33203125" style="80" customWidth="1"/>
    <col min="7429" max="7429" width="11.33203125" style="80" customWidth="1"/>
    <col min="7430" max="7430" width="1.6640625" style="80" customWidth="1"/>
    <col min="7431" max="7431" width="11" style="80" customWidth="1"/>
    <col min="7432" max="7432" width="14.33203125" style="80" customWidth="1"/>
    <col min="7433" max="7433" width="12" style="80" customWidth="1"/>
    <col min="7434" max="7680" width="11.44140625" style="80"/>
    <col min="7681" max="7682" width="1.6640625" style="80" customWidth="1"/>
    <col min="7683" max="7683" width="27.44140625" style="80" customWidth="1"/>
    <col min="7684" max="7684" width="12.33203125" style="80" customWidth="1"/>
    <col min="7685" max="7685" width="11.33203125" style="80" customWidth="1"/>
    <col min="7686" max="7686" width="1.6640625" style="80" customWidth="1"/>
    <col min="7687" max="7687" width="11" style="80" customWidth="1"/>
    <col min="7688" max="7688" width="14.33203125" style="80" customWidth="1"/>
    <col min="7689" max="7689" width="12" style="80" customWidth="1"/>
    <col min="7690" max="7936" width="11.44140625" style="80"/>
    <col min="7937" max="7938" width="1.6640625" style="80" customWidth="1"/>
    <col min="7939" max="7939" width="27.44140625" style="80" customWidth="1"/>
    <col min="7940" max="7940" width="12.33203125" style="80" customWidth="1"/>
    <col min="7941" max="7941" width="11.33203125" style="80" customWidth="1"/>
    <col min="7942" max="7942" width="1.6640625" style="80" customWidth="1"/>
    <col min="7943" max="7943" width="11" style="80" customWidth="1"/>
    <col min="7944" max="7944" width="14.33203125" style="80" customWidth="1"/>
    <col min="7945" max="7945" width="12" style="80" customWidth="1"/>
    <col min="7946" max="8192" width="11.44140625" style="80"/>
    <col min="8193" max="8194" width="1.6640625" style="80" customWidth="1"/>
    <col min="8195" max="8195" width="27.44140625" style="80" customWidth="1"/>
    <col min="8196" max="8196" width="12.33203125" style="80" customWidth="1"/>
    <col min="8197" max="8197" width="11.33203125" style="80" customWidth="1"/>
    <col min="8198" max="8198" width="1.6640625" style="80" customWidth="1"/>
    <col min="8199" max="8199" width="11" style="80" customWidth="1"/>
    <col min="8200" max="8200" width="14.33203125" style="80" customWidth="1"/>
    <col min="8201" max="8201" width="12" style="80" customWidth="1"/>
    <col min="8202" max="8448" width="11.44140625" style="80"/>
    <col min="8449" max="8450" width="1.6640625" style="80" customWidth="1"/>
    <col min="8451" max="8451" width="27.44140625" style="80" customWidth="1"/>
    <col min="8452" max="8452" width="12.33203125" style="80" customWidth="1"/>
    <col min="8453" max="8453" width="11.33203125" style="80" customWidth="1"/>
    <col min="8454" max="8454" width="1.6640625" style="80" customWidth="1"/>
    <col min="8455" max="8455" width="11" style="80" customWidth="1"/>
    <col min="8456" max="8456" width="14.33203125" style="80" customWidth="1"/>
    <col min="8457" max="8457" width="12" style="80" customWidth="1"/>
    <col min="8458" max="8704" width="11.44140625" style="80"/>
    <col min="8705" max="8706" width="1.6640625" style="80" customWidth="1"/>
    <col min="8707" max="8707" width="27.44140625" style="80" customWidth="1"/>
    <col min="8708" max="8708" width="12.33203125" style="80" customWidth="1"/>
    <col min="8709" max="8709" width="11.33203125" style="80" customWidth="1"/>
    <col min="8710" max="8710" width="1.6640625" style="80" customWidth="1"/>
    <col min="8711" max="8711" width="11" style="80" customWidth="1"/>
    <col min="8712" max="8712" width="14.33203125" style="80" customWidth="1"/>
    <col min="8713" max="8713" width="12" style="80" customWidth="1"/>
    <col min="8714" max="8960" width="11.44140625" style="80"/>
    <col min="8961" max="8962" width="1.6640625" style="80" customWidth="1"/>
    <col min="8963" max="8963" width="27.44140625" style="80" customWidth="1"/>
    <col min="8964" max="8964" width="12.33203125" style="80" customWidth="1"/>
    <col min="8965" max="8965" width="11.33203125" style="80" customWidth="1"/>
    <col min="8966" max="8966" width="1.6640625" style="80" customWidth="1"/>
    <col min="8967" max="8967" width="11" style="80" customWidth="1"/>
    <col min="8968" max="8968" width="14.33203125" style="80" customWidth="1"/>
    <col min="8969" max="8969" width="12" style="80" customWidth="1"/>
    <col min="8970" max="9216" width="11.44140625" style="80"/>
    <col min="9217" max="9218" width="1.6640625" style="80" customWidth="1"/>
    <col min="9219" max="9219" width="27.44140625" style="80" customWidth="1"/>
    <col min="9220" max="9220" width="12.33203125" style="80" customWidth="1"/>
    <col min="9221" max="9221" width="11.33203125" style="80" customWidth="1"/>
    <col min="9222" max="9222" width="1.6640625" style="80" customWidth="1"/>
    <col min="9223" max="9223" width="11" style="80" customWidth="1"/>
    <col min="9224" max="9224" width="14.33203125" style="80" customWidth="1"/>
    <col min="9225" max="9225" width="12" style="80" customWidth="1"/>
    <col min="9226" max="9472" width="11.44140625" style="80"/>
    <col min="9473" max="9474" width="1.6640625" style="80" customWidth="1"/>
    <col min="9475" max="9475" width="27.44140625" style="80" customWidth="1"/>
    <col min="9476" max="9476" width="12.33203125" style="80" customWidth="1"/>
    <col min="9477" max="9477" width="11.33203125" style="80" customWidth="1"/>
    <col min="9478" max="9478" width="1.6640625" style="80" customWidth="1"/>
    <col min="9479" max="9479" width="11" style="80" customWidth="1"/>
    <col min="9480" max="9480" width="14.33203125" style="80" customWidth="1"/>
    <col min="9481" max="9481" width="12" style="80" customWidth="1"/>
    <col min="9482" max="9728" width="11.44140625" style="80"/>
    <col min="9729" max="9730" width="1.6640625" style="80" customWidth="1"/>
    <col min="9731" max="9731" width="27.44140625" style="80" customWidth="1"/>
    <col min="9732" max="9732" width="12.33203125" style="80" customWidth="1"/>
    <col min="9733" max="9733" width="11.33203125" style="80" customWidth="1"/>
    <col min="9734" max="9734" width="1.6640625" style="80" customWidth="1"/>
    <col min="9735" max="9735" width="11" style="80" customWidth="1"/>
    <col min="9736" max="9736" width="14.33203125" style="80" customWidth="1"/>
    <col min="9737" max="9737" width="12" style="80" customWidth="1"/>
    <col min="9738" max="9984" width="11.44140625" style="80"/>
    <col min="9985" max="9986" width="1.6640625" style="80" customWidth="1"/>
    <col min="9987" max="9987" width="27.44140625" style="80" customWidth="1"/>
    <col min="9988" max="9988" width="12.33203125" style="80" customWidth="1"/>
    <col min="9989" max="9989" width="11.33203125" style="80" customWidth="1"/>
    <col min="9990" max="9990" width="1.6640625" style="80" customWidth="1"/>
    <col min="9991" max="9991" width="11" style="80" customWidth="1"/>
    <col min="9992" max="9992" width="14.33203125" style="80" customWidth="1"/>
    <col min="9993" max="9993" width="12" style="80" customWidth="1"/>
    <col min="9994" max="10240" width="11.44140625" style="80"/>
    <col min="10241" max="10242" width="1.6640625" style="80" customWidth="1"/>
    <col min="10243" max="10243" width="27.44140625" style="80" customWidth="1"/>
    <col min="10244" max="10244" width="12.33203125" style="80" customWidth="1"/>
    <col min="10245" max="10245" width="11.33203125" style="80" customWidth="1"/>
    <col min="10246" max="10246" width="1.6640625" style="80" customWidth="1"/>
    <col min="10247" max="10247" width="11" style="80" customWidth="1"/>
    <col min="10248" max="10248" width="14.33203125" style="80" customWidth="1"/>
    <col min="10249" max="10249" width="12" style="80" customWidth="1"/>
    <col min="10250" max="10496" width="11.44140625" style="80"/>
    <col min="10497" max="10498" width="1.6640625" style="80" customWidth="1"/>
    <col min="10499" max="10499" width="27.44140625" style="80" customWidth="1"/>
    <col min="10500" max="10500" width="12.33203125" style="80" customWidth="1"/>
    <col min="10501" max="10501" width="11.33203125" style="80" customWidth="1"/>
    <col min="10502" max="10502" width="1.6640625" style="80" customWidth="1"/>
    <col min="10503" max="10503" width="11" style="80" customWidth="1"/>
    <col min="10504" max="10504" width="14.33203125" style="80" customWidth="1"/>
    <col min="10505" max="10505" width="12" style="80" customWidth="1"/>
    <col min="10506" max="10752" width="11.44140625" style="80"/>
    <col min="10753" max="10754" width="1.6640625" style="80" customWidth="1"/>
    <col min="10755" max="10755" width="27.44140625" style="80" customWidth="1"/>
    <col min="10756" max="10756" width="12.33203125" style="80" customWidth="1"/>
    <col min="10757" max="10757" width="11.33203125" style="80" customWidth="1"/>
    <col min="10758" max="10758" width="1.6640625" style="80" customWidth="1"/>
    <col min="10759" max="10759" width="11" style="80" customWidth="1"/>
    <col min="10760" max="10760" width="14.33203125" style="80" customWidth="1"/>
    <col min="10761" max="10761" width="12" style="80" customWidth="1"/>
    <col min="10762" max="11008" width="11.44140625" style="80"/>
    <col min="11009" max="11010" width="1.6640625" style="80" customWidth="1"/>
    <col min="11011" max="11011" width="27.44140625" style="80" customWidth="1"/>
    <col min="11012" max="11012" width="12.33203125" style="80" customWidth="1"/>
    <col min="11013" max="11013" width="11.33203125" style="80" customWidth="1"/>
    <col min="11014" max="11014" width="1.6640625" style="80" customWidth="1"/>
    <col min="11015" max="11015" width="11" style="80" customWidth="1"/>
    <col min="11016" max="11016" width="14.33203125" style="80" customWidth="1"/>
    <col min="11017" max="11017" width="12" style="80" customWidth="1"/>
    <col min="11018" max="11264" width="11.44140625" style="80"/>
    <col min="11265" max="11266" width="1.6640625" style="80" customWidth="1"/>
    <col min="11267" max="11267" width="27.44140625" style="80" customWidth="1"/>
    <col min="11268" max="11268" width="12.33203125" style="80" customWidth="1"/>
    <col min="11269" max="11269" width="11.33203125" style="80" customWidth="1"/>
    <col min="11270" max="11270" width="1.6640625" style="80" customWidth="1"/>
    <col min="11271" max="11271" width="11" style="80" customWidth="1"/>
    <col min="11272" max="11272" width="14.33203125" style="80" customWidth="1"/>
    <col min="11273" max="11273" width="12" style="80" customWidth="1"/>
    <col min="11274" max="11520" width="11.44140625" style="80"/>
    <col min="11521" max="11522" width="1.6640625" style="80" customWidth="1"/>
    <col min="11523" max="11523" width="27.44140625" style="80" customWidth="1"/>
    <col min="11524" max="11524" width="12.33203125" style="80" customWidth="1"/>
    <col min="11525" max="11525" width="11.33203125" style="80" customWidth="1"/>
    <col min="11526" max="11526" width="1.6640625" style="80" customWidth="1"/>
    <col min="11527" max="11527" width="11" style="80" customWidth="1"/>
    <col min="11528" max="11528" width="14.33203125" style="80" customWidth="1"/>
    <col min="11529" max="11529" width="12" style="80" customWidth="1"/>
    <col min="11530" max="11776" width="11.44140625" style="80"/>
    <col min="11777" max="11778" width="1.6640625" style="80" customWidth="1"/>
    <col min="11779" max="11779" width="27.44140625" style="80" customWidth="1"/>
    <col min="11780" max="11780" width="12.33203125" style="80" customWidth="1"/>
    <col min="11781" max="11781" width="11.33203125" style="80" customWidth="1"/>
    <col min="11782" max="11782" width="1.6640625" style="80" customWidth="1"/>
    <col min="11783" max="11783" width="11" style="80" customWidth="1"/>
    <col min="11784" max="11784" width="14.33203125" style="80" customWidth="1"/>
    <col min="11785" max="11785" width="12" style="80" customWidth="1"/>
    <col min="11786" max="12032" width="11.44140625" style="80"/>
    <col min="12033" max="12034" width="1.6640625" style="80" customWidth="1"/>
    <col min="12035" max="12035" width="27.44140625" style="80" customWidth="1"/>
    <col min="12036" max="12036" width="12.33203125" style="80" customWidth="1"/>
    <col min="12037" max="12037" width="11.33203125" style="80" customWidth="1"/>
    <col min="12038" max="12038" width="1.6640625" style="80" customWidth="1"/>
    <col min="12039" max="12039" width="11" style="80" customWidth="1"/>
    <col min="12040" max="12040" width="14.33203125" style="80" customWidth="1"/>
    <col min="12041" max="12041" width="12" style="80" customWidth="1"/>
    <col min="12042" max="12288" width="11.44140625" style="80"/>
    <col min="12289" max="12290" width="1.6640625" style="80" customWidth="1"/>
    <col min="12291" max="12291" width="27.44140625" style="80" customWidth="1"/>
    <col min="12292" max="12292" width="12.33203125" style="80" customWidth="1"/>
    <col min="12293" max="12293" width="11.33203125" style="80" customWidth="1"/>
    <col min="12294" max="12294" width="1.6640625" style="80" customWidth="1"/>
    <col min="12295" max="12295" width="11" style="80" customWidth="1"/>
    <col min="12296" max="12296" width="14.33203125" style="80" customWidth="1"/>
    <col min="12297" max="12297" width="12" style="80" customWidth="1"/>
    <col min="12298" max="12544" width="11.44140625" style="80"/>
    <col min="12545" max="12546" width="1.6640625" style="80" customWidth="1"/>
    <col min="12547" max="12547" width="27.44140625" style="80" customWidth="1"/>
    <col min="12548" max="12548" width="12.33203125" style="80" customWidth="1"/>
    <col min="12549" max="12549" width="11.33203125" style="80" customWidth="1"/>
    <col min="12550" max="12550" width="1.6640625" style="80" customWidth="1"/>
    <col min="12551" max="12551" width="11" style="80" customWidth="1"/>
    <col min="12552" max="12552" width="14.33203125" style="80" customWidth="1"/>
    <col min="12553" max="12553" width="12" style="80" customWidth="1"/>
    <col min="12554" max="12800" width="11.44140625" style="80"/>
    <col min="12801" max="12802" width="1.6640625" style="80" customWidth="1"/>
    <col min="12803" max="12803" width="27.44140625" style="80" customWidth="1"/>
    <col min="12804" max="12804" width="12.33203125" style="80" customWidth="1"/>
    <col min="12805" max="12805" width="11.33203125" style="80" customWidth="1"/>
    <col min="12806" max="12806" width="1.6640625" style="80" customWidth="1"/>
    <col min="12807" max="12807" width="11" style="80" customWidth="1"/>
    <col min="12808" max="12808" width="14.33203125" style="80" customWidth="1"/>
    <col min="12809" max="12809" width="12" style="80" customWidth="1"/>
    <col min="12810" max="13056" width="11.44140625" style="80"/>
    <col min="13057" max="13058" width="1.6640625" style="80" customWidth="1"/>
    <col min="13059" max="13059" width="27.44140625" style="80" customWidth="1"/>
    <col min="13060" max="13060" width="12.33203125" style="80" customWidth="1"/>
    <col min="13061" max="13061" width="11.33203125" style="80" customWidth="1"/>
    <col min="13062" max="13062" width="1.6640625" style="80" customWidth="1"/>
    <col min="13063" max="13063" width="11" style="80" customWidth="1"/>
    <col min="13064" max="13064" width="14.33203125" style="80" customWidth="1"/>
    <col min="13065" max="13065" width="12" style="80" customWidth="1"/>
    <col min="13066" max="13312" width="11.44140625" style="80"/>
    <col min="13313" max="13314" width="1.6640625" style="80" customWidth="1"/>
    <col min="13315" max="13315" width="27.44140625" style="80" customWidth="1"/>
    <col min="13316" max="13316" width="12.33203125" style="80" customWidth="1"/>
    <col min="13317" max="13317" width="11.33203125" style="80" customWidth="1"/>
    <col min="13318" max="13318" width="1.6640625" style="80" customWidth="1"/>
    <col min="13319" max="13319" width="11" style="80" customWidth="1"/>
    <col min="13320" max="13320" width="14.33203125" style="80" customWidth="1"/>
    <col min="13321" max="13321" width="12" style="80" customWidth="1"/>
    <col min="13322" max="13568" width="11.44140625" style="80"/>
    <col min="13569" max="13570" width="1.6640625" style="80" customWidth="1"/>
    <col min="13571" max="13571" width="27.44140625" style="80" customWidth="1"/>
    <col min="13572" max="13572" width="12.33203125" style="80" customWidth="1"/>
    <col min="13573" max="13573" width="11.33203125" style="80" customWidth="1"/>
    <col min="13574" max="13574" width="1.6640625" style="80" customWidth="1"/>
    <col min="13575" max="13575" width="11" style="80" customWidth="1"/>
    <col min="13576" max="13576" width="14.33203125" style="80" customWidth="1"/>
    <col min="13577" max="13577" width="12" style="80" customWidth="1"/>
    <col min="13578" max="13824" width="11.44140625" style="80"/>
    <col min="13825" max="13826" width="1.6640625" style="80" customWidth="1"/>
    <col min="13827" max="13827" width="27.44140625" style="80" customWidth="1"/>
    <col min="13828" max="13828" width="12.33203125" style="80" customWidth="1"/>
    <col min="13829" max="13829" width="11.33203125" style="80" customWidth="1"/>
    <col min="13830" max="13830" width="1.6640625" style="80" customWidth="1"/>
    <col min="13831" max="13831" width="11" style="80" customWidth="1"/>
    <col min="13832" max="13832" width="14.33203125" style="80" customWidth="1"/>
    <col min="13833" max="13833" width="12" style="80" customWidth="1"/>
    <col min="13834" max="14080" width="11.44140625" style="80"/>
    <col min="14081" max="14082" width="1.6640625" style="80" customWidth="1"/>
    <col min="14083" max="14083" width="27.44140625" style="80" customWidth="1"/>
    <col min="14084" max="14084" width="12.33203125" style="80" customWidth="1"/>
    <col min="14085" max="14085" width="11.33203125" style="80" customWidth="1"/>
    <col min="14086" max="14086" width="1.6640625" style="80" customWidth="1"/>
    <col min="14087" max="14087" width="11" style="80" customWidth="1"/>
    <col min="14088" max="14088" width="14.33203125" style="80" customWidth="1"/>
    <col min="14089" max="14089" width="12" style="80" customWidth="1"/>
    <col min="14090" max="14336" width="11.44140625" style="80"/>
    <col min="14337" max="14338" width="1.6640625" style="80" customWidth="1"/>
    <col min="14339" max="14339" width="27.44140625" style="80" customWidth="1"/>
    <col min="14340" max="14340" width="12.33203125" style="80" customWidth="1"/>
    <col min="14341" max="14341" width="11.33203125" style="80" customWidth="1"/>
    <col min="14342" max="14342" width="1.6640625" style="80" customWidth="1"/>
    <col min="14343" max="14343" width="11" style="80" customWidth="1"/>
    <col min="14344" max="14344" width="14.33203125" style="80" customWidth="1"/>
    <col min="14345" max="14345" width="12" style="80" customWidth="1"/>
    <col min="14346" max="14592" width="11.44140625" style="80"/>
    <col min="14593" max="14594" width="1.6640625" style="80" customWidth="1"/>
    <col min="14595" max="14595" width="27.44140625" style="80" customWidth="1"/>
    <col min="14596" max="14596" width="12.33203125" style="80" customWidth="1"/>
    <col min="14597" max="14597" width="11.33203125" style="80" customWidth="1"/>
    <col min="14598" max="14598" width="1.6640625" style="80" customWidth="1"/>
    <col min="14599" max="14599" width="11" style="80" customWidth="1"/>
    <col min="14600" max="14600" width="14.33203125" style="80" customWidth="1"/>
    <col min="14601" max="14601" width="12" style="80" customWidth="1"/>
    <col min="14602" max="14848" width="11.44140625" style="80"/>
    <col min="14849" max="14850" width="1.6640625" style="80" customWidth="1"/>
    <col min="14851" max="14851" width="27.44140625" style="80" customWidth="1"/>
    <col min="14852" max="14852" width="12.33203125" style="80" customWidth="1"/>
    <col min="14853" max="14853" width="11.33203125" style="80" customWidth="1"/>
    <col min="14854" max="14854" width="1.6640625" style="80" customWidth="1"/>
    <col min="14855" max="14855" width="11" style="80" customWidth="1"/>
    <col min="14856" max="14856" width="14.33203125" style="80" customWidth="1"/>
    <col min="14857" max="14857" width="12" style="80" customWidth="1"/>
    <col min="14858" max="15104" width="11.44140625" style="80"/>
    <col min="15105" max="15106" width="1.6640625" style="80" customWidth="1"/>
    <col min="15107" max="15107" width="27.44140625" style="80" customWidth="1"/>
    <col min="15108" max="15108" width="12.33203125" style="80" customWidth="1"/>
    <col min="15109" max="15109" width="11.33203125" style="80" customWidth="1"/>
    <col min="15110" max="15110" width="1.6640625" style="80" customWidth="1"/>
    <col min="15111" max="15111" width="11" style="80" customWidth="1"/>
    <col min="15112" max="15112" width="14.33203125" style="80" customWidth="1"/>
    <col min="15113" max="15113" width="12" style="80" customWidth="1"/>
    <col min="15114" max="15360" width="11.44140625" style="80"/>
    <col min="15361" max="15362" width="1.6640625" style="80" customWidth="1"/>
    <col min="15363" max="15363" width="27.44140625" style="80" customWidth="1"/>
    <col min="15364" max="15364" width="12.33203125" style="80" customWidth="1"/>
    <col min="15365" max="15365" width="11.33203125" style="80" customWidth="1"/>
    <col min="15366" max="15366" width="1.6640625" style="80" customWidth="1"/>
    <col min="15367" max="15367" width="11" style="80" customWidth="1"/>
    <col min="15368" max="15368" width="14.33203125" style="80" customWidth="1"/>
    <col min="15369" max="15369" width="12" style="80" customWidth="1"/>
    <col min="15370" max="15616" width="11.44140625" style="80"/>
    <col min="15617" max="15618" width="1.6640625" style="80" customWidth="1"/>
    <col min="15619" max="15619" width="27.44140625" style="80" customWidth="1"/>
    <col min="15620" max="15620" width="12.33203125" style="80" customWidth="1"/>
    <col min="15621" max="15621" width="11.33203125" style="80" customWidth="1"/>
    <col min="15622" max="15622" width="1.6640625" style="80" customWidth="1"/>
    <col min="15623" max="15623" width="11" style="80" customWidth="1"/>
    <col min="15624" max="15624" width="14.33203125" style="80" customWidth="1"/>
    <col min="15625" max="15625" width="12" style="80" customWidth="1"/>
    <col min="15626" max="15872" width="11.44140625" style="80"/>
    <col min="15873" max="15874" width="1.6640625" style="80" customWidth="1"/>
    <col min="15875" max="15875" width="27.44140625" style="80" customWidth="1"/>
    <col min="15876" max="15876" width="12.33203125" style="80" customWidth="1"/>
    <col min="15877" max="15877" width="11.33203125" style="80" customWidth="1"/>
    <col min="15878" max="15878" width="1.6640625" style="80" customWidth="1"/>
    <col min="15879" max="15879" width="11" style="80" customWidth="1"/>
    <col min="15880" max="15880" width="14.33203125" style="80" customWidth="1"/>
    <col min="15881" max="15881" width="12" style="80" customWidth="1"/>
    <col min="15882" max="16128" width="11.44140625" style="80"/>
    <col min="16129" max="16130" width="1.6640625" style="80" customWidth="1"/>
    <col min="16131" max="16131" width="27.44140625" style="80" customWidth="1"/>
    <col min="16132" max="16132" width="12.33203125" style="80" customWidth="1"/>
    <col min="16133" max="16133" width="11.33203125" style="80" customWidth="1"/>
    <col min="16134" max="16134" width="1.6640625" style="80" customWidth="1"/>
    <col min="16135" max="16135" width="11" style="80" customWidth="1"/>
    <col min="16136" max="16136" width="14.33203125" style="80" customWidth="1"/>
    <col min="16137" max="16137" width="12" style="80" customWidth="1"/>
    <col min="16138" max="16384" width="11.44140625" style="80"/>
  </cols>
  <sheetData>
    <row r="1" spans="1:9" ht="13.8">
      <c r="A1" s="1417"/>
      <c r="B1" s="1146"/>
      <c r="C1" s="1418" t="s">
        <v>125</v>
      </c>
    </row>
    <row r="2" spans="1:9" ht="54.75" customHeight="1">
      <c r="A2" s="1148" t="s">
        <v>1411</v>
      </c>
      <c r="B2" s="1148"/>
      <c r="C2" s="1148"/>
      <c r="D2" s="1228"/>
      <c r="E2" s="1228"/>
      <c r="F2" s="1228"/>
      <c r="G2" s="1228"/>
      <c r="H2" s="1228"/>
      <c r="I2" s="1438"/>
    </row>
    <row r="3" spans="1:9" ht="15.6">
      <c r="A3" s="1439" t="s">
        <v>1304</v>
      </c>
      <c r="B3" s="1439"/>
      <c r="C3" s="1439"/>
      <c r="D3" s="1439"/>
      <c r="E3" s="1439"/>
      <c r="F3" s="1439"/>
      <c r="G3" s="1439"/>
      <c r="H3" s="1439"/>
      <c r="I3" s="1438"/>
    </row>
    <row r="4" spans="1:9" ht="5.25" customHeight="1" thickBot="1">
      <c r="A4" s="1407"/>
      <c r="B4" s="1407"/>
      <c r="C4" s="1407"/>
      <c r="D4" s="1192"/>
      <c r="E4" s="1192"/>
      <c r="F4" s="1192"/>
      <c r="G4" s="1192"/>
      <c r="H4" s="1192"/>
      <c r="I4" s="1192"/>
    </row>
    <row r="5" spans="1:9" ht="13.8">
      <c r="A5" s="1233"/>
      <c r="B5" s="1233"/>
      <c r="C5" s="1233"/>
      <c r="D5" s="1234" t="s">
        <v>515</v>
      </c>
      <c r="E5" s="1234"/>
      <c r="F5" s="1236"/>
      <c r="G5" s="1234" t="s">
        <v>1328</v>
      </c>
      <c r="H5" s="1234"/>
      <c r="I5" s="1438"/>
    </row>
    <row r="6" spans="1:9" ht="27.6">
      <c r="A6" s="1237"/>
      <c r="B6" s="1237"/>
      <c r="C6" s="1237"/>
      <c r="D6" s="1238" t="s">
        <v>1307</v>
      </c>
      <c r="E6" s="1239" t="s">
        <v>1308</v>
      </c>
      <c r="F6" s="1256"/>
      <c r="G6" s="1238" t="s">
        <v>1307</v>
      </c>
      <c r="H6" s="1239" t="s">
        <v>1308</v>
      </c>
      <c r="I6" s="1256"/>
    </row>
    <row r="7" spans="1:9" ht="13.8" outlineLevel="1">
      <c r="A7" s="1240" t="s">
        <v>114</v>
      </c>
      <c r="B7" s="1093"/>
      <c r="C7" s="1093"/>
      <c r="D7" s="1093"/>
      <c r="E7" s="1093"/>
      <c r="F7" s="1093"/>
      <c r="G7" s="1093"/>
      <c r="H7" s="1093"/>
      <c r="I7" s="1093"/>
    </row>
    <row r="8" spans="1:9" ht="12" customHeight="1" outlineLevel="1">
      <c r="A8" s="1240"/>
      <c r="B8" s="1192" t="s">
        <v>1309</v>
      </c>
      <c r="C8" s="1242"/>
      <c r="D8" s="1192">
        <v>0</v>
      </c>
      <c r="E8" s="1192">
        <v>0</v>
      </c>
      <c r="F8" s="1192"/>
      <c r="G8" s="1192">
        <v>39</v>
      </c>
      <c r="H8" s="1192">
        <v>318.79487179487177</v>
      </c>
      <c r="I8" s="1192"/>
    </row>
    <row r="9" spans="1:9" ht="12" customHeight="1" outlineLevel="1">
      <c r="A9" s="1240"/>
      <c r="B9" s="1192" t="s">
        <v>1311</v>
      </c>
      <c r="C9" s="1242"/>
      <c r="D9" s="1192"/>
      <c r="E9" s="1192"/>
      <c r="F9" s="1192"/>
      <c r="G9" s="1192"/>
      <c r="H9" s="1192"/>
      <c r="I9" s="1192"/>
    </row>
    <row r="10" spans="1:9" ht="12" customHeight="1" outlineLevel="1">
      <c r="A10" s="1240"/>
      <c r="B10" s="1192"/>
      <c r="C10" s="1242" t="s">
        <v>1312</v>
      </c>
      <c r="D10" s="1192">
        <v>0</v>
      </c>
      <c r="E10" s="1192">
        <v>0</v>
      </c>
      <c r="F10" s="1192"/>
      <c r="G10" s="1192">
        <v>100</v>
      </c>
      <c r="H10" s="1192">
        <v>352.48</v>
      </c>
      <c r="I10" s="1192"/>
    </row>
    <row r="11" spans="1:9" ht="12" customHeight="1" outlineLevel="1">
      <c r="A11" s="1244"/>
      <c r="B11" s="1246"/>
      <c r="C11" s="1246" t="s">
        <v>1378</v>
      </c>
      <c r="D11" s="1246">
        <v>0</v>
      </c>
      <c r="E11" s="1246">
        <v>0</v>
      </c>
      <c r="F11" s="1246"/>
      <c r="G11" s="1246">
        <v>1</v>
      </c>
      <c r="H11" s="1246">
        <v>5969</v>
      </c>
      <c r="I11" s="1192"/>
    </row>
    <row r="12" spans="1:9" ht="13.8" outlineLevel="1">
      <c r="A12" s="1240" t="s">
        <v>117</v>
      </c>
      <c r="B12" s="1093"/>
      <c r="C12" s="1093"/>
      <c r="D12" s="1093"/>
      <c r="E12" s="1093"/>
      <c r="F12" s="1093"/>
      <c r="G12" s="1093"/>
      <c r="H12" s="1093"/>
      <c r="I12" s="1093"/>
    </row>
    <row r="13" spans="1:9" ht="12" customHeight="1" outlineLevel="1">
      <c r="A13" s="1240"/>
      <c r="B13" s="1192" t="s">
        <v>1309</v>
      </c>
      <c r="C13" s="1242"/>
      <c r="D13" s="1192">
        <v>969</v>
      </c>
      <c r="E13" s="1192">
        <v>184.08049535603715</v>
      </c>
      <c r="F13" s="1192"/>
      <c r="G13" s="1192">
        <v>134</v>
      </c>
      <c r="H13" s="1192">
        <v>193.455223880597</v>
      </c>
      <c r="I13" s="1192"/>
    </row>
    <row r="14" spans="1:9" ht="12" customHeight="1" outlineLevel="1">
      <c r="A14" s="1240"/>
      <c r="B14" s="1192" t="s">
        <v>1311</v>
      </c>
      <c r="C14" s="1242"/>
      <c r="D14" s="1192"/>
      <c r="E14" s="1192"/>
      <c r="F14" s="1192"/>
      <c r="G14" s="1192"/>
      <c r="H14" s="1192"/>
      <c r="I14" s="1192"/>
    </row>
    <row r="15" spans="1:9" ht="12" customHeight="1" outlineLevel="1">
      <c r="A15" s="1240"/>
      <c r="B15" s="1192"/>
      <c r="C15" s="1242" t="s">
        <v>1312</v>
      </c>
      <c r="D15" s="1192">
        <v>5194</v>
      </c>
      <c r="E15" s="1192">
        <v>173.02214093184443</v>
      </c>
      <c r="F15" s="1192"/>
      <c r="G15" s="1192">
        <v>711</v>
      </c>
      <c r="H15" s="1192">
        <v>241.71308016877637</v>
      </c>
      <c r="I15" s="1192"/>
    </row>
    <row r="16" spans="1:9" ht="12" customHeight="1" outlineLevel="1">
      <c r="A16" s="1244"/>
      <c r="B16" s="1246"/>
      <c r="C16" s="1246" t="s">
        <v>1378</v>
      </c>
      <c r="D16" s="1246">
        <v>18</v>
      </c>
      <c r="E16" s="1246">
        <v>3361.6111111111113</v>
      </c>
      <c r="F16" s="1246"/>
      <c r="G16" s="1246">
        <v>413</v>
      </c>
      <c r="H16" s="1246">
        <v>1737.7893462469733</v>
      </c>
      <c r="I16" s="1192"/>
    </row>
    <row r="17" spans="1:9" ht="13.8" outlineLevel="1">
      <c r="A17" s="1240" t="s">
        <v>118</v>
      </c>
      <c r="B17" s="1093"/>
      <c r="C17" s="1093"/>
      <c r="D17" s="1093"/>
      <c r="E17" s="1093"/>
      <c r="F17" s="1093"/>
      <c r="G17" s="1093"/>
      <c r="H17" s="1093"/>
      <c r="I17" s="1093"/>
    </row>
    <row r="18" spans="1:9" ht="12" customHeight="1" outlineLevel="1">
      <c r="A18" s="1240"/>
      <c r="B18" s="1192" t="s">
        <v>1309</v>
      </c>
      <c r="C18" s="1242"/>
      <c r="D18" s="1192">
        <v>820</v>
      </c>
      <c r="E18" s="1192">
        <v>180.26341463414633</v>
      </c>
      <c r="F18" s="1192"/>
      <c r="G18" s="1192">
        <v>126</v>
      </c>
      <c r="H18" s="1192">
        <v>305.38888888888891</v>
      </c>
      <c r="I18" s="1192"/>
    </row>
    <row r="19" spans="1:9" ht="12" customHeight="1" outlineLevel="1">
      <c r="A19" s="1240"/>
      <c r="B19" s="1192" t="s">
        <v>1311</v>
      </c>
      <c r="C19" s="1242"/>
      <c r="D19" s="1192"/>
      <c r="E19" s="1192"/>
      <c r="F19" s="1192"/>
      <c r="G19" s="1192"/>
      <c r="H19" s="1192"/>
      <c r="I19" s="1192"/>
    </row>
    <row r="20" spans="1:9" ht="12" customHeight="1" outlineLevel="1">
      <c r="A20" s="1240"/>
      <c r="B20" s="1192"/>
      <c r="C20" s="1242" t="s">
        <v>1312</v>
      </c>
      <c r="D20" s="1192">
        <v>3397</v>
      </c>
      <c r="E20" s="1192">
        <v>178.24521636738299</v>
      </c>
      <c r="F20" s="1192"/>
      <c r="G20" s="1192">
        <v>693</v>
      </c>
      <c r="H20" s="1192">
        <v>304.08369408369407</v>
      </c>
      <c r="I20" s="1192"/>
    </row>
    <row r="21" spans="1:9" ht="12" customHeight="1" outlineLevel="1">
      <c r="A21" s="1244"/>
      <c r="B21" s="1246"/>
      <c r="C21" s="1246" t="s">
        <v>1378</v>
      </c>
      <c r="D21" s="1246">
        <v>1</v>
      </c>
      <c r="E21" s="1246">
        <v>474</v>
      </c>
      <c r="F21" s="1246"/>
      <c r="G21" s="1246">
        <v>316</v>
      </c>
      <c r="H21" s="1246">
        <v>2066.7784810126582</v>
      </c>
      <c r="I21" s="1192"/>
    </row>
    <row r="22" spans="1:9" ht="13.8" outlineLevel="1">
      <c r="A22" s="1240" t="s">
        <v>119</v>
      </c>
      <c r="B22" s="1093"/>
      <c r="C22" s="1093"/>
      <c r="D22" s="1093"/>
      <c r="E22" s="1093"/>
      <c r="F22" s="1093"/>
      <c r="G22" s="1093"/>
      <c r="H22" s="1093"/>
      <c r="I22" s="1093"/>
    </row>
    <row r="23" spans="1:9" ht="12" customHeight="1" outlineLevel="1">
      <c r="A23" s="1240"/>
      <c r="B23" s="1192" t="s">
        <v>1309</v>
      </c>
      <c r="C23" s="1242"/>
      <c r="D23" s="1192">
        <v>694</v>
      </c>
      <c r="E23" s="1192">
        <v>155.43227665706053</v>
      </c>
      <c r="F23" s="1192"/>
      <c r="G23" s="1192">
        <v>81</v>
      </c>
      <c r="H23" s="1192">
        <v>282.8641975308642</v>
      </c>
      <c r="I23" s="1192"/>
    </row>
    <row r="24" spans="1:9" ht="12" customHeight="1" outlineLevel="1">
      <c r="A24" s="1240"/>
      <c r="B24" s="1192" t="s">
        <v>1311</v>
      </c>
      <c r="C24" s="1242"/>
      <c r="D24" s="1192"/>
      <c r="E24" s="1192"/>
      <c r="F24" s="1192"/>
      <c r="G24" s="1192"/>
      <c r="H24" s="1192"/>
      <c r="I24" s="1192"/>
    </row>
    <row r="25" spans="1:9" ht="12" customHeight="1" outlineLevel="1">
      <c r="A25" s="1240"/>
      <c r="B25" s="1192"/>
      <c r="C25" s="1242" t="s">
        <v>1312</v>
      </c>
      <c r="D25" s="1192">
        <v>3651</v>
      </c>
      <c r="E25" s="1192">
        <v>142.97781429745277</v>
      </c>
      <c r="F25" s="1192"/>
      <c r="G25" s="1192">
        <v>554</v>
      </c>
      <c r="H25" s="1192">
        <v>258.99277978339353</v>
      </c>
      <c r="I25" s="1192"/>
    </row>
    <row r="26" spans="1:9" ht="12" customHeight="1" outlineLevel="1">
      <c r="A26" s="1413"/>
      <c r="B26" s="1414"/>
      <c r="C26" s="1246" t="s">
        <v>1378</v>
      </c>
      <c r="D26" s="1246">
        <v>2</v>
      </c>
      <c r="E26" s="1246">
        <v>425.5</v>
      </c>
      <c r="F26" s="1246"/>
      <c r="G26" s="1246">
        <v>106</v>
      </c>
      <c r="H26" s="1246">
        <v>2037.367924528302</v>
      </c>
      <c r="I26" s="1192"/>
    </row>
    <row r="27" spans="1:9" ht="13.8">
      <c r="A27" s="1240" t="s">
        <v>120</v>
      </c>
      <c r="B27" s="1093"/>
      <c r="C27" s="1093"/>
      <c r="D27" s="1093"/>
      <c r="E27" s="1093"/>
      <c r="F27" s="1093"/>
      <c r="G27" s="1093"/>
      <c r="H27" s="1093"/>
      <c r="I27" s="1093"/>
    </row>
    <row r="28" spans="1:9" ht="12" customHeight="1">
      <c r="A28" s="1240"/>
      <c r="B28" s="1192" t="s">
        <v>1309</v>
      </c>
      <c r="C28" s="1242"/>
      <c r="D28" s="1192">
        <v>2483</v>
      </c>
      <c r="E28" s="1192">
        <v>174.81312927909786</v>
      </c>
      <c r="F28" s="1192"/>
      <c r="G28" s="1192">
        <v>380</v>
      </c>
      <c r="H28" s="1192">
        <v>262.49473684210528</v>
      </c>
      <c r="I28" s="1192"/>
    </row>
    <row r="29" spans="1:9" ht="12" customHeight="1">
      <c r="A29" s="1240"/>
      <c r="B29" s="1192" t="s">
        <v>1311</v>
      </c>
      <c r="C29" s="1242"/>
      <c r="D29" s="1192"/>
      <c r="E29" s="1192"/>
      <c r="F29" s="1192"/>
      <c r="G29" s="1192"/>
      <c r="H29" s="1192"/>
      <c r="I29" s="1192"/>
    </row>
    <row r="30" spans="1:9" ht="12" customHeight="1">
      <c r="A30" s="1240"/>
      <c r="B30" s="1192"/>
      <c r="C30" s="1242" t="s">
        <v>1312</v>
      </c>
      <c r="D30" s="1192">
        <v>12242</v>
      </c>
      <c r="E30" s="1192">
        <v>165.51127266786472</v>
      </c>
      <c r="F30" s="1192"/>
      <c r="G30" s="1192">
        <v>2058</v>
      </c>
      <c r="H30" s="1192">
        <v>272.74975704567544</v>
      </c>
      <c r="I30" s="1192"/>
    </row>
    <row r="31" spans="1:9" ht="12" customHeight="1">
      <c r="A31" s="1240"/>
      <c r="B31" s="1192"/>
      <c r="C31" s="1192" t="s">
        <v>1378</v>
      </c>
      <c r="D31" s="1192">
        <v>21</v>
      </c>
      <c r="E31" s="1192">
        <v>2944.5238095238096</v>
      </c>
      <c r="F31" s="1192"/>
      <c r="G31" s="1192">
        <v>836</v>
      </c>
      <c r="H31" s="1192">
        <v>1905.1937799043062</v>
      </c>
      <c r="I31" s="1192"/>
    </row>
    <row r="32" spans="1:9" ht="4.5" customHeight="1" thickBot="1">
      <c r="A32" s="185"/>
      <c r="B32" s="185"/>
      <c r="C32" s="185"/>
      <c r="D32" s="185"/>
      <c r="E32" s="185"/>
      <c r="F32" s="185"/>
      <c r="G32" s="185"/>
      <c r="H32" s="185"/>
    </row>
    <row r="33" spans="1:9">
      <c r="A33" s="1192" t="s">
        <v>205</v>
      </c>
      <c r="B33" s="1192"/>
      <c r="C33" s="1242"/>
      <c r="D33" s="1192"/>
      <c r="E33" s="1192"/>
      <c r="F33" s="1192"/>
      <c r="G33" s="1192"/>
      <c r="H33" s="1192"/>
      <c r="I33" s="1192"/>
    </row>
    <row r="34" spans="1:9" ht="29.25" customHeight="1">
      <c r="A34" s="1915" t="s">
        <v>1318</v>
      </c>
      <c r="B34" s="1915"/>
      <c r="C34" s="1915"/>
      <c r="D34" s="1915"/>
      <c r="E34" s="1915"/>
      <c r="F34" s="1915"/>
      <c r="G34" s="1915"/>
      <c r="H34" s="1915"/>
      <c r="I34" s="1441"/>
    </row>
    <row r="35" spans="1:9" ht="39.75" customHeight="1">
      <c r="A35" s="1915" t="s">
        <v>1319</v>
      </c>
      <c r="B35" s="1915"/>
      <c r="C35" s="1915"/>
      <c r="D35" s="1915"/>
      <c r="E35" s="1915"/>
      <c r="F35" s="1915"/>
      <c r="G35" s="1915"/>
      <c r="H35" s="1915"/>
      <c r="I35" s="1441"/>
    </row>
    <row r="36" spans="1:9" ht="25.5" customHeight="1">
      <c r="A36" s="1915" t="s">
        <v>1383</v>
      </c>
      <c r="B36" s="1915"/>
      <c r="C36" s="1915"/>
      <c r="D36" s="1915"/>
      <c r="E36" s="1915"/>
      <c r="F36" s="1915"/>
      <c r="G36" s="1915"/>
      <c r="H36" s="1915"/>
      <c r="I36" s="1441"/>
    </row>
    <row r="37" spans="1:9" ht="25.5" customHeight="1">
      <c r="A37" s="1915" t="s">
        <v>1391</v>
      </c>
      <c r="B37" s="1916"/>
      <c r="C37" s="1916"/>
      <c r="D37" s="1916"/>
      <c r="E37" s="1916"/>
      <c r="F37" s="1916"/>
      <c r="G37" s="1916"/>
      <c r="H37" s="1916"/>
      <c r="I37" s="1441"/>
    </row>
    <row r="38" spans="1:9" ht="13.8">
      <c r="A38" s="661" t="s">
        <v>1392</v>
      </c>
      <c r="B38" s="661"/>
      <c r="C38" s="661"/>
      <c r="D38" s="661"/>
      <c r="E38" s="661"/>
      <c r="F38" s="661"/>
      <c r="G38" s="661"/>
      <c r="H38" s="661"/>
      <c r="I38" s="1441"/>
    </row>
  </sheetData>
  <mergeCells count="4">
    <mergeCell ref="A34:H34"/>
    <mergeCell ref="A35:H35"/>
    <mergeCell ref="A36:H36"/>
    <mergeCell ref="A37:H37"/>
  </mergeCells>
  <hyperlinks>
    <hyperlink ref="C1" location="Índice!A1" display="Volver al Índice " xr:uid="{8BB7C0A7-1B29-4076-A636-A9D47852F0CB}"/>
  </hyperlinks>
  <printOptions horizontalCentered="1" verticalCentered="1"/>
  <pageMargins left="0.74803149606299213" right="0.74803149606299213" top="0.98425196850393704" bottom="0.98425196850393704" header="0" footer="0"/>
  <pageSetup paperSize="9" scale="47" orientation="portrait" r:id="rId1"/>
  <headerFooter alignWithMargins="0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C9B2B2-1B82-4DA3-B221-A01B5D879D00}">
  <sheetPr codeName="Hoja76"/>
  <dimension ref="A1:G33"/>
  <sheetViews>
    <sheetView workbookViewId="0"/>
  </sheetViews>
  <sheetFormatPr baseColWidth="10" defaultColWidth="11.44140625" defaultRowHeight="13.2" outlineLevelRow="1"/>
  <cols>
    <col min="1" max="1" width="3.33203125" style="80" customWidth="1"/>
    <col min="2" max="2" width="12.44140625" style="80" customWidth="1"/>
    <col min="3" max="3" width="13.33203125" style="80" customWidth="1"/>
    <col min="4" max="4" width="12.6640625" style="80" customWidth="1"/>
    <col min="5" max="5" width="2.33203125" style="80" customWidth="1"/>
    <col min="6" max="6" width="13.6640625" style="80" customWidth="1"/>
    <col min="7" max="7" width="12.6640625" style="80" customWidth="1"/>
    <col min="8" max="256" width="11.44140625" style="80"/>
    <col min="257" max="257" width="3.33203125" style="80" customWidth="1"/>
    <col min="258" max="258" width="12.44140625" style="80" customWidth="1"/>
    <col min="259" max="259" width="13.33203125" style="80" customWidth="1"/>
    <col min="260" max="260" width="12.6640625" style="80" customWidth="1"/>
    <col min="261" max="261" width="2.33203125" style="80" customWidth="1"/>
    <col min="262" max="262" width="13.6640625" style="80" customWidth="1"/>
    <col min="263" max="263" width="12.6640625" style="80" customWidth="1"/>
    <col min="264" max="512" width="11.44140625" style="80"/>
    <col min="513" max="513" width="3.33203125" style="80" customWidth="1"/>
    <col min="514" max="514" width="12.44140625" style="80" customWidth="1"/>
    <col min="515" max="515" width="13.33203125" style="80" customWidth="1"/>
    <col min="516" max="516" width="12.6640625" style="80" customWidth="1"/>
    <col min="517" max="517" width="2.33203125" style="80" customWidth="1"/>
    <col min="518" max="518" width="13.6640625" style="80" customWidth="1"/>
    <col min="519" max="519" width="12.6640625" style="80" customWidth="1"/>
    <col min="520" max="768" width="11.44140625" style="80"/>
    <col min="769" max="769" width="3.33203125" style="80" customWidth="1"/>
    <col min="770" max="770" width="12.44140625" style="80" customWidth="1"/>
    <col min="771" max="771" width="13.33203125" style="80" customWidth="1"/>
    <col min="772" max="772" width="12.6640625" style="80" customWidth="1"/>
    <col min="773" max="773" width="2.33203125" style="80" customWidth="1"/>
    <col min="774" max="774" width="13.6640625" style="80" customWidth="1"/>
    <col min="775" max="775" width="12.6640625" style="80" customWidth="1"/>
    <col min="776" max="1024" width="11.44140625" style="80"/>
    <col min="1025" max="1025" width="3.33203125" style="80" customWidth="1"/>
    <col min="1026" max="1026" width="12.44140625" style="80" customWidth="1"/>
    <col min="1027" max="1027" width="13.33203125" style="80" customWidth="1"/>
    <col min="1028" max="1028" width="12.6640625" style="80" customWidth="1"/>
    <col min="1029" max="1029" width="2.33203125" style="80" customWidth="1"/>
    <col min="1030" max="1030" width="13.6640625" style="80" customWidth="1"/>
    <col min="1031" max="1031" width="12.6640625" style="80" customWidth="1"/>
    <col min="1032" max="1280" width="11.44140625" style="80"/>
    <col min="1281" max="1281" width="3.33203125" style="80" customWidth="1"/>
    <col min="1282" max="1282" width="12.44140625" style="80" customWidth="1"/>
    <col min="1283" max="1283" width="13.33203125" style="80" customWidth="1"/>
    <col min="1284" max="1284" width="12.6640625" style="80" customWidth="1"/>
    <col min="1285" max="1285" width="2.33203125" style="80" customWidth="1"/>
    <col min="1286" max="1286" width="13.6640625" style="80" customWidth="1"/>
    <col min="1287" max="1287" width="12.6640625" style="80" customWidth="1"/>
    <col min="1288" max="1536" width="11.44140625" style="80"/>
    <col min="1537" max="1537" width="3.33203125" style="80" customWidth="1"/>
    <col min="1538" max="1538" width="12.44140625" style="80" customWidth="1"/>
    <col min="1539" max="1539" width="13.33203125" style="80" customWidth="1"/>
    <col min="1540" max="1540" width="12.6640625" style="80" customWidth="1"/>
    <col min="1541" max="1541" width="2.33203125" style="80" customWidth="1"/>
    <col min="1542" max="1542" width="13.6640625" style="80" customWidth="1"/>
    <col min="1543" max="1543" width="12.6640625" style="80" customWidth="1"/>
    <col min="1544" max="1792" width="11.44140625" style="80"/>
    <col min="1793" max="1793" width="3.33203125" style="80" customWidth="1"/>
    <col min="1794" max="1794" width="12.44140625" style="80" customWidth="1"/>
    <col min="1795" max="1795" width="13.33203125" style="80" customWidth="1"/>
    <col min="1796" max="1796" width="12.6640625" style="80" customWidth="1"/>
    <col min="1797" max="1797" width="2.33203125" style="80" customWidth="1"/>
    <col min="1798" max="1798" width="13.6640625" style="80" customWidth="1"/>
    <col min="1799" max="1799" width="12.6640625" style="80" customWidth="1"/>
    <col min="1800" max="2048" width="11.44140625" style="80"/>
    <col min="2049" max="2049" width="3.33203125" style="80" customWidth="1"/>
    <col min="2050" max="2050" width="12.44140625" style="80" customWidth="1"/>
    <col min="2051" max="2051" width="13.33203125" style="80" customWidth="1"/>
    <col min="2052" max="2052" width="12.6640625" style="80" customWidth="1"/>
    <col min="2053" max="2053" width="2.33203125" style="80" customWidth="1"/>
    <col min="2054" max="2054" width="13.6640625" style="80" customWidth="1"/>
    <col min="2055" max="2055" width="12.6640625" style="80" customWidth="1"/>
    <col min="2056" max="2304" width="11.44140625" style="80"/>
    <col min="2305" max="2305" width="3.33203125" style="80" customWidth="1"/>
    <col min="2306" max="2306" width="12.44140625" style="80" customWidth="1"/>
    <col min="2307" max="2307" width="13.33203125" style="80" customWidth="1"/>
    <col min="2308" max="2308" width="12.6640625" style="80" customWidth="1"/>
    <col min="2309" max="2309" width="2.33203125" style="80" customWidth="1"/>
    <col min="2310" max="2310" width="13.6640625" style="80" customWidth="1"/>
    <col min="2311" max="2311" width="12.6640625" style="80" customWidth="1"/>
    <col min="2312" max="2560" width="11.44140625" style="80"/>
    <col min="2561" max="2561" width="3.33203125" style="80" customWidth="1"/>
    <col min="2562" max="2562" width="12.44140625" style="80" customWidth="1"/>
    <col min="2563" max="2563" width="13.33203125" style="80" customWidth="1"/>
    <col min="2564" max="2564" width="12.6640625" style="80" customWidth="1"/>
    <col min="2565" max="2565" width="2.33203125" style="80" customWidth="1"/>
    <col min="2566" max="2566" width="13.6640625" style="80" customWidth="1"/>
    <col min="2567" max="2567" width="12.6640625" style="80" customWidth="1"/>
    <col min="2568" max="2816" width="11.44140625" style="80"/>
    <col min="2817" max="2817" width="3.33203125" style="80" customWidth="1"/>
    <col min="2818" max="2818" width="12.44140625" style="80" customWidth="1"/>
    <col min="2819" max="2819" width="13.33203125" style="80" customWidth="1"/>
    <col min="2820" max="2820" width="12.6640625" style="80" customWidth="1"/>
    <col min="2821" max="2821" width="2.33203125" style="80" customWidth="1"/>
    <col min="2822" max="2822" width="13.6640625" style="80" customWidth="1"/>
    <col min="2823" max="2823" width="12.6640625" style="80" customWidth="1"/>
    <col min="2824" max="3072" width="11.44140625" style="80"/>
    <col min="3073" max="3073" width="3.33203125" style="80" customWidth="1"/>
    <col min="3074" max="3074" width="12.44140625" style="80" customWidth="1"/>
    <col min="3075" max="3075" width="13.33203125" style="80" customWidth="1"/>
    <col min="3076" max="3076" width="12.6640625" style="80" customWidth="1"/>
    <col min="3077" max="3077" width="2.33203125" style="80" customWidth="1"/>
    <col min="3078" max="3078" width="13.6640625" style="80" customWidth="1"/>
    <col min="3079" max="3079" width="12.6640625" style="80" customWidth="1"/>
    <col min="3080" max="3328" width="11.44140625" style="80"/>
    <col min="3329" max="3329" width="3.33203125" style="80" customWidth="1"/>
    <col min="3330" max="3330" width="12.44140625" style="80" customWidth="1"/>
    <col min="3331" max="3331" width="13.33203125" style="80" customWidth="1"/>
    <col min="3332" max="3332" width="12.6640625" style="80" customWidth="1"/>
    <col min="3333" max="3333" width="2.33203125" style="80" customWidth="1"/>
    <col min="3334" max="3334" width="13.6640625" style="80" customWidth="1"/>
    <col min="3335" max="3335" width="12.6640625" style="80" customWidth="1"/>
    <col min="3336" max="3584" width="11.44140625" style="80"/>
    <col min="3585" max="3585" width="3.33203125" style="80" customWidth="1"/>
    <col min="3586" max="3586" width="12.44140625" style="80" customWidth="1"/>
    <col min="3587" max="3587" width="13.33203125" style="80" customWidth="1"/>
    <col min="3588" max="3588" width="12.6640625" style="80" customWidth="1"/>
    <col min="3589" max="3589" width="2.33203125" style="80" customWidth="1"/>
    <col min="3590" max="3590" width="13.6640625" style="80" customWidth="1"/>
    <col min="3591" max="3591" width="12.6640625" style="80" customWidth="1"/>
    <col min="3592" max="3840" width="11.44140625" style="80"/>
    <col min="3841" max="3841" width="3.33203125" style="80" customWidth="1"/>
    <col min="3842" max="3842" width="12.44140625" style="80" customWidth="1"/>
    <col min="3843" max="3843" width="13.33203125" style="80" customWidth="1"/>
    <col min="3844" max="3844" width="12.6640625" style="80" customWidth="1"/>
    <col min="3845" max="3845" width="2.33203125" style="80" customWidth="1"/>
    <col min="3846" max="3846" width="13.6640625" style="80" customWidth="1"/>
    <col min="3847" max="3847" width="12.6640625" style="80" customWidth="1"/>
    <col min="3848" max="4096" width="11.44140625" style="80"/>
    <col min="4097" max="4097" width="3.33203125" style="80" customWidth="1"/>
    <col min="4098" max="4098" width="12.44140625" style="80" customWidth="1"/>
    <col min="4099" max="4099" width="13.33203125" style="80" customWidth="1"/>
    <col min="4100" max="4100" width="12.6640625" style="80" customWidth="1"/>
    <col min="4101" max="4101" width="2.33203125" style="80" customWidth="1"/>
    <col min="4102" max="4102" width="13.6640625" style="80" customWidth="1"/>
    <col min="4103" max="4103" width="12.6640625" style="80" customWidth="1"/>
    <col min="4104" max="4352" width="11.44140625" style="80"/>
    <col min="4353" max="4353" width="3.33203125" style="80" customWidth="1"/>
    <col min="4354" max="4354" width="12.44140625" style="80" customWidth="1"/>
    <col min="4355" max="4355" width="13.33203125" style="80" customWidth="1"/>
    <col min="4356" max="4356" width="12.6640625" style="80" customWidth="1"/>
    <col min="4357" max="4357" width="2.33203125" style="80" customWidth="1"/>
    <col min="4358" max="4358" width="13.6640625" style="80" customWidth="1"/>
    <col min="4359" max="4359" width="12.6640625" style="80" customWidth="1"/>
    <col min="4360" max="4608" width="11.44140625" style="80"/>
    <col min="4609" max="4609" width="3.33203125" style="80" customWidth="1"/>
    <col min="4610" max="4610" width="12.44140625" style="80" customWidth="1"/>
    <col min="4611" max="4611" width="13.33203125" style="80" customWidth="1"/>
    <col min="4612" max="4612" width="12.6640625" style="80" customWidth="1"/>
    <col min="4613" max="4613" width="2.33203125" style="80" customWidth="1"/>
    <col min="4614" max="4614" width="13.6640625" style="80" customWidth="1"/>
    <col min="4615" max="4615" width="12.6640625" style="80" customWidth="1"/>
    <col min="4616" max="4864" width="11.44140625" style="80"/>
    <col min="4865" max="4865" width="3.33203125" style="80" customWidth="1"/>
    <col min="4866" max="4866" width="12.44140625" style="80" customWidth="1"/>
    <col min="4867" max="4867" width="13.33203125" style="80" customWidth="1"/>
    <col min="4868" max="4868" width="12.6640625" style="80" customWidth="1"/>
    <col min="4869" max="4869" width="2.33203125" style="80" customWidth="1"/>
    <col min="4870" max="4870" width="13.6640625" style="80" customWidth="1"/>
    <col min="4871" max="4871" width="12.6640625" style="80" customWidth="1"/>
    <col min="4872" max="5120" width="11.44140625" style="80"/>
    <col min="5121" max="5121" width="3.33203125" style="80" customWidth="1"/>
    <col min="5122" max="5122" width="12.44140625" style="80" customWidth="1"/>
    <col min="5123" max="5123" width="13.33203125" style="80" customWidth="1"/>
    <col min="5124" max="5124" width="12.6640625" style="80" customWidth="1"/>
    <col min="5125" max="5125" width="2.33203125" style="80" customWidth="1"/>
    <col min="5126" max="5126" width="13.6640625" style="80" customWidth="1"/>
    <col min="5127" max="5127" width="12.6640625" style="80" customWidth="1"/>
    <col min="5128" max="5376" width="11.44140625" style="80"/>
    <col min="5377" max="5377" width="3.33203125" style="80" customWidth="1"/>
    <col min="5378" max="5378" width="12.44140625" style="80" customWidth="1"/>
    <col min="5379" max="5379" width="13.33203125" style="80" customWidth="1"/>
    <col min="5380" max="5380" width="12.6640625" style="80" customWidth="1"/>
    <col min="5381" max="5381" width="2.33203125" style="80" customWidth="1"/>
    <col min="5382" max="5382" width="13.6640625" style="80" customWidth="1"/>
    <col min="5383" max="5383" width="12.6640625" style="80" customWidth="1"/>
    <col min="5384" max="5632" width="11.44140625" style="80"/>
    <col min="5633" max="5633" width="3.33203125" style="80" customWidth="1"/>
    <col min="5634" max="5634" width="12.44140625" style="80" customWidth="1"/>
    <col min="5635" max="5635" width="13.33203125" style="80" customWidth="1"/>
    <col min="5636" max="5636" width="12.6640625" style="80" customWidth="1"/>
    <col min="5637" max="5637" width="2.33203125" style="80" customWidth="1"/>
    <col min="5638" max="5638" width="13.6640625" style="80" customWidth="1"/>
    <col min="5639" max="5639" width="12.6640625" style="80" customWidth="1"/>
    <col min="5640" max="5888" width="11.44140625" style="80"/>
    <col min="5889" max="5889" width="3.33203125" style="80" customWidth="1"/>
    <col min="5890" max="5890" width="12.44140625" style="80" customWidth="1"/>
    <col min="5891" max="5891" width="13.33203125" style="80" customWidth="1"/>
    <col min="5892" max="5892" width="12.6640625" style="80" customWidth="1"/>
    <col min="5893" max="5893" width="2.33203125" style="80" customWidth="1"/>
    <col min="5894" max="5894" width="13.6640625" style="80" customWidth="1"/>
    <col min="5895" max="5895" width="12.6640625" style="80" customWidth="1"/>
    <col min="5896" max="6144" width="11.44140625" style="80"/>
    <col min="6145" max="6145" width="3.33203125" style="80" customWidth="1"/>
    <col min="6146" max="6146" width="12.44140625" style="80" customWidth="1"/>
    <col min="6147" max="6147" width="13.33203125" style="80" customWidth="1"/>
    <col min="6148" max="6148" width="12.6640625" style="80" customWidth="1"/>
    <col min="6149" max="6149" width="2.33203125" style="80" customWidth="1"/>
    <col min="6150" max="6150" width="13.6640625" style="80" customWidth="1"/>
    <col min="6151" max="6151" width="12.6640625" style="80" customWidth="1"/>
    <col min="6152" max="6400" width="11.44140625" style="80"/>
    <col min="6401" max="6401" width="3.33203125" style="80" customWidth="1"/>
    <col min="6402" max="6402" width="12.44140625" style="80" customWidth="1"/>
    <col min="6403" max="6403" width="13.33203125" style="80" customWidth="1"/>
    <col min="6404" max="6404" width="12.6640625" style="80" customWidth="1"/>
    <col min="6405" max="6405" width="2.33203125" style="80" customWidth="1"/>
    <col min="6406" max="6406" width="13.6640625" style="80" customWidth="1"/>
    <col min="6407" max="6407" width="12.6640625" style="80" customWidth="1"/>
    <col min="6408" max="6656" width="11.44140625" style="80"/>
    <col min="6657" max="6657" width="3.33203125" style="80" customWidth="1"/>
    <col min="6658" max="6658" width="12.44140625" style="80" customWidth="1"/>
    <col min="6659" max="6659" width="13.33203125" style="80" customWidth="1"/>
    <col min="6660" max="6660" width="12.6640625" style="80" customWidth="1"/>
    <col min="6661" max="6661" width="2.33203125" style="80" customWidth="1"/>
    <col min="6662" max="6662" width="13.6640625" style="80" customWidth="1"/>
    <col min="6663" max="6663" width="12.6640625" style="80" customWidth="1"/>
    <col min="6664" max="6912" width="11.44140625" style="80"/>
    <col min="6913" max="6913" width="3.33203125" style="80" customWidth="1"/>
    <col min="6914" max="6914" width="12.44140625" style="80" customWidth="1"/>
    <col min="6915" max="6915" width="13.33203125" style="80" customWidth="1"/>
    <col min="6916" max="6916" width="12.6640625" style="80" customWidth="1"/>
    <col min="6917" max="6917" width="2.33203125" style="80" customWidth="1"/>
    <col min="6918" max="6918" width="13.6640625" style="80" customWidth="1"/>
    <col min="6919" max="6919" width="12.6640625" style="80" customWidth="1"/>
    <col min="6920" max="7168" width="11.44140625" style="80"/>
    <col min="7169" max="7169" width="3.33203125" style="80" customWidth="1"/>
    <col min="7170" max="7170" width="12.44140625" style="80" customWidth="1"/>
    <col min="7171" max="7171" width="13.33203125" style="80" customWidth="1"/>
    <col min="7172" max="7172" width="12.6640625" style="80" customWidth="1"/>
    <col min="7173" max="7173" width="2.33203125" style="80" customWidth="1"/>
    <col min="7174" max="7174" width="13.6640625" style="80" customWidth="1"/>
    <col min="7175" max="7175" width="12.6640625" style="80" customWidth="1"/>
    <col min="7176" max="7424" width="11.44140625" style="80"/>
    <col min="7425" max="7425" width="3.33203125" style="80" customWidth="1"/>
    <col min="7426" max="7426" width="12.44140625" style="80" customWidth="1"/>
    <col min="7427" max="7427" width="13.33203125" style="80" customWidth="1"/>
    <col min="7428" max="7428" width="12.6640625" style="80" customWidth="1"/>
    <col min="7429" max="7429" width="2.33203125" style="80" customWidth="1"/>
    <col min="7430" max="7430" width="13.6640625" style="80" customWidth="1"/>
    <col min="7431" max="7431" width="12.6640625" style="80" customWidth="1"/>
    <col min="7432" max="7680" width="11.44140625" style="80"/>
    <col min="7681" max="7681" width="3.33203125" style="80" customWidth="1"/>
    <col min="7682" max="7682" width="12.44140625" style="80" customWidth="1"/>
    <col min="7683" max="7683" width="13.33203125" style="80" customWidth="1"/>
    <col min="7684" max="7684" width="12.6640625" style="80" customWidth="1"/>
    <col min="7685" max="7685" width="2.33203125" style="80" customWidth="1"/>
    <col min="7686" max="7686" width="13.6640625" style="80" customWidth="1"/>
    <col min="7687" max="7687" width="12.6640625" style="80" customWidth="1"/>
    <col min="7688" max="7936" width="11.44140625" style="80"/>
    <col min="7937" max="7937" width="3.33203125" style="80" customWidth="1"/>
    <col min="7938" max="7938" width="12.44140625" style="80" customWidth="1"/>
    <col min="7939" max="7939" width="13.33203125" style="80" customWidth="1"/>
    <col min="7940" max="7940" width="12.6640625" style="80" customWidth="1"/>
    <col min="7941" max="7941" width="2.33203125" style="80" customWidth="1"/>
    <col min="7942" max="7942" width="13.6640625" style="80" customWidth="1"/>
    <col min="7943" max="7943" width="12.6640625" style="80" customWidth="1"/>
    <col min="7944" max="8192" width="11.44140625" style="80"/>
    <col min="8193" max="8193" width="3.33203125" style="80" customWidth="1"/>
    <col min="8194" max="8194" width="12.44140625" style="80" customWidth="1"/>
    <col min="8195" max="8195" width="13.33203125" style="80" customWidth="1"/>
    <col min="8196" max="8196" width="12.6640625" style="80" customWidth="1"/>
    <col min="8197" max="8197" width="2.33203125" style="80" customWidth="1"/>
    <col min="8198" max="8198" width="13.6640625" style="80" customWidth="1"/>
    <col min="8199" max="8199" width="12.6640625" style="80" customWidth="1"/>
    <col min="8200" max="8448" width="11.44140625" style="80"/>
    <col min="8449" max="8449" width="3.33203125" style="80" customWidth="1"/>
    <col min="8450" max="8450" width="12.44140625" style="80" customWidth="1"/>
    <col min="8451" max="8451" width="13.33203125" style="80" customWidth="1"/>
    <col min="8452" max="8452" width="12.6640625" style="80" customWidth="1"/>
    <col min="8453" max="8453" width="2.33203125" style="80" customWidth="1"/>
    <col min="8454" max="8454" width="13.6640625" style="80" customWidth="1"/>
    <col min="8455" max="8455" width="12.6640625" style="80" customWidth="1"/>
    <col min="8456" max="8704" width="11.44140625" style="80"/>
    <col min="8705" max="8705" width="3.33203125" style="80" customWidth="1"/>
    <col min="8706" max="8706" width="12.44140625" style="80" customWidth="1"/>
    <col min="8707" max="8707" width="13.33203125" style="80" customWidth="1"/>
    <col min="8708" max="8708" width="12.6640625" style="80" customWidth="1"/>
    <col min="8709" max="8709" width="2.33203125" style="80" customWidth="1"/>
    <col min="8710" max="8710" width="13.6640625" style="80" customWidth="1"/>
    <col min="8711" max="8711" width="12.6640625" style="80" customWidth="1"/>
    <col min="8712" max="8960" width="11.44140625" style="80"/>
    <col min="8961" max="8961" width="3.33203125" style="80" customWidth="1"/>
    <col min="8962" max="8962" width="12.44140625" style="80" customWidth="1"/>
    <col min="8963" max="8963" width="13.33203125" style="80" customWidth="1"/>
    <col min="8964" max="8964" width="12.6640625" style="80" customWidth="1"/>
    <col min="8965" max="8965" width="2.33203125" style="80" customWidth="1"/>
    <col min="8966" max="8966" width="13.6640625" style="80" customWidth="1"/>
    <col min="8967" max="8967" width="12.6640625" style="80" customWidth="1"/>
    <col min="8968" max="9216" width="11.44140625" style="80"/>
    <col min="9217" max="9217" width="3.33203125" style="80" customWidth="1"/>
    <col min="9218" max="9218" width="12.44140625" style="80" customWidth="1"/>
    <col min="9219" max="9219" width="13.33203125" style="80" customWidth="1"/>
    <col min="9220" max="9220" width="12.6640625" style="80" customWidth="1"/>
    <col min="9221" max="9221" width="2.33203125" style="80" customWidth="1"/>
    <col min="9222" max="9222" width="13.6640625" style="80" customWidth="1"/>
    <col min="9223" max="9223" width="12.6640625" style="80" customWidth="1"/>
    <col min="9224" max="9472" width="11.44140625" style="80"/>
    <col min="9473" max="9473" width="3.33203125" style="80" customWidth="1"/>
    <col min="9474" max="9474" width="12.44140625" style="80" customWidth="1"/>
    <col min="9475" max="9475" width="13.33203125" style="80" customWidth="1"/>
    <col min="9476" max="9476" width="12.6640625" style="80" customWidth="1"/>
    <col min="9477" max="9477" width="2.33203125" style="80" customWidth="1"/>
    <col min="9478" max="9478" width="13.6640625" style="80" customWidth="1"/>
    <col min="9479" max="9479" width="12.6640625" style="80" customWidth="1"/>
    <col min="9480" max="9728" width="11.44140625" style="80"/>
    <col min="9729" max="9729" width="3.33203125" style="80" customWidth="1"/>
    <col min="9730" max="9730" width="12.44140625" style="80" customWidth="1"/>
    <col min="9731" max="9731" width="13.33203125" style="80" customWidth="1"/>
    <col min="9732" max="9732" width="12.6640625" style="80" customWidth="1"/>
    <col min="9733" max="9733" width="2.33203125" style="80" customWidth="1"/>
    <col min="9734" max="9734" width="13.6640625" style="80" customWidth="1"/>
    <col min="9735" max="9735" width="12.6640625" style="80" customWidth="1"/>
    <col min="9736" max="9984" width="11.44140625" style="80"/>
    <col min="9985" max="9985" width="3.33203125" style="80" customWidth="1"/>
    <col min="9986" max="9986" width="12.44140625" style="80" customWidth="1"/>
    <col min="9987" max="9987" width="13.33203125" style="80" customWidth="1"/>
    <col min="9988" max="9988" width="12.6640625" style="80" customWidth="1"/>
    <col min="9989" max="9989" width="2.33203125" style="80" customWidth="1"/>
    <col min="9990" max="9990" width="13.6640625" style="80" customWidth="1"/>
    <col min="9991" max="9991" width="12.6640625" style="80" customWidth="1"/>
    <col min="9992" max="10240" width="11.44140625" style="80"/>
    <col min="10241" max="10241" width="3.33203125" style="80" customWidth="1"/>
    <col min="10242" max="10242" width="12.44140625" style="80" customWidth="1"/>
    <col min="10243" max="10243" width="13.33203125" style="80" customWidth="1"/>
    <col min="10244" max="10244" width="12.6640625" style="80" customWidth="1"/>
    <col min="10245" max="10245" width="2.33203125" style="80" customWidth="1"/>
    <col min="10246" max="10246" width="13.6640625" style="80" customWidth="1"/>
    <col min="10247" max="10247" width="12.6640625" style="80" customWidth="1"/>
    <col min="10248" max="10496" width="11.44140625" style="80"/>
    <col min="10497" max="10497" width="3.33203125" style="80" customWidth="1"/>
    <col min="10498" max="10498" width="12.44140625" style="80" customWidth="1"/>
    <col min="10499" max="10499" width="13.33203125" style="80" customWidth="1"/>
    <col min="10500" max="10500" width="12.6640625" style="80" customWidth="1"/>
    <col min="10501" max="10501" width="2.33203125" style="80" customWidth="1"/>
    <col min="10502" max="10502" width="13.6640625" style="80" customWidth="1"/>
    <col min="10503" max="10503" width="12.6640625" style="80" customWidth="1"/>
    <col min="10504" max="10752" width="11.44140625" style="80"/>
    <col min="10753" max="10753" width="3.33203125" style="80" customWidth="1"/>
    <col min="10754" max="10754" width="12.44140625" style="80" customWidth="1"/>
    <col min="10755" max="10755" width="13.33203125" style="80" customWidth="1"/>
    <col min="10756" max="10756" width="12.6640625" style="80" customWidth="1"/>
    <col min="10757" max="10757" width="2.33203125" style="80" customWidth="1"/>
    <col min="10758" max="10758" width="13.6640625" style="80" customWidth="1"/>
    <col min="10759" max="10759" width="12.6640625" style="80" customWidth="1"/>
    <col min="10760" max="11008" width="11.44140625" style="80"/>
    <col min="11009" max="11009" width="3.33203125" style="80" customWidth="1"/>
    <col min="11010" max="11010" width="12.44140625" style="80" customWidth="1"/>
    <col min="11011" max="11011" width="13.33203125" style="80" customWidth="1"/>
    <col min="11012" max="11012" width="12.6640625" style="80" customWidth="1"/>
    <col min="11013" max="11013" width="2.33203125" style="80" customWidth="1"/>
    <col min="11014" max="11014" width="13.6640625" style="80" customWidth="1"/>
    <col min="11015" max="11015" width="12.6640625" style="80" customWidth="1"/>
    <col min="11016" max="11264" width="11.44140625" style="80"/>
    <col min="11265" max="11265" width="3.33203125" style="80" customWidth="1"/>
    <col min="11266" max="11266" width="12.44140625" style="80" customWidth="1"/>
    <col min="11267" max="11267" width="13.33203125" style="80" customWidth="1"/>
    <col min="11268" max="11268" width="12.6640625" style="80" customWidth="1"/>
    <col min="11269" max="11269" width="2.33203125" style="80" customWidth="1"/>
    <col min="11270" max="11270" width="13.6640625" style="80" customWidth="1"/>
    <col min="11271" max="11271" width="12.6640625" style="80" customWidth="1"/>
    <col min="11272" max="11520" width="11.44140625" style="80"/>
    <col min="11521" max="11521" width="3.33203125" style="80" customWidth="1"/>
    <col min="11522" max="11522" width="12.44140625" style="80" customWidth="1"/>
    <col min="11523" max="11523" width="13.33203125" style="80" customWidth="1"/>
    <col min="11524" max="11524" width="12.6640625" style="80" customWidth="1"/>
    <col min="11525" max="11525" width="2.33203125" style="80" customWidth="1"/>
    <col min="11526" max="11526" width="13.6640625" style="80" customWidth="1"/>
    <col min="11527" max="11527" width="12.6640625" style="80" customWidth="1"/>
    <col min="11528" max="11776" width="11.44140625" style="80"/>
    <col min="11777" max="11777" width="3.33203125" style="80" customWidth="1"/>
    <col min="11778" max="11778" width="12.44140625" style="80" customWidth="1"/>
    <col min="11779" max="11779" width="13.33203125" style="80" customWidth="1"/>
    <col min="11780" max="11780" width="12.6640625" style="80" customWidth="1"/>
    <col min="11781" max="11781" width="2.33203125" style="80" customWidth="1"/>
    <col min="11782" max="11782" width="13.6640625" style="80" customWidth="1"/>
    <col min="11783" max="11783" width="12.6640625" style="80" customWidth="1"/>
    <col min="11784" max="12032" width="11.44140625" style="80"/>
    <col min="12033" max="12033" width="3.33203125" style="80" customWidth="1"/>
    <col min="12034" max="12034" width="12.44140625" style="80" customWidth="1"/>
    <col min="12035" max="12035" width="13.33203125" style="80" customWidth="1"/>
    <col min="12036" max="12036" width="12.6640625" style="80" customWidth="1"/>
    <col min="12037" max="12037" width="2.33203125" style="80" customWidth="1"/>
    <col min="12038" max="12038" width="13.6640625" style="80" customWidth="1"/>
    <col min="12039" max="12039" width="12.6640625" style="80" customWidth="1"/>
    <col min="12040" max="12288" width="11.44140625" style="80"/>
    <col min="12289" max="12289" width="3.33203125" style="80" customWidth="1"/>
    <col min="12290" max="12290" width="12.44140625" style="80" customWidth="1"/>
    <col min="12291" max="12291" width="13.33203125" style="80" customWidth="1"/>
    <col min="12292" max="12292" width="12.6640625" style="80" customWidth="1"/>
    <col min="12293" max="12293" width="2.33203125" style="80" customWidth="1"/>
    <col min="12294" max="12294" width="13.6640625" style="80" customWidth="1"/>
    <col min="12295" max="12295" width="12.6640625" style="80" customWidth="1"/>
    <col min="12296" max="12544" width="11.44140625" style="80"/>
    <col min="12545" max="12545" width="3.33203125" style="80" customWidth="1"/>
    <col min="12546" max="12546" width="12.44140625" style="80" customWidth="1"/>
    <col min="12547" max="12547" width="13.33203125" style="80" customWidth="1"/>
    <col min="12548" max="12548" width="12.6640625" style="80" customWidth="1"/>
    <col min="12549" max="12549" width="2.33203125" style="80" customWidth="1"/>
    <col min="12550" max="12550" width="13.6640625" style="80" customWidth="1"/>
    <col min="12551" max="12551" width="12.6640625" style="80" customWidth="1"/>
    <col min="12552" max="12800" width="11.44140625" style="80"/>
    <col min="12801" max="12801" width="3.33203125" style="80" customWidth="1"/>
    <col min="12802" max="12802" width="12.44140625" style="80" customWidth="1"/>
    <col min="12803" max="12803" width="13.33203125" style="80" customWidth="1"/>
    <col min="12804" max="12804" width="12.6640625" style="80" customWidth="1"/>
    <col min="12805" max="12805" width="2.33203125" style="80" customWidth="1"/>
    <col min="12806" max="12806" width="13.6640625" style="80" customWidth="1"/>
    <col min="12807" max="12807" width="12.6640625" style="80" customWidth="1"/>
    <col min="12808" max="13056" width="11.44140625" style="80"/>
    <col min="13057" max="13057" width="3.33203125" style="80" customWidth="1"/>
    <col min="13058" max="13058" width="12.44140625" style="80" customWidth="1"/>
    <col min="13059" max="13059" width="13.33203125" style="80" customWidth="1"/>
    <col min="13060" max="13060" width="12.6640625" style="80" customWidth="1"/>
    <col min="13061" max="13061" width="2.33203125" style="80" customWidth="1"/>
    <col min="13062" max="13062" width="13.6640625" style="80" customWidth="1"/>
    <col min="13063" max="13063" width="12.6640625" style="80" customWidth="1"/>
    <col min="13064" max="13312" width="11.44140625" style="80"/>
    <col min="13313" max="13313" width="3.33203125" style="80" customWidth="1"/>
    <col min="13314" max="13314" width="12.44140625" style="80" customWidth="1"/>
    <col min="13315" max="13315" width="13.33203125" style="80" customWidth="1"/>
    <col min="13316" max="13316" width="12.6640625" style="80" customWidth="1"/>
    <col min="13317" max="13317" width="2.33203125" style="80" customWidth="1"/>
    <col min="13318" max="13318" width="13.6640625" style="80" customWidth="1"/>
    <col min="13319" max="13319" width="12.6640625" style="80" customWidth="1"/>
    <col min="13320" max="13568" width="11.44140625" style="80"/>
    <col min="13569" max="13569" width="3.33203125" style="80" customWidth="1"/>
    <col min="13570" max="13570" width="12.44140625" style="80" customWidth="1"/>
    <col min="13571" max="13571" width="13.33203125" style="80" customWidth="1"/>
    <col min="13572" max="13572" width="12.6640625" style="80" customWidth="1"/>
    <col min="13573" max="13573" width="2.33203125" style="80" customWidth="1"/>
    <col min="13574" max="13574" width="13.6640625" style="80" customWidth="1"/>
    <col min="13575" max="13575" width="12.6640625" style="80" customWidth="1"/>
    <col min="13576" max="13824" width="11.44140625" style="80"/>
    <col min="13825" max="13825" width="3.33203125" style="80" customWidth="1"/>
    <col min="13826" max="13826" width="12.44140625" style="80" customWidth="1"/>
    <col min="13827" max="13827" width="13.33203125" style="80" customWidth="1"/>
    <col min="13828" max="13828" width="12.6640625" style="80" customWidth="1"/>
    <col min="13829" max="13829" width="2.33203125" style="80" customWidth="1"/>
    <col min="13830" max="13830" width="13.6640625" style="80" customWidth="1"/>
    <col min="13831" max="13831" width="12.6640625" style="80" customWidth="1"/>
    <col min="13832" max="14080" width="11.44140625" style="80"/>
    <col min="14081" max="14081" width="3.33203125" style="80" customWidth="1"/>
    <col min="14082" max="14082" width="12.44140625" style="80" customWidth="1"/>
    <col min="14083" max="14083" width="13.33203125" style="80" customWidth="1"/>
    <col min="14084" max="14084" width="12.6640625" style="80" customWidth="1"/>
    <col min="14085" max="14085" width="2.33203125" style="80" customWidth="1"/>
    <col min="14086" max="14086" width="13.6640625" style="80" customWidth="1"/>
    <col min="14087" max="14087" width="12.6640625" style="80" customWidth="1"/>
    <col min="14088" max="14336" width="11.44140625" style="80"/>
    <col min="14337" max="14337" width="3.33203125" style="80" customWidth="1"/>
    <col min="14338" max="14338" width="12.44140625" style="80" customWidth="1"/>
    <col min="14339" max="14339" width="13.33203125" style="80" customWidth="1"/>
    <col min="14340" max="14340" width="12.6640625" style="80" customWidth="1"/>
    <col min="14341" max="14341" width="2.33203125" style="80" customWidth="1"/>
    <col min="14342" max="14342" width="13.6640625" style="80" customWidth="1"/>
    <col min="14343" max="14343" width="12.6640625" style="80" customWidth="1"/>
    <col min="14344" max="14592" width="11.44140625" style="80"/>
    <col min="14593" max="14593" width="3.33203125" style="80" customWidth="1"/>
    <col min="14594" max="14594" width="12.44140625" style="80" customWidth="1"/>
    <col min="14595" max="14595" width="13.33203125" style="80" customWidth="1"/>
    <col min="14596" max="14596" width="12.6640625" style="80" customWidth="1"/>
    <col min="14597" max="14597" width="2.33203125" style="80" customWidth="1"/>
    <col min="14598" max="14598" width="13.6640625" style="80" customWidth="1"/>
    <col min="14599" max="14599" width="12.6640625" style="80" customWidth="1"/>
    <col min="14600" max="14848" width="11.44140625" style="80"/>
    <col min="14849" max="14849" width="3.33203125" style="80" customWidth="1"/>
    <col min="14850" max="14850" width="12.44140625" style="80" customWidth="1"/>
    <col min="14851" max="14851" width="13.33203125" style="80" customWidth="1"/>
    <col min="14852" max="14852" width="12.6640625" style="80" customWidth="1"/>
    <col min="14853" max="14853" width="2.33203125" style="80" customWidth="1"/>
    <col min="14854" max="14854" width="13.6640625" style="80" customWidth="1"/>
    <col min="14855" max="14855" width="12.6640625" style="80" customWidth="1"/>
    <col min="14856" max="15104" width="11.44140625" style="80"/>
    <col min="15105" max="15105" width="3.33203125" style="80" customWidth="1"/>
    <col min="15106" max="15106" width="12.44140625" style="80" customWidth="1"/>
    <col min="15107" max="15107" width="13.33203125" style="80" customWidth="1"/>
    <col min="15108" max="15108" width="12.6640625" style="80" customWidth="1"/>
    <col min="15109" max="15109" width="2.33203125" style="80" customWidth="1"/>
    <col min="15110" max="15110" width="13.6640625" style="80" customWidth="1"/>
    <col min="15111" max="15111" width="12.6640625" style="80" customWidth="1"/>
    <col min="15112" max="15360" width="11.44140625" style="80"/>
    <col min="15361" max="15361" width="3.33203125" style="80" customWidth="1"/>
    <col min="15362" max="15362" width="12.44140625" style="80" customWidth="1"/>
    <col min="15363" max="15363" width="13.33203125" style="80" customWidth="1"/>
    <col min="15364" max="15364" width="12.6640625" style="80" customWidth="1"/>
    <col min="15365" max="15365" width="2.33203125" style="80" customWidth="1"/>
    <col min="15366" max="15366" width="13.6640625" style="80" customWidth="1"/>
    <col min="15367" max="15367" width="12.6640625" style="80" customWidth="1"/>
    <col min="15368" max="15616" width="11.44140625" style="80"/>
    <col min="15617" max="15617" width="3.33203125" style="80" customWidth="1"/>
    <col min="15618" max="15618" width="12.44140625" style="80" customWidth="1"/>
    <col min="15619" max="15619" width="13.33203125" style="80" customWidth="1"/>
    <col min="15620" max="15620" width="12.6640625" style="80" customWidth="1"/>
    <col min="15621" max="15621" width="2.33203125" style="80" customWidth="1"/>
    <col min="15622" max="15622" width="13.6640625" style="80" customWidth="1"/>
    <col min="15623" max="15623" width="12.6640625" style="80" customWidth="1"/>
    <col min="15624" max="15872" width="11.44140625" style="80"/>
    <col min="15873" max="15873" width="3.33203125" style="80" customWidth="1"/>
    <col min="15874" max="15874" width="12.44140625" style="80" customWidth="1"/>
    <col min="15875" max="15875" width="13.33203125" style="80" customWidth="1"/>
    <col min="15876" max="15876" width="12.6640625" style="80" customWidth="1"/>
    <col min="15877" max="15877" width="2.33203125" style="80" customWidth="1"/>
    <col min="15878" max="15878" width="13.6640625" style="80" customWidth="1"/>
    <col min="15879" max="15879" width="12.6640625" style="80" customWidth="1"/>
    <col min="15880" max="16128" width="11.44140625" style="80"/>
    <col min="16129" max="16129" width="3.33203125" style="80" customWidth="1"/>
    <col min="16130" max="16130" width="12.44140625" style="80" customWidth="1"/>
    <col min="16131" max="16131" width="13.33203125" style="80" customWidth="1"/>
    <col min="16132" max="16132" width="12.6640625" style="80" customWidth="1"/>
    <col min="16133" max="16133" width="2.33203125" style="80" customWidth="1"/>
    <col min="16134" max="16134" width="13.6640625" style="80" customWidth="1"/>
    <col min="16135" max="16135" width="12.6640625" style="80" customWidth="1"/>
    <col min="16136" max="16384" width="11.44140625" style="80"/>
  </cols>
  <sheetData>
    <row r="1" spans="1:7" ht="13.8">
      <c r="A1" s="1417"/>
      <c r="B1" s="1418" t="s">
        <v>125</v>
      </c>
    </row>
    <row r="2" spans="1:7" ht="84.6">
      <c r="A2" s="1148" t="s">
        <v>1412</v>
      </c>
      <c r="B2" s="1148"/>
      <c r="C2" s="1148"/>
      <c r="D2" s="1148"/>
      <c r="E2" s="1148"/>
      <c r="F2" s="1148"/>
      <c r="G2" s="1148"/>
    </row>
    <row r="3" spans="1:7" ht="16.5" customHeight="1">
      <c r="A3" s="1442" t="s">
        <v>1195</v>
      </c>
      <c r="B3" s="1228"/>
      <c r="C3" s="1228"/>
      <c r="D3" s="1228"/>
      <c r="E3" s="1228"/>
      <c r="F3" s="1228"/>
      <c r="G3" s="1228"/>
    </row>
    <row r="4" spans="1:7" ht="4.2" customHeight="1" thickBot="1">
      <c r="A4" s="1407"/>
      <c r="B4" s="1407"/>
      <c r="C4" s="1407"/>
      <c r="D4" s="1407"/>
      <c r="E4" s="1228"/>
      <c r="F4" s="1228"/>
      <c r="G4" s="1228"/>
    </row>
    <row r="5" spans="1:7" ht="15.75" customHeight="1">
      <c r="A5" s="1443"/>
      <c r="B5" s="1443"/>
      <c r="C5" s="1261">
        <v>45199</v>
      </c>
      <c r="D5" s="1262"/>
      <c r="E5" s="1263"/>
      <c r="F5" s="1261">
        <v>45565</v>
      </c>
      <c r="G5" s="1262"/>
    </row>
    <row r="6" spans="1:7" ht="27.6">
      <c r="A6" s="1949"/>
      <c r="B6" s="1941"/>
      <c r="C6" s="1238" t="s">
        <v>1307</v>
      </c>
      <c r="D6" s="1239" t="s">
        <v>1332</v>
      </c>
      <c r="E6" s="1239"/>
      <c r="F6" s="1238" t="s">
        <v>1307</v>
      </c>
      <c r="G6" s="1239" t="s">
        <v>1332</v>
      </c>
    </row>
    <row r="7" spans="1:7" ht="13.8" outlineLevel="1">
      <c r="A7" s="1444" t="s">
        <v>114</v>
      </c>
      <c r="B7" s="1192"/>
      <c r="C7" s="1093"/>
      <c r="D7" s="1093"/>
      <c r="E7" s="1093"/>
      <c r="F7" s="1093"/>
      <c r="G7" s="1093"/>
    </row>
    <row r="8" spans="1:7" ht="13.8" outlineLevel="1">
      <c r="A8" s="1444"/>
      <c r="B8" s="1192" t="s">
        <v>1413</v>
      </c>
      <c r="C8" s="1192">
        <v>697</v>
      </c>
      <c r="D8" s="1192">
        <v>1580.0243902439024</v>
      </c>
      <c r="E8" s="1192"/>
      <c r="F8" s="1192">
        <v>810</v>
      </c>
      <c r="G8" s="1192">
        <v>1607.6925925925925</v>
      </c>
    </row>
    <row r="9" spans="1:7" ht="13.8" outlineLevel="1">
      <c r="A9" s="1444"/>
      <c r="B9" s="1192" t="s">
        <v>1414</v>
      </c>
      <c r="C9" s="1192">
        <v>1203</v>
      </c>
      <c r="D9" s="1192">
        <v>666.21363258520364</v>
      </c>
      <c r="E9" s="1192"/>
      <c r="F9" s="1192">
        <v>1363</v>
      </c>
      <c r="G9" s="1192">
        <v>682.13719735876748</v>
      </c>
    </row>
    <row r="10" spans="1:7" ht="13.8" outlineLevel="1">
      <c r="A10" s="1445"/>
      <c r="B10" s="1246" t="s">
        <v>1415</v>
      </c>
      <c r="C10" s="1246">
        <v>817</v>
      </c>
      <c r="D10" s="1246">
        <v>409.65361077111385</v>
      </c>
      <c r="E10" s="1246"/>
      <c r="F10" s="1246">
        <v>939</v>
      </c>
      <c r="G10" s="1246">
        <v>422.57933972310968</v>
      </c>
    </row>
    <row r="11" spans="1:7" ht="15" customHeight="1" outlineLevel="1">
      <c r="A11" s="1444" t="s">
        <v>117</v>
      </c>
      <c r="B11" s="1192"/>
      <c r="C11" s="1093"/>
      <c r="D11" s="1093"/>
      <c r="E11" s="1093"/>
      <c r="F11" s="1093"/>
      <c r="G11" s="1093"/>
    </row>
    <row r="12" spans="1:7" ht="15" customHeight="1" outlineLevel="1">
      <c r="A12" s="1444"/>
      <c r="B12" s="1242" t="s">
        <v>1413</v>
      </c>
      <c r="C12" s="1192">
        <v>26638</v>
      </c>
      <c r="D12" s="1192">
        <v>926.11048126736239</v>
      </c>
      <c r="E12" s="1192"/>
      <c r="F12" s="1192">
        <v>27322</v>
      </c>
      <c r="G12" s="1192">
        <v>937.04362784569207</v>
      </c>
    </row>
    <row r="13" spans="1:7" ht="15" customHeight="1" outlineLevel="1">
      <c r="A13" s="1444"/>
      <c r="B13" s="1192" t="s">
        <v>1414</v>
      </c>
      <c r="C13" s="1192">
        <v>12164</v>
      </c>
      <c r="D13" s="1192">
        <v>446.95930614929301</v>
      </c>
      <c r="E13" s="1192"/>
      <c r="F13" s="1192">
        <v>12245</v>
      </c>
      <c r="G13" s="1192">
        <v>470.00383830134751</v>
      </c>
    </row>
    <row r="14" spans="1:7" ht="15" customHeight="1" outlineLevel="1">
      <c r="A14" s="1445"/>
      <c r="B14" s="1246" t="s">
        <v>1415</v>
      </c>
      <c r="C14" s="1246">
        <v>7145</v>
      </c>
      <c r="D14" s="1246">
        <v>391.13547935619312</v>
      </c>
      <c r="E14" s="1246"/>
      <c r="F14" s="1246">
        <v>7471</v>
      </c>
      <c r="G14" s="1246">
        <v>396.464194886896</v>
      </c>
    </row>
    <row r="15" spans="1:7" ht="15" customHeight="1" outlineLevel="1">
      <c r="A15" s="1444" t="s">
        <v>123</v>
      </c>
      <c r="B15" s="1192"/>
      <c r="C15" s="1217"/>
      <c r="D15" s="1093"/>
      <c r="E15" s="1093"/>
      <c r="F15" s="1093"/>
      <c r="G15" s="1093"/>
    </row>
    <row r="16" spans="1:7" ht="15" customHeight="1" outlineLevel="1">
      <c r="A16" s="1444"/>
      <c r="B16" s="1242" t="s">
        <v>1413</v>
      </c>
      <c r="C16" s="1192">
        <v>16671</v>
      </c>
      <c r="D16" s="1192">
        <v>1024.5466378741528</v>
      </c>
      <c r="E16" s="1192"/>
      <c r="F16" s="1192">
        <v>16697</v>
      </c>
      <c r="G16" s="1192">
        <v>1038.6731748218242</v>
      </c>
    </row>
    <row r="17" spans="1:7" ht="15" customHeight="1" outlineLevel="1">
      <c r="A17" s="1444"/>
      <c r="B17" s="1192" t="s">
        <v>1414</v>
      </c>
      <c r="C17" s="1192">
        <v>7850</v>
      </c>
      <c r="D17" s="1192">
        <v>527.73987261146499</v>
      </c>
      <c r="E17" s="1192"/>
      <c r="F17" s="1192">
        <v>7978</v>
      </c>
      <c r="G17" s="1192">
        <v>544.62810228127353</v>
      </c>
    </row>
    <row r="18" spans="1:7" ht="15" customHeight="1" outlineLevel="1">
      <c r="A18" s="1445"/>
      <c r="B18" s="1246" t="s">
        <v>1415</v>
      </c>
      <c r="C18" s="1246">
        <v>4704</v>
      </c>
      <c r="D18" s="1246">
        <v>433.9170918367347</v>
      </c>
      <c r="E18" s="1246"/>
      <c r="F18" s="1246">
        <v>5006</v>
      </c>
      <c r="G18" s="1246">
        <v>439.55453455852978</v>
      </c>
    </row>
    <row r="19" spans="1:7" ht="15" customHeight="1" outlineLevel="1">
      <c r="A19" s="1444" t="s">
        <v>119</v>
      </c>
      <c r="B19" s="1192"/>
      <c r="C19" s="1093"/>
      <c r="D19" s="1093"/>
      <c r="E19" s="1093"/>
      <c r="F19" s="1093"/>
      <c r="G19" s="1093"/>
    </row>
    <row r="20" spans="1:7" ht="15" customHeight="1" outlineLevel="1">
      <c r="A20" s="1444"/>
      <c r="B20" s="1242" t="s">
        <v>1413</v>
      </c>
      <c r="C20" s="1192">
        <v>20444</v>
      </c>
      <c r="D20" s="1192">
        <v>814.90955781647426</v>
      </c>
      <c r="E20" s="1192"/>
      <c r="F20" s="1192">
        <v>21114</v>
      </c>
      <c r="G20" s="1192">
        <v>818.15529980107988</v>
      </c>
    </row>
    <row r="21" spans="1:7" ht="15" customHeight="1" outlineLevel="1">
      <c r="A21" s="1444"/>
      <c r="B21" s="1192" t="s">
        <v>1414</v>
      </c>
      <c r="C21" s="1192">
        <v>8936</v>
      </c>
      <c r="D21" s="1192">
        <v>423.74362130707249</v>
      </c>
      <c r="E21" s="1192"/>
      <c r="F21" s="1192">
        <v>8826</v>
      </c>
      <c r="G21" s="1192">
        <v>453.66598685701337</v>
      </c>
    </row>
    <row r="22" spans="1:7" ht="15" customHeight="1" outlineLevel="1">
      <c r="A22" s="1445"/>
      <c r="B22" s="1246" t="s">
        <v>1415</v>
      </c>
      <c r="C22" s="1246">
        <v>5283</v>
      </c>
      <c r="D22" s="1246">
        <v>341.70206322165438</v>
      </c>
      <c r="E22" s="1246"/>
      <c r="F22" s="1246">
        <v>5450</v>
      </c>
      <c r="G22" s="1246">
        <v>351.36605504587158</v>
      </c>
    </row>
    <row r="23" spans="1:7" ht="15" customHeight="1">
      <c r="A23" s="1444" t="s">
        <v>120</v>
      </c>
      <c r="B23" s="1093"/>
      <c r="C23" s="1093"/>
      <c r="D23" s="1093"/>
      <c r="E23" s="1093"/>
      <c r="F23" s="1093"/>
      <c r="G23" s="1093"/>
    </row>
    <row r="24" spans="1:7" ht="15" customHeight="1">
      <c r="A24" s="1192"/>
      <c r="B24" s="1192" t="s">
        <v>1413</v>
      </c>
      <c r="C24" s="1192">
        <v>64450</v>
      </c>
      <c r="D24" s="1192">
        <v>923.37061287820018</v>
      </c>
      <c r="E24" s="1192"/>
      <c r="F24" s="1192">
        <v>65943</v>
      </c>
      <c r="G24" s="1192">
        <v>932.94806120437352</v>
      </c>
    </row>
    <row r="25" spans="1:7" ht="15" customHeight="1">
      <c r="A25" s="1192"/>
      <c r="B25" s="1192" t="s">
        <v>1414</v>
      </c>
      <c r="C25" s="1192">
        <v>30153</v>
      </c>
      <c r="D25" s="1192">
        <v>469.85702915132822</v>
      </c>
      <c r="E25" s="1192"/>
      <c r="F25" s="1192">
        <v>30412</v>
      </c>
      <c r="G25" s="1192">
        <v>494.34594896751281</v>
      </c>
    </row>
    <row r="26" spans="1:7" ht="15" customHeight="1">
      <c r="A26" s="1192"/>
      <c r="B26" s="1192" t="s">
        <v>1415</v>
      </c>
      <c r="C26" s="1192">
        <v>17949</v>
      </c>
      <c r="D26" s="1192">
        <v>388.6404813638643</v>
      </c>
      <c r="E26" s="1192"/>
      <c r="F26" s="1192">
        <v>18866</v>
      </c>
      <c r="G26" s="1192">
        <v>396.16988232799747</v>
      </c>
    </row>
    <row r="27" spans="1:7" ht="3" customHeight="1" thickBot="1">
      <c r="A27" s="1249"/>
      <c r="B27" s="1249"/>
      <c r="C27" s="1249"/>
      <c r="D27" s="1249"/>
      <c r="E27" s="1249"/>
      <c r="F27" s="1249"/>
      <c r="G27" s="1249"/>
    </row>
    <row r="28" spans="1:7">
      <c r="A28" s="1192" t="s">
        <v>205</v>
      </c>
      <c r="B28" s="1192"/>
      <c r="C28" s="1192"/>
      <c r="D28" s="1192"/>
      <c r="E28" s="1192"/>
      <c r="F28" s="1192"/>
      <c r="G28" s="1192"/>
    </row>
    <row r="29" spans="1:7" ht="30" customHeight="1">
      <c r="A29" s="1950" t="s">
        <v>1318</v>
      </c>
      <c r="B29" s="1950"/>
      <c r="C29" s="1950"/>
      <c r="D29" s="1950"/>
      <c r="E29" s="1950"/>
      <c r="F29" s="1950"/>
      <c r="G29" s="1950"/>
    </row>
    <row r="30" spans="1:7" ht="26.25" customHeight="1">
      <c r="A30" s="1950" t="s">
        <v>1416</v>
      </c>
      <c r="B30" s="1950"/>
      <c r="C30" s="1950"/>
      <c r="D30" s="1950"/>
      <c r="E30" s="1950"/>
      <c r="F30" s="1950"/>
      <c r="G30" s="1950"/>
    </row>
    <row r="33" spans="3:6">
      <c r="C33" s="1255"/>
      <c r="F33" s="1255"/>
    </row>
  </sheetData>
  <mergeCells count="3">
    <mergeCell ref="A6:B6"/>
    <mergeCell ref="A29:G29"/>
    <mergeCell ref="A30:G30"/>
  </mergeCells>
  <hyperlinks>
    <hyperlink ref="B1" location="Índice!A1" display="Volver al Índice " xr:uid="{CC78D4C1-807D-478E-83FF-CF7D51C78619}"/>
  </hyperlinks>
  <printOptions horizontalCentered="1" verticalCentered="1"/>
  <pageMargins left="0.74803149606299213" right="0.74803149606299213" top="0.98425196850393704" bottom="0.98425196850393704" header="0" footer="0"/>
  <pageSetup paperSize="9" orientation="portrait" r:id="rId1"/>
  <headerFooter alignWithMargins="0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1924EB-6C7C-4189-997B-FDE311D39C04}">
  <sheetPr codeName="Hoja77">
    <pageSetUpPr fitToPage="1"/>
  </sheetPr>
  <dimension ref="A1:P200"/>
  <sheetViews>
    <sheetView workbookViewId="0"/>
  </sheetViews>
  <sheetFormatPr baseColWidth="10" defaultColWidth="11.44140625" defaultRowHeight="13.2"/>
  <cols>
    <col min="1" max="1" width="1.33203125" style="1399" customWidth="1"/>
    <col min="2" max="2" width="18.5546875" style="1399" customWidth="1"/>
    <col min="3" max="3" width="5.33203125" style="1399" customWidth="1"/>
    <col min="4" max="4" width="13.33203125" style="1399" customWidth="1"/>
    <col min="5" max="5" width="1.6640625" style="1399" customWidth="1"/>
    <col min="6" max="6" width="6.44140625" style="1399" customWidth="1"/>
    <col min="7" max="7" width="12.5546875" style="1399" customWidth="1"/>
    <col min="8" max="8" width="1.6640625" style="1399" customWidth="1"/>
    <col min="9" max="9" width="8.33203125" style="1399" bestFit="1" customWidth="1"/>
    <col min="10" max="10" width="12.5546875" style="1399" customWidth="1"/>
    <col min="11" max="11" width="1.6640625" style="1399" customWidth="1"/>
    <col min="12" max="12" width="6" style="1399" bestFit="1" customWidth="1"/>
    <col min="13" max="13" width="12.5546875" style="1399" customWidth="1"/>
    <col min="14" max="14" width="1.6640625" style="1399" customWidth="1"/>
    <col min="15" max="15" width="8.33203125" style="1399" bestFit="1" customWidth="1"/>
    <col min="16" max="16" width="13.6640625" style="1399" customWidth="1"/>
    <col min="17" max="256" width="11.44140625" style="1399"/>
    <col min="257" max="257" width="1.33203125" style="1399" customWidth="1"/>
    <col min="258" max="258" width="18.5546875" style="1399" customWidth="1"/>
    <col min="259" max="259" width="5.33203125" style="1399" customWidth="1"/>
    <col min="260" max="260" width="13.33203125" style="1399" customWidth="1"/>
    <col min="261" max="261" width="1.6640625" style="1399" customWidth="1"/>
    <col min="262" max="262" width="6.44140625" style="1399" customWidth="1"/>
    <col min="263" max="263" width="12.5546875" style="1399" customWidth="1"/>
    <col min="264" max="264" width="1.6640625" style="1399" customWidth="1"/>
    <col min="265" max="265" width="8.33203125" style="1399" bestFit="1" customWidth="1"/>
    <col min="266" max="266" width="12.5546875" style="1399" customWidth="1"/>
    <col min="267" max="267" width="1.6640625" style="1399" customWidth="1"/>
    <col min="268" max="268" width="6" style="1399" bestFit="1" customWidth="1"/>
    <col min="269" max="269" width="12.5546875" style="1399" customWidth="1"/>
    <col min="270" max="270" width="1.6640625" style="1399" customWidth="1"/>
    <col min="271" max="271" width="8.33203125" style="1399" bestFit="1" customWidth="1"/>
    <col min="272" max="272" width="13.6640625" style="1399" customWidth="1"/>
    <col min="273" max="512" width="11.44140625" style="1399"/>
    <col min="513" max="513" width="1.33203125" style="1399" customWidth="1"/>
    <col min="514" max="514" width="18.5546875" style="1399" customWidth="1"/>
    <col min="515" max="515" width="5.33203125" style="1399" customWidth="1"/>
    <col min="516" max="516" width="13.33203125" style="1399" customWidth="1"/>
    <col min="517" max="517" width="1.6640625" style="1399" customWidth="1"/>
    <col min="518" max="518" width="6.44140625" style="1399" customWidth="1"/>
    <col min="519" max="519" width="12.5546875" style="1399" customWidth="1"/>
    <col min="520" max="520" width="1.6640625" style="1399" customWidth="1"/>
    <col min="521" max="521" width="8.33203125" style="1399" bestFit="1" customWidth="1"/>
    <col min="522" max="522" width="12.5546875" style="1399" customWidth="1"/>
    <col min="523" max="523" width="1.6640625" style="1399" customWidth="1"/>
    <col min="524" max="524" width="6" style="1399" bestFit="1" customWidth="1"/>
    <col min="525" max="525" width="12.5546875" style="1399" customWidth="1"/>
    <col min="526" max="526" width="1.6640625" style="1399" customWidth="1"/>
    <col min="527" max="527" width="8.33203125" style="1399" bestFit="1" customWidth="1"/>
    <col min="528" max="528" width="13.6640625" style="1399" customWidth="1"/>
    <col min="529" max="768" width="11.44140625" style="1399"/>
    <col min="769" max="769" width="1.33203125" style="1399" customWidth="1"/>
    <col min="770" max="770" width="18.5546875" style="1399" customWidth="1"/>
    <col min="771" max="771" width="5.33203125" style="1399" customWidth="1"/>
    <col min="772" max="772" width="13.33203125" style="1399" customWidth="1"/>
    <col min="773" max="773" width="1.6640625" style="1399" customWidth="1"/>
    <col min="774" max="774" width="6.44140625" style="1399" customWidth="1"/>
    <col min="775" max="775" width="12.5546875" style="1399" customWidth="1"/>
    <col min="776" max="776" width="1.6640625" style="1399" customWidth="1"/>
    <col min="777" max="777" width="8.33203125" style="1399" bestFit="1" customWidth="1"/>
    <col min="778" max="778" width="12.5546875" style="1399" customWidth="1"/>
    <col min="779" max="779" width="1.6640625" style="1399" customWidth="1"/>
    <col min="780" max="780" width="6" style="1399" bestFit="1" customWidth="1"/>
    <col min="781" max="781" width="12.5546875" style="1399" customWidth="1"/>
    <col min="782" max="782" width="1.6640625" style="1399" customWidth="1"/>
    <col min="783" max="783" width="8.33203125" style="1399" bestFit="1" customWidth="1"/>
    <col min="784" max="784" width="13.6640625" style="1399" customWidth="1"/>
    <col min="785" max="1024" width="11.44140625" style="1399"/>
    <col min="1025" max="1025" width="1.33203125" style="1399" customWidth="1"/>
    <col min="1026" max="1026" width="18.5546875" style="1399" customWidth="1"/>
    <col min="1027" max="1027" width="5.33203125" style="1399" customWidth="1"/>
    <col min="1028" max="1028" width="13.33203125" style="1399" customWidth="1"/>
    <col min="1029" max="1029" width="1.6640625" style="1399" customWidth="1"/>
    <col min="1030" max="1030" width="6.44140625" style="1399" customWidth="1"/>
    <col min="1031" max="1031" width="12.5546875" style="1399" customWidth="1"/>
    <col min="1032" max="1032" width="1.6640625" style="1399" customWidth="1"/>
    <col min="1033" max="1033" width="8.33203125" style="1399" bestFit="1" customWidth="1"/>
    <col min="1034" max="1034" width="12.5546875" style="1399" customWidth="1"/>
    <col min="1035" max="1035" width="1.6640625" style="1399" customWidth="1"/>
    <col min="1036" max="1036" width="6" style="1399" bestFit="1" customWidth="1"/>
    <col min="1037" max="1037" width="12.5546875" style="1399" customWidth="1"/>
    <col min="1038" max="1038" width="1.6640625" style="1399" customWidth="1"/>
    <col min="1039" max="1039" width="8.33203125" style="1399" bestFit="1" customWidth="1"/>
    <col min="1040" max="1040" width="13.6640625" style="1399" customWidth="1"/>
    <col min="1041" max="1280" width="11.44140625" style="1399"/>
    <col min="1281" max="1281" width="1.33203125" style="1399" customWidth="1"/>
    <col min="1282" max="1282" width="18.5546875" style="1399" customWidth="1"/>
    <col min="1283" max="1283" width="5.33203125" style="1399" customWidth="1"/>
    <col min="1284" max="1284" width="13.33203125" style="1399" customWidth="1"/>
    <col min="1285" max="1285" width="1.6640625" style="1399" customWidth="1"/>
    <col min="1286" max="1286" width="6.44140625" style="1399" customWidth="1"/>
    <col min="1287" max="1287" width="12.5546875" style="1399" customWidth="1"/>
    <col min="1288" max="1288" width="1.6640625" style="1399" customWidth="1"/>
    <col min="1289" max="1289" width="8.33203125" style="1399" bestFit="1" customWidth="1"/>
    <col min="1290" max="1290" width="12.5546875" style="1399" customWidth="1"/>
    <col min="1291" max="1291" width="1.6640625" style="1399" customWidth="1"/>
    <col min="1292" max="1292" width="6" style="1399" bestFit="1" customWidth="1"/>
    <col min="1293" max="1293" width="12.5546875" style="1399" customWidth="1"/>
    <col min="1294" max="1294" width="1.6640625" style="1399" customWidth="1"/>
    <col min="1295" max="1295" width="8.33203125" style="1399" bestFit="1" customWidth="1"/>
    <col min="1296" max="1296" width="13.6640625" style="1399" customWidth="1"/>
    <col min="1297" max="1536" width="11.44140625" style="1399"/>
    <col min="1537" max="1537" width="1.33203125" style="1399" customWidth="1"/>
    <col min="1538" max="1538" width="18.5546875" style="1399" customWidth="1"/>
    <col min="1539" max="1539" width="5.33203125" style="1399" customWidth="1"/>
    <col min="1540" max="1540" width="13.33203125" style="1399" customWidth="1"/>
    <col min="1541" max="1541" width="1.6640625" style="1399" customWidth="1"/>
    <col min="1542" max="1542" width="6.44140625" style="1399" customWidth="1"/>
    <col min="1543" max="1543" width="12.5546875" style="1399" customWidth="1"/>
    <col min="1544" max="1544" width="1.6640625" style="1399" customWidth="1"/>
    <col min="1545" max="1545" width="8.33203125" style="1399" bestFit="1" customWidth="1"/>
    <col min="1546" max="1546" width="12.5546875" style="1399" customWidth="1"/>
    <col min="1547" max="1547" width="1.6640625" style="1399" customWidth="1"/>
    <col min="1548" max="1548" width="6" style="1399" bestFit="1" customWidth="1"/>
    <col min="1549" max="1549" width="12.5546875" style="1399" customWidth="1"/>
    <col min="1550" max="1550" width="1.6640625" style="1399" customWidth="1"/>
    <col min="1551" max="1551" width="8.33203125" style="1399" bestFit="1" customWidth="1"/>
    <col min="1552" max="1552" width="13.6640625" style="1399" customWidth="1"/>
    <col min="1553" max="1792" width="11.44140625" style="1399"/>
    <col min="1793" max="1793" width="1.33203125" style="1399" customWidth="1"/>
    <col min="1794" max="1794" width="18.5546875" style="1399" customWidth="1"/>
    <col min="1795" max="1795" width="5.33203125" style="1399" customWidth="1"/>
    <col min="1796" max="1796" width="13.33203125" style="1399" customWidth="1"/>
    <col min="1797" max="1797" width="1.6640625" style="1399" customWidth="1"/>
    <col min="1798" max="1798" width="6.44140625" style="1399" customWidth="1"/>
    <col min="1799" max="1799" width="12.5546875" style="1399" customWidth="1"/>
    <col min="1800" max="1800" width="1.6640625" style="1399" customWidth="1"/>
    <col min="1801" max="1801" width="8.33203125" style="1399" bestFit="1" customWidth="1"/>
    <col min="1802" max="1802" width="12.5546875" style="1399" customWidth="1"/>
    <col min="1803" max="1803" width="1.6640625" style="1399" customWidth="1"/>
    <col min="1804" max="1804" width="6" style="1399" bestFit="1" customWidth="1"/>
    <col min="1805" max="1805" width="12.5546875" style="1399" customWidth="1"/>
    <col min="1806" max="1806" width="1.6640625" style="1399" customWidth="1"/>
    <col min="1807" max="1807" width="8.33203125" style="1399" bestFit="1" customWidth="1"/>
    <col min="1808" max="1808" width="13.6640625" style="1399" customWidth="1"/>
    <col min="1809" max="2048" width="11.44140625" style="1399"/>
    <col min="2049" max="2049" width="1.33203125" style="1399" customWidth="1"/>
    <col min="2050" max="2050" width="18.5546875" style="1399" customWidth="1"/>
    <col min="2051" max="2051" width="5.33203125" style="1399" customWidth="1"/>
    <col min="2052" max="2052" width="13.33203125" style="1399" customWidth="1"/>
    <col min="2053" max="2053" width="1.6640625" style="1399" customWidth="1"/>
    <col min="2054" max="2054" width="6.44140625" style="1399" customWidth="1"/>
    <col min="2055" max="2055" width="12.5546875" style="1399" customWidth="1"/>
    <col min="2056" max="2056" width="1.6640625" style="1399" customWidth="1"/>
    <col min="2057" max="2057" width="8.33203125" style="1399" bestFit="1" customWidth="1"/>
    <col min="2058" max="2058" width="12.5546875" style="1399" customWidth="1"/>
    <col min="2059" max="2059" width="1.6640625" style="1399" customWidth="1"/>
    <col min="2060" max="2060" width="6" style="1399" bestFit="1" customWidth="1"/>
    <col min="2061" max="2061" width="12.5546875" style="1399" customWidth="1"/>
    <col min="2062" max="2062" width="1.6640625" style="1399" customWidth="1"/>
    <col min="2063" max="2063" width="8.33203125" style="1399" bestFit="1" customWidth="1"/>
    <col min="2064" max="2064" width="13.6640625" style="1399" customWidth="1"/>
    <col min="2065" max="2304" width="11.44140625" style="1399"/>
    <col min="2305" max="2305" width="1.33203125" style="1399" customWidth="1"/>
    <col min="2306" max="2306" width="18.5546875" style="1399" customWidth="1"/>
    <col min="2307" max="2307" width="5.33203125" style="1399" customWidth="1"/>
    <col min="2308" max="2308" width="13.33203125" style="1399" customWidth="1"/>
    <col min="2309" max="2309" width="1.6640625" style="1399" customWidth="1"/>
    <col min="2310" max="2310" width="6.44140625" style="1399" customWidth="1"/>
    <col min="2311" max="2311" width="12.5546875" style="1399" customWidth="1"/>
    <col min="2312" max="2312" width="1.6640625" style="1399" customWidth="1"/>
    <col min="2313" max="2313" width="8.33203125" style="1399" bestFit="1" customWidth="1"/>
    <col min="2314" max="2314" width="12.5546875" style="1399" customWidth="1"/>
    <col min="2315" max="2315" width="1.6640625" style="1399" customWidth="1"/>
    <col min="2316" max="2316" width="6" style="1399" bestFit="1" customWidth="1"/>
    <col min="2317" max="2317" width="12.5546875" style="1399" customWidth="1"/>
    <col min="2318" max="2318" width="1.6640625" style="1399" customWidth="1"/>
    <col min="2319" max="2319" width="8.33203125" style="1399" bestFit="1" customWidth="1"/>
    <col min="2320" max="2320" width="13.6640625" style="1399" customWidth="1"/>
    <col min="2321" max="2560" width="11.44140625" style="1399"/>
    <col min="2561" max="2561" width="1.33203125" style="1399" customWidth="1"/>
    <col min="2562" max="2562" width="18.5546875" style="1399" customWidth="1"/>
    <col min="2563" max="2563" width="5.33203125" style="1399" customWidth="1"/>
    <col min="2564" max="2564" width="13.33203125" style="1399" customWidth="1"/>
    <col min="2565" max="2565" width="1.6640625" style="1399" customWidth="1"/>
    <col min="2566" max="2566" width="6.44140625" style="1399" customWidth="1"/>
    <col min="2567" max="2567" width="12.5546875" style="1399" customWidth="1"/>
    <col min="2568" max="2568" width="1.6640625" style="1399" customWidth="1"/>
    <col min="2569" max="2569" width="8.33203125" style="1399" bestFit="1" customWidth="1"/>
    <col min="2570" max="2570" width="12.5546875" style="1399" customWidth="1"/>
    <col min="2571" max="2571" width="1.6640625" style="1399" customWidth="1"/>
    <col min="2572" max="2572" width="6" style="1399" bestFit="1" customWidth="1"/>
    <col min="2573" max="2573" width="12.5546875" style="1399" customWidth="1"/>
    <col min="2574" max="2574" width="1.6640625" style="1399" customWidth="1"/>
    <col min="2575" max="2575" width="8.33203125" style="1399" bestFit="1" customWidth="1"/>
    <col min="2576" max="2576" width="13.6640625" style="1399" customWidth="1"/>
    <col min="2577" max="2816" width="11.44140625" style="1399"/>
    <col min="2817" max="2817" width="1.33203125" style="1399" customWidth="1"/>
    <col min="2818" max="2818" width="18.5546875" style="1399" customWidth="1"/>
    <col min="2819" max="2819" width="5.33203125" style="1399" customWidth="1"/>
    <col min="2820" max="2820" width="13.33203125" style="1399" customWidth="1"/>
    <col min="2821" max="2821" width="1.6640625" style="1399" customWidth="1"/>
    <col min="2822" max="2822" width="6.44140625" style="1399" customWidth="1"/>
    <col min="2823" max="2823" width="12.5546875" style="1399" customWidth="1"/>
    <col min="2824" max="2824" width="1.6640625" style="1399" customWidth="1"/>
    <col min="2825" max="2825" width="8.33203125" style="1399" bestFit="1" customWidth="1"/>
    <col min="2826" max="2826" width="12.5546875" style="1399" customWidth="1"/>
    <col min="2827" max="2827" width="1.6640625" style="1399" customWidth="1"/>
    <col min="2828" max="2828" width="6" style="1399" bestFit="1" customWidth="1"/>
    <col min="2829" max="2829" width="12.5546875" style="1399" customWidth="1"/>
    <col min="2830" max="2830" width="1.6640625" style="1399" customWidth="1"/>
    <col min="2831" max="2831" width="8.33203125" style="1399" bestFit="1" customWidth="1"/>
    <col min="2832" max="2832" width="13.6640625" style="1399" customWidth="1"/>
    <col min="2833" max="3072" width="11.44140625" style="1399"/>
    <col min="3073" max="3073" width="1.33203125" style="1399" customWidth="1"/>
    <col min="3074" max="3074" width="18.5546875" style="1399" customWidth="1"/>
    <col min="3075" max="3075" width="5.33203125" style="1399" customWidth="1"/>
    <col min="3076" max="3076" width="13.33203125" style="1399" customWidth="1"/>
    <col min="3077" max="3077" width="1.6640625" style="1399" customWidth="1"/>
    <col min="3078" max="3078" width="6.44140625" style="1399" customWidth="1"/>
    <col min="3079" max="3079" width="12.5546875" style="1399" customWidth="1"/>
    <col min="3080" max="3080" width="1.6640625" style="1399" customWidth="1"/>
    <col min="3081" max="3081" width="8.33203125" style="1399" bestFit="1" customWidth="1"/>
    <col min="3082" max="3082" width="12.5546875" style="1399" customWidth="1"/>
    <col min="3083" max="3083" width="1.6640625" style="1399" customWidth="1"/>
    <col min="3084" max="3084" width="6" style="1399" bestFit="1" customWidth="1"/>
    <col min="3085" max="3085" width="12.5546875" style="1399" customWidth="1"/>
    <col min="3086" max="3086" width="1.6640625" style="1399" customWidth="1"/>
    <col min="3087" max="3087" width="8.33203125" style="1399" bestFit="1" customWidth="1"/>
    <col min="3088" max="3088" width="13.6640625" style="1399" customWidth="1"/>
    <col min="3089" max="3328" width="11.44140625" style="1399"/>
    <col min="3329" max="3329" width="1.33203125" style="1399" customWidth="1"/>
    <col min="3330" max="3330" width="18.5546875" style="1399" customWidth="1"/>
    <col min="3331" max="3331" width="5.33203125" style="1399" customWidth="1"/>
    <col min="3332" max="3332" width="13.33203125" style="1399" customWidth="1"/>
    <col min="3333" max="3333" width="1.6640625" style="1399" customWidth="1"/>
    <col min="3334" max="3334" width="6.44140625" style="1399" customWidth="1"/>
    <col min="3335" max="3335" width="12.5546875" style="1399" customWidth="1"/>
    <col min="3336" max="3336" width="1.6640625" style="1399" customWidth="1"/>
    <col min="3337" max="3337" width="8.33203125" style="1399" bestFit="1" customWidth="1"/>
    <col min="3338" max="3338" width="12.5546875" style="1399" customWidth="1"/>
    <col min="3339" max="3339" width="1.6640625" style="1399" customWidth="1"/>
    <col min="3340" max="3340" width="6" style="1399" bestFit="1" customWidth="1"/>
    <col min="3341" max="3341" width="12.5546875" style="1399" customWidth="1"/>
    <col min="3342" max="3342" width="1.6640625" style="1399" customWidth="1"/>
    <col min="3343" max="3343" width="8.33203125" style="1399" bestFit="1" customWidth="1"/>
    <col min="3344" max="3344" width="13.6640625" style="1399" customWidth="1"/>
    <col min="3345" max="3584" width="11.44140625" style="1399"/>
    <col min="3585" max="3585" width="1.33203125" style="1399" customWidth="1"/>
    <col min="3586" max="3586" width="18.5546875" style="1399" customWidth="1"/>
    <col min="3587" max="3587" width="5.33203125" style="1399" customWidth="1"/>
    <col min="3588" max="3588" width="13.33203125" style="1399" customWidth="1"/>
    <col min="3589" max="3589" width="1.6640625" style="1399" customWidth="1"/>
    <col min="3590" max="3590" width="6.44140625" style="1399" customWidth="1"/>
    <col min="3591" max="3591" width="12.5546875" style="1399" customWidth="1"/>
    <col min="3592" max="3592" width="1.6640625" style="1399" customWidth="1"/>
    <col min="3593" max="3593" width="8.33203125" style="1399" bestFit="1" customWidth="1"/>
    <col min="3594" max="3594" width="12.5546875" style="1399" customWidth="1"/>
    <col min="3595" max="3595" width="1.6640625" style="1399" customWidth="1"/>
    <col min="3596" max="3596" width="6" style="1399" bestFit="1" customWidth="1"/>
    <col min="3597" max="3597" width="12.5546875" style="1399" customWidth="1"/>
    <col min="3598" max="3598" width="1.6640625" style="1399" customWidth="1"/>
    <col min="3599" max="3599" width="8.33203125" style="1399" bestFit="1" customWidth="1"/>
    <col min="3600" max="3600" width="13.6640625" style="1399" customWidth="1"/>
    <col min="3601" max="3840" width="11.44140625" style="1399"/>
    <col min="3841" max="3841" width="1.33203125" style="1399" customWidth="1"/>
    <col min="3842" max="3842" width="18.5546875" style="1399" customWidth="1"/>
    <col min="3843" max="3843" width="5.33203125" style="1399" customWidth="1"/>
    <col min="3844" max="3844" width="13.33203125" style="1399" customWidth="1"/>
    <col min="3845" max="3845" width="1.6640625" style="1399" customWidth="1"/>
    <col min="3846" max="3846" width="6.44140625" style="1399" customWidth="1"/>
    <col min="3847" max="3847" width="12.5546875" style="1399" customWidth="1"/>
    <col min="3848" max="3848" width="1.6640625" style="1399" customWidth="1"/>
    <col min="3849" max="3849" width="8.33203125" style="1399" bestFit="1" customWidth="1"/>
    <col min="3850" max="3850" width="12.5546875" style="1399" customWidth="1"/>
    <col min="3851" max="3851" width="1.6640625" style="1399" customWidth="1"/>
    <col min="3852" max="3852" width="6" style="1399" bestFit="1" customWidth="1"/>
    <col min="3853" max="3853" width="12.5546875" style="1399" customWidth="1"/>
    <col min="3854" max="3854" width="1.6640625" style="1399" customWidth="1"/>
    <col min="3855" max="3855" width="8.33203125" style="1399" bestFit="1" customWidth="1"/>
    <col min="3856" max="3856" width="13.6640625" style="1399" customWidth="1"/>
    <col min="3857" max="4096" width="11.44140625" style="1399"/>
    <col min="4097" max="4097" width="1.33203125" style="1399" customWidth="1"/>
    <col min="4098" max="4098" width="18.5546875" style="1399" customWidth="1"/>
    <col min="4099" max="4099" width="5.33203125" style="1399" customWidth="1"/>
    <col min="4100" max="4100" width="13.33203125" style="1399" customWidth="1"/>
    <col min="4101" max="4101" width="1.6640625" style="1399" customWidth="1"/>
    <col min="4102" max="4102" width="6.44140625" style="1399" customWidth="1"/>
    <col min="4103" max="4103" width="12.5546875" style="1399" customWidth="1"/>
    <col min="4104" max="4104" width="1.6640625" style="1399" customWidth="1"/>
    <col min="4105" max="4105" width="8.33203125" style="1399" bestFit="1" customWidth="1"/>
    <col min="4106" max="4106" width="12.5546875" style="1399" customWidth="1"/>
    <col min="4107" max="4107" width="1.6640625" style="1399" customWidth="1"/>
    <col min="4108" max="4108" width="6" style="1399" bestFit="1" customWidth="1"/>
    <col min="4109" max="4109" width="12.5546875" style="1399" customWidth="1"/>
    <col min="4110" max="4110" width="1.6640625" style="1399" customWidth="1"/>
    <col min="4111" max="4111" width="8.33203125" style="1399" bestFit="1" customWidth="1"/>
    <col min="4112" max="4112" width="13.6640625" style="1399" customWidth="1"/>
    <col min="4113" max="4352" width="11.44140625" style="1399"/>
    <col min="4353" max="4353" width="1.33203125" style="1399" customWidth="1"/>
    <col min="4354" max="4354" width="18.5546875" style="1399" customWidth="1"/>
    <col min="4355" max="4355" width="5.33203125" style="1399" customWidth="1"/>
    <col min="4356" max="4356" width="13.33203125" style="1399" customWidth="1"/>
    <col min="4357" max="4357" width="1.6640625" style="1399" customWidth="1"/>
    <col min="4358" max="4358" width="6.44140625" style="1399" customWidth="1"/>
    <col min="4359" max="4359" width="12.5546875" style="1399" customWidth="1"/>
    <col min="4360" max="4360" width="1.6640625" style="1399" customWidth="1"/>
    <col min="4361" max="4361" width="8.33203125" style="1399" bestFit="1" customWidth="1"/>
    <col min="4362" max="4362" width="12.5546875" style="1399" customWidth="1"/>
    <col min="4363" max="4363" width="1.6640625" style="1399" customWidth="1"/>
    <col min="4364" max="4364" width="6" style="1399" bestFit="1" customWidth="1"/>
    <col min="4365" max="4365" width="12.5546875" style="1399" customWidth="1"/>
    <col min="4366" max="4366" width="1.6640625" style="1399" customWidth="1"/>
    <col min="4367" max="4367" width="8.33203125" style="1399" bestFit="1" customWidth="1"/>
    <col min="4368" max="4368" width="13.6640625" style="1399" customWidth="1"/>
    <col min="4369" max="4608" width="11.44140625" style="1399"/>
    <col min="4609" max="4609" width="1.33203125" style="1399" customWidth="1"/>
    <col min="4610" max="4610" width="18.5546875" style="1399" customWidth="1"/>
    <col min="4611" max="4611" width="5.33203125" style="1399" customWidth="1"/>
    <col min="4612" max="4612" width="13.33203125" style="1399" customWidth="1"/>
    <col min="4613" max="4613" width="1.6640625" style="1399" customWidth="1"/>
    <col min="4614" max="4614" width="6.44140625" style="1399" customWidth="1"/>
    <col min="4615" max="4615" width="12.5546875" style="1399" customWidth="1"/>
    <col min="4616" max="4616" width="1.6640625" style="1399" customWidth="1"/>
    <col min="4617" max="4617" width="8.33203125" style="1399" bestFit="1" customWidth="1"/>
    <col min="4618" max="4618" width="12.5546875" style="1399" customWidth="1"/>
    <col min="4619" max="4619" width="1.6640625" style="1399" customWidth="1"/>
    <col min="4620" max="4620" width="6" style="1399" bestFit="1" customWidth="1"/>
    <col min="4621" max="4621" width="12.5546875" style="1399" customWidth="1"/>
    <col min="4622" max="4622" width="1.6640625" style="1399" customWidth="1"/>
    <col min="4623" max="4623" width="8.33203125" style="1399" bestFit="1" customWidth="1"/>
    <col min="4624" max="4624" width="13.6640625" style="1399" customWidth="1"/>
    <col min="4625" max="4864" width="11.44140625" style="1399"/>
    <col min="4865" max="4865" width="1.33203125" style="1399" customWidth="1"/>
    <col min="4866" max="4866" width="18.5546875" style="1399" customWidth="1"/>
    <col min="4867" max="4867" width="5.33203125" style="1399" customWidth="1"/>
    <col min="4868" max="4868" width="13.33203125" style="1399" customWidth="1"/>
    <col min="4869" max="4869" width="1.6640625" style="1399" customWidth="1"/>
    <col min="4870" max="4870" width="6.44140625" style="1399" customWidth="1"/>
    <col min="4871" max="4871" width="12.5546875" style="1399" customWidth="1"/>
    <col min="4872" max="4872" width="1.6640625" style="1399" customWidth="1"/>
    <col min="4873" max="4873" width="8.33203125" style="1399" bestFit="1" customWidth="1"/>
    <col min="4874" max="4874" width="12.5546875" style="1399" customWidth="1"/>
    <col min="4875" max="4875" width="1.6640625" style="1399" customWidth="1"/>
    <col min="4876" max="4876" width="6" style="1399" bestFit="1" customWidth="1"/>
    <col min="4877" max="4877" width="12.5546875" style="1399" customWidth="1"/>
    <col min="4878" max="4878" width="1.6640625" style="1399" customWidth="1"/>
    <col min="4879" max="4879" width="8.33203125" style="1399" bestFit="1" customWidth="1"/>
    <col min="4880" max="4880" width="13.6640625" style="1399" customWidth="1"/>
    <col min="4881" max="5120" width="11.44140625" style="1399"/>
    <col min="5121" max="5121" width="1.33203125" style="1399" customWidth="1"/>
    <col min="5122" max="5122" width="18.5546875" style="1399" customWidth="1"/>
    <col min="5123" max="5123" width="5.33203125" style="1399" customWidth="1"/>
    <col min="5124" max="5124" width="13.33203125" style="1399" customWidth="1"/>
    <col min="5125" max="5125" width="1.6640625" style="1399" customWidth="1"/>
    <col min="5126" max="5126" width="6.44140625" style="1399" customWidth="1"/>
    <col min="5127" max="5127" width="12.5546875" style="1399" customWidth="1"/>
    <col min="5128" max="5128" width="1.6640625" style="1399" customWidth="1"/>
    <col min="5129" max="5129" width="8.33203125" style="1399" bestFit="1" customWidth="1"/>
    <col min="5130" max="5130" width="12.5546875" style="1399" customWidth="1"/>
    <col min="5131" max="5131" width="1.6640625" style="1399" customWidth="1"/>
    <col min="5132" max="5132" width="6" style="1399" bestFit="1" customWidth="1"/>
    <col min="5133" max="5133" width="12.5546875" style="1399" customWidth="1"/>
    <col min="5134" max="5134" width="1.6640625" style="1399" customWidth="1"/>
    <col min="5135" max="5135" width="8.33203125" style="1399" bestFit="1" customWidth="1"/>
    <col min="5136" max="5136" width="13.6640625" style="1399" customWidth="1"/>
    <col min="5137" max="5376" width="11.44140625" style="1399"/>
    <col min="5377" max="5377" width="1.33203125" style="1399" customWidth="1"/>
    <col min="5378" max="5378" width="18.5546875" style="1399" customWidth="1"/>
    <col min="5379" max="5379" width="5.33203125" style="1399" customWidth="1"/>
    <col min="5380" max="5380" width="13.33203125" style="1399" customWidth="1"/>
    <col min="5381" max="5381" width="1.6640625" style="1399" customWidth="1"/>
    <col min="5382" max="5382" width="6.44140625" style="1399" customWidth="1"/>
    <col min="5383" max="5383" width="12.5546875" style="1399" customWidth="1"/>
    <col min="5384" max="5384" width="1.6640625" style="1399" customWidth="1"/>
    <col min="5385" max="5385" width="8.33203125" style="1399" bestFit="1" customWidth="1"/>
    <col min="5386" max="5386" width="12.5546875" style="1399" customWidth="1"/>
    <col min="5387" max="5387" width="1.6640625" style="1399" customWidth="1"/>
    <col min="5388" max="5388" width="6" style="1399" bestFit="1" customWidth="1"/>
    <col min="5389" max="5389" width="12.5546875" style="1399" customWidth="1"/>
    <col min="5390" max="5390" width="1.6640625" style="1399" customWidth="1"/>
    <col min="5391" max="5391" width="8.33203125" style="1399" bestFit="1" customWidth="1"/>
    <col min="5392" max="5392" width="13.6640625" style="1399" customWidth="1"/>
    <col min="5393" max="5632" width="11.44140625" style="1399"/>
    <col min="5633" max="5633" width="1.33203125" style="1399" customWidth="1"/>
    <col min="5634" max="5634" width="18.5546875" style="1399" customWidth="1"/>
    <col min="5635" max="5635" width="5.33203125" style="1399" customWidth="1"/>
    <col min="5636" max="5636" width="13.33203125" style="1399" customWidth="1"/>
    <col min="5637" max="5637" width="1.6640625" style="1399" customWidth="1"/>
    <col min="5638" max="5638" width="6.44140625" style="1399" customWidth="1"/>
    <col min="5639" max="5639" width="12.5546875" style="1399" customWidth="1"/>
    <col min="5640" max="5640" width="1.6640625" style="1399" customWidth="1"/>
    <col min="5641" max="5641" width="8.33203125" style="1399" bestFit="1" customWidth="1"/>
    <col min="5642" max="5642" width="12.5546875" style="1399" customWidth="1"/>
    <col min="5643" max="5643" width="1.6640625" style="1399" customWidth="1"/>
    <col min="5644" max="5644" width="6" style="1399" bestFit="1" customWidth="1"/>
    <col min="5645" max="5645" width="12.5546875" style="1399" customWidth="1"/>
    <col min="5646" max="5646" width="1.6640625" style="1399" customWidth="1"/>
    <col min="5647" max="5647" width="8.33203125" style="1399" bestFit="1" customWidth="1"/>
    <col min="5648" max="5648" width="13.6640625" style="1399" customWidth="1"/>
    <col min="5649" max="5888" width="11.44140625" style="1399"/>
    <col min="5889" max="5889" width="1.33203125" style="1399" customWidth="1"/>
    <col min="5890" max="5890" width="18.5546875" style="1399" customWidth="1"/>
    <col min="5891" max="5891" width="5.33203125" style="1399" customWidth="1"/>
    <col min="5892" max="5892" width="13.33203125" style="1399" customWidth="1"/>
    <col min="5893" max="5893" width="1.6640625" style="1399" customWidth="1"/>
    <col min="5894" max="5894" width="6.44140625" style="1399" customWidth="1"/>
    <col min="5895" max="5895" width="12.5546875" style="1399" customWidth="1"/>
    <col min="5896" max="5896" width="1.6640625" style="1399" customWidth="1"/>
    <col min="5897" max="5897" width="8.33203125" style="1399" bestFit="1" customWidth="1"/>
    <col min="5898" max="5898" width="12.5546875" style="1399" customWidth="1"/>
    <col min="5899" max="5899" width="1.6640625" style="1399" customWidth="1"/>
    <col min="5900" max="5900" width="6" style="1399" bestFit="1" customWidth="1"/>
    <col min="5901" max="5901" width="12.5546875" style="1399" customWidth="1"/>
    <col min="5902" max="5902" width="1.6640625" style="1399" customWidth="1"/>
    <col min="5903" max="5903" width="8.33203125" style="1399" bestFit="1" customWidth="1"/>
    <col min="5904" max="5904" width="13.6640625" style="1399" customWidth="1"/>
    <col min="5905" max="6144" width="11.44140625" style="1399"/>
    <col min="6145" max="6145" width="1.33203125" style="1399" customWidth="1"/>
    <col min="6146" max="6146" width="18.5546875" style="1399" customWidth="1"/>
    <col min="6147" max="6147" width="5.33203125" style="1399" customWidth="1"/>
    <col min="6148" max="6148" width="13.33203125" style="1399" customWidth="1"/>
    <col min="6149" max="6149" width="1.6640625" style="1399" customWidth="1"/>
    <col min="6150" max="6150" width="6.44140625" style="1399" customWidth="1"/>
    <col min="6151" max="6151" width="12.5546875" style="1399" customWidth="1"/>
    <col min="6152" max="6152" width="1.6640625" style="1399" customWidth="1"/>
    <col min="6153" max="6153" width="8.33203125" style="1399" bestFit="1" customWidth="1"/>
    <col min="6154" max="6154" width="12.5546875" style="1399" customWidth="1"/>
    <col min="6155" max="6155" width="1.6640625" style="1399" customWidth="1"/>
    <col min="6156" max="6156" width="6" style="1399" bestFit="1" customWidth="1"/>
    <col min="6157" max="6157" width="12.5546875" style="1399" customWidth="1"/>
    <col min="6158" max="6158" width="1.6640625" style="1399" customWidth="1"/>
    <col min="6159" max="6159" width="8.33203125" style="1399" bestFit="1" customWidth="1"/>
    <col min="6160" max="6160" width="13.6640625" style="1399" customWidth="1"/>
    <col min="6161" max="6400" width="11.44140625" style="1399"/>
    <col min="6401" max="6401" width="1.33203125" style="1399" customWidth="1"/>
    <col min="6402" max="6402" width="18.5546875" style="1399" customWidth="1"/>
    <col min="6403" max="6403" width="5.33203125" style="1399" customWidth="1"/>
    <col min="6404" max="6404" width="13.33203125" style="1399" customWidth="1"/>
    <col min="6405" max="6405" width="1.6640625" style="1399" customWidth="1"/>
    <col min="6406" max="6406" width="6.44140625" style="1399" customWidth="1"/>
    <col min="6407" max="6407" width="12.5546875" style="1399" customWidth="1"/>
    <col min="6408" max="6408" width="1.6640625" style="1399" customWidth="1"/>
    <col min="6409" max="6409" width="8.33203125" style="1399" bestFit="1" customWidth="1"/>
    <col min="6410" max="6410" width="12.5546875" style="1399" customWidth="1"/>
    <col min="6411" max="6411" width="1.6640625" style="1399" customWidth="1"/>
    <col min="6412" max="6412" width="6" style="1399" bestFit="1" customWidth="1"/>
    <col min="6413" max="6413" width="12.5546875" style="1399" customWidth="1"/>
    <col min="6414" max="6414" width="1.6640625" style="1399" customWidth="1"/>
    <col min="6415" max="6415" width="8.33203125" style="1399" bestFit="1" customWidth="1"/>
    <col min="6416" max="6416" width="13.6640625" style="1399" customWidth="1"/>
    <col min="6417" max="6656" width="11.44140625" style="1399"/>
    <col min="6657" max="6657" width="1.33203125" style="1399" customWidth="1"/>
    <col min="6658" max="6658" width="18.5546875" style="1399" customWidth="1"/>
    <col min="6659" max="6659" width="5.33203125" style="1399" customWidth="1"/>
    <col min="6660" max="6660" width="13.33203125" style="1399" customWidth="1"/>
    <col min="6661" max="6661" width="1.6640625" style="1399" customWidth="1"/>
    <col min="6662" max="6662" width="6.44140625" style="1399" customWidth="1"/>
    <col min="6663" max="6663" width="12.5546875" style="1399" customWidth="1"/>
    <col min="6664" max="6664" width="1.6640625" style="1399" customWidth="1"/>
    <col min="6665" max="6665" width="8.33203125" style="1399" bestFit="1" customWidth="1"/>
    <col min="6666" max="6666" width="12.5546875" style="1399" customWidth="1"/>
    <col min="6667" max="6667" width="1.6640625" style="1399" customWidth="1"/>
    <col min="6668" max="6668" width="6" style="1399" bestFit="1" customWidth="1"/>
    <col min="6669" max="6669" width="12.5546875" style="1399" customWidth="1"/>
    <col min="6670" max="6670" width="1.6640625" style="1399" customWidth="1"/>
    <col min="6671" max="6671" width="8.33203125" style="1399" bestFit="1" customWidth="1"/>
    <col min="6672" max="6672" width="13.6640625" style="1399" customWidth="1"/>
    <col min="6673" max="6912" width="11.44140625" style="1399"/>
    <col min="6913" max="6913" width="1.33203125" style="1399" customWidth="1"/>
    <col min="6914" max="6914" width="18.5546875" style="1399" customWidth="1"/>
    <col min="6915" max="6915" width="5.33203125" style="1399" customWidth="1"/>
    <col min="6916" max="6916" width="13.33203125" style="1399" customWidth="1"/>
    <col min="6917" max="6917" width="1.6640625" style="1399" customWidth="1"/>
    <col min="6918" max="6918" width="6.44140625" style="1399" customWidth="1"/>
    <col min="6919" max="6919" width="12.5546875" style="1399" customWidth="1"/>
    <col min="6920" max="6920" width="1.6640625" style="1399" customWidth="1"/>
    <col min="6921" max="6921" width="8.33203125" style="1399" bestFit="1" customWidth="1"/>
    <col min="6922" max="6922" width="12.5546875" style="1399" customWidth="1"/>
    <col min="6923" max="6923" width="1.6640625" style="1399" customWidth="1"/>
    <col min="6924" max="6924" width="6" style="1399" bestFit="1" customWidth="1"/>
    <col min="6925" max="6925" width="12.5546875" style="1399" customWidth="1"/>
    <col min="6926" max="6926" width="1.6640625" style="1399" customWidth="1"/>
    <col min="6927" max="6927" width="8.33203125" style="1399" bestFit="1" customWidth="1"/>
    <col min="6928" max="6928" width="13.6640625" style="1399" customWidth="1"/>
    <col min="6929" max="7168" width="11.44140625" style="1399"/>
    <col min="7169" max="7169" width="1.33203125" style="1399" customWidth="1"/>
    <col min="7170" max="7170" width="18.5546875" style="1399" customWidth="1"/>
    <col min="7171" max="7171" width="5.33203125" style="1399" customWidth="1"/>
    <col min="7172" max="7172" width="13.33203125" style="1399" customWidth="1"/>
    <col min="7173" max="7173" width="1.6640625" style="1399" customWidth="1"/>
    <col min="7174" max="7174" width="6.44140625" style="1399" customWidth="1"/>
    <col min="7175" max="7175" width="12.5546875" style="1399" customWidth="1"/>
    <col min="7176" max="7176" width="1.6640625" style="1399" customWidth="1"/>
    <col min="7177" max="7177" width="8.33203125" style="1399" bestFit="1" customWidth="1"/>
    <col min="7178" max="7178" width="12.5546875" style="1399" customWidth="1"/>
    <col min="7179" max="7179" width="1.6640625" style="1399" customWidth="1"/>
    <col min="7180" max="7180" width="6" style="1399" bestFit="1" customWidth="1"/>
    <col min="7181" max="7181" width="12.5546875" style="1399" customWidth="1"/>
    <col min="7182" max="7182" width="1.6640625" style="1399" customWidth="1"/>
    <col min="7183" max="7183" width="8.33203125" style="1399" bestFit="1" customWidth="1"/>
    <col min="7184" max="7184" width="13.6640625" style="1399" customWidth="1"/>
    <col min="7185" max="7424" width="11.44140625" style="1399"/>
    <col min="7425" max="7425" width="1.33203125" style="1399" customWidth="1"/>
    <col min="7426" max="7426" width="18.5546875" style="1399" customWidth="1"/>
    <col min="7427" max="7427" width="5.33203125" style="1399" customWidth="1"/>
    <col min="7428" max="7428" width="13.33203125" style="1399" customWidth="1"/>
    <col min="7429" max="7429" width="1.6640625" style="1399" customWidth="1"/>
    <col min="7430" max="7430" width="6.44140625" style="1399" customWidth="1"/>
    <col min="7431" max="7431" width="12.5546875" style="1399" customWidth="1"/>
    <col min="7432" max="7432" width="1.6640625" style="1399" customWidth="1"/>
    <col min="7433" max="7433" width="8.33203125" style="1399" bestFit="1" customWidth="1"/>
    <col min="7434" max="7434" width="12.5546875" style="1399" customWidth="1"/>
    <col min="7435" max="7435" width="1.6640625" style="1399" customWidth="1"/>
    <col min="7436" max="7436" width="6" style="1399" bestFit="1" customWidth="1"/>
    <col min="7437" max="7437" width="12.5546875" style="1399" customWidth="1"/>
    <col min="7438" max="7438" width="1.6640625" style="1399" customWidth="1"/>
    <col min="7439" max="7439" width="8.33203125" style="1399" bestFit="1" customWidth="1"/>
    <col min="7440" max="7440" width="13.6640625" style="1399" customWidth="1"/>
    <col min="7441" max="7680" width="11.44140625" style="1399"/>
    <col min="7681" max="7681" width="1.33203125" style="1399" customWidth="1"/>
    <col min="7682" max="7682" width="18.5546875" style="1399" customWidth="1"/>
    <col min="7683" max="7683" width="5.33203125" style="1399" customWidth="1"/>
    <col min="7684" max="7684" width="13.33203125" style="1399" customWidth="1"/>
    <col min="7685" max="7685" width="1.6640625" style="1399" customWidth="1"/>
    <col min="7686" max="7686" width="6.44140625" style="1399" customWidth="1"/>
    <col min="7687" max="7687" width="12.5546875" style="1399" customWidth="1"/>
    <col min="7688" max="7688" width="1.6640625" style="1399" customWidth="1"/>
    <col min="7689" max="7689" width="8.33203125" style="1399" bestFit="1" customWidth="1"/>
    <col min="7690" max="7690" width="12.5546875" style="1399" customWidth="1"/>
    <col min="7691" max="7691" width="1.6640625" style="1399" customWidth="1"/>
    <col min="7692" max="7692" width="6" style="1399" bestFit="1" customWidth="1"/>
    <col min="7693" max="7693" width="12.5546875" style="1399" customWidth="1"/>
    <col min="7694" max="7694" width="1.6640625" style="1399" customWidth="1"/>
    <col min="7695" max="7695" width="8.33203125" style="1399" bestFit="1" customWidth="1"/>
    <col min="7696" max="7696" width="13.6640625" style="1399" customWidth="1"/>
    <col min="7697" max="7936" width="11.44140625" style="1399"/>
    <col min="7937" max="7937" width="1.33203125" style="1399" customWidth="1"/>
    <col min="7938" max="7938" width="18.5546875" style="1399" customWidth="1"/>
    <col min="7939" max="7939" width="5.33203125" style="1399" customWidth="1"/>
    <col min="7940" max="7940" width="13.33203125" style="1399" customWidth="1"/>
    <col min="7941" max="7941" width="1.6640625" style="1399" customWidth="1"/>
    <col min="7942" max="7942" width="6.44140625" style="1399" customWidth="1"/>
    <col min="7943" max="7943" width="12.5546875" style="1399" customWidth="1"/>
    <col min="7944" max="7944" width="1.6640625" style="1399" customWidth="1"/>
    <col min="7945" max="7945" width="8.33203125" style="1399" bestFit="1" customWidth="1"/>
    <col min="7946" max="7946" width="12.5546875" style="1399" customWidth="1"/>
    <col min="7947" max="7947" width="1.6640625" style="1399" customWidth="1"/>
    <col min="7948" max="7948" width="6" style="1399" bestFit="1" customWidth="1"/>
    <col min="7949" max="7949" width="12.5546875" style="1399" customWidth="1"/>
    <col min="7950" max="7950" width="1.6640625" style="1399" customWidth="1"/>
    <col min="7951" max="7951" width="8.33203125" style="1399" bestFit="1" customWidth="1"/>
    <col min="7952" max="7952" width="13.6640625" style="1399" customWidth="1"/>
    <col min="7953" max="8192" width="11.44140625" style="1399"/>
    <col min="8193" max="8193" width="1.33203125" style="1399" customWidth="1"/>
    <col min="8194" max="8194" width="18.5546875" style="1399" customWidth="1"/>
    <col min="8195" max="8195" width="5.33203125" style="1399" customWidth="1"/>
    <col min="8196" max="8196" width="13.33203125" style="1399" customWidth="1"/>
    <col min="8197" max="8197" width="1.6640625" style="1399" customWidth="1"/>
    <col min="8198" max="8198" width="6.44140625" style="1399" customWidth="1"/>
    <col min="8199" max="8199" width="12.5546875" style="1399" customWidth="1"/>
    <col min="8200" max="8200" width="1.6640625" style="1399" customWidth="1"/>
    <col min="8201" max="8201" width="8.33203125" style="1399" bestFit="1" customWidth="1"/>
    <col min="8202" max="8202" width="12.5546875" style="1399" customWidth="1"/>
    <col min="8203" max="8203" width="1.6640625" style="1399" customWidth="1"/>
    <col min="8204" max="8204" width="6" style="1399" bestFit="1" customWidth="1"/>
    <col min="8205" max="8205" width="12.5546875" style="1399" customWidth="1"/>
    <col min="8206" max="8206" width="1.6640625" style="1399" customWidth="1"/>
    <col min="8207" max="8207" width="8.33203125" style="1399" bestFit="1" customWidth="1"/>
    <col min="8208" max="8208" width="13.6640625" style="1399" customWidth="1"/>
    <col min="8209" max="8448" width="11.44140625" style="1399"/>
    <col min="8449" max="8449" width="1.33203125" style="1399" customWidth="1"/>
    <col min="8450" max="8450" width="18.5546875" style="1399" customWidth="1"/>
    <col min="8451" max="8451" width="5.33203125" style="1399" customWidth="1"/>
    <col min="8452" max="8452" width="13.33203125" style="1399" customWidth="1"/>
    <col min="8453" max="8453" width="1.6640625" style="1399" customWidth="1"/>
    <col min="8454" max="8454" width="6.44140625" style="1399" customWidth="1"/>
    <col min="8455" max="8455" width="12.5546875" style="1399" customWidth="1"/>
    <col min="8456" max="8456" width="1.6640625" style="1399" customWidth="1"/>
    <col min="8457" max="8457" width="8.33203125" style="1399" bestFit="1" customWidth="1"/>
    <col min="8458" max="8458" width="12.5546875" style="1399" customWidth="1"/>
    <col min="8459" max="8459" width="1.6640625" style="1399" customWidth="1"/>
    <col min="8460" max="8460" width="6" style="1399" bestFit="1" customWidth="1"/>
    <col min="8461" max="8461" width="12.5546875" style="1399" customWidth="1"/>
    <col min="8462" max="8462" width="1.6640625" style="1399" customWidth="1"/>
    <col min="8463" max="8463" width="8.33203125" style="1399" bestFit="1" customWidth="1"/>
    <col min="8464" max="8464" width="13.6640625" style="1399" customWidth="1"/>
    <col min="8465" max="8704" width="11.44140625" style="1399"/>
    <col min="8705" max="8705" width="1.33203125" style="1399" customWidth="1"/>
    <col min="8706" max="8706" width="18.5546875" style="1399" customWidth="1"/>
    <col min="8707" max="8707" width="5.33203125" style="1399" customWidth="1"/>
    <col min="8708" max="8708" width="13.33203125" style="1399" customWidth="1"/>
    <col min="8709" max="8709" width="1.6640625" style="1399" customWidth="1"/>
    <col min="8710" max="8710" width="6.44140625" style="1399" customWidth="1"/>
    <col min="8711" max="8711" width="12.5546875" style="1399" customWidth="1"/>
    <col min="8712" max="8712" width="1.6640625" style="1399" customWidth="1"/>
    <col min="8713" max="8713" width="8.33203125" style="1399" bestFit="1" customWidth="1"/>
    <col min="8714" max="8714" width="12.5546875" style="1399" customWidth="1"/>
    <col min="8715" max="8715" width="1.6640625" style="1399" customWidth="1"/>
    <col min="8716" max="8716" width="6" style="1399" bestFit="1" customWidth="1"/>
    <col min="8717" max="8717" width="12.5546875" style="1399" customWidth="1"/>
    <col min="8718" max="8718" width="1.6640625" style="1399" customWidth="1"/>
    <col min="8719" max="8719" width="8.33203125" style="1399" bestFit="1" customWidth="1"/>
    <col min="8720" max="8720" width="13.6640625" style="1399" customWidth="1"/>
    <col min="8721" max="8960" width="11.44140625" style="1399"/>
    <col min="8961" max="8961" width="1.33203125" style="1399" customWidth="1"/>
    <col min="8962" max="8962" width="18.5546875" style="1399" customWidth="1"/>
    <col min="8963" max="8963" width="5.33203125" style="1399" customWidth="1"/>
    <col min="8964" max="8964" width="13.33203125" style="1399" customWidth="1"/>
    <col min="8965" max="8965" width="1.6640625" style="1399" customWidth="1"/>
    <col min="8966" max="8966" width="6.44140625" style="1399" customWidth="1"/>
    <col min="8967" max="8967" width="12.5546875" style="1399" customWidth="1"/>
    <col min="8968" max="8968" width="1.6640625" style="1399" customWidth="1"/>
    <col min="8969" max="8969" width="8.33203125" style="1399" bestFit="1" customWidth="1"/>
    <col min="8970" max="8970" width="12.5546875" style="1399" customWidth="1"/>
    <col min="8971" max="8971" width="1.6640625" style="1399" customWidth="1"/>
    <col min="8972" max="8972" width="6" style="1399" bestFit="1" customWidth="1"/>
    <col min="8973" max="8973" width="12.5546875" style="1399" customWidth="1"/>
    <col min="8974" max="8974" width="1.6640625" style="1399" customWidth="1"/>
    <col min="8975" max="8975" width="8.33203125" style="1399" bestFit="1" customWidth="1"/>
    <col min="8976" max="8976" width="13.6640625" style="1399" customWidth="1"/>
    <col min="8977" max="9216" width="11.44140625" style="1399"/>
    <col min="9217" max="9217" width="1.33203125" style="1399" customWidth="1"/>
    <col min="9218" max="9218" width="18.5546875" style="1399" customWidth="1"/>
    <col min="9219" max="9219" width="5.33203125" style="1399" customWidth="1"/>
    <col min="9220" max="9220" width="13.33203125" style="1399" customWidth="1"/>
    <col min="9221" max="9221" width="1.6640625" style="1399" customWidth="1"/>
    <col min="9222" max="9222" width="6.44140625" style="1399" customWidth="1"/>
    <col min="9223" max="9223" width="12.5546875" style="1399" customWidth="1"/>
    <col min="9224" max="9224" width="1.6640625" style="1399" customWidth="1"/>
    <col min="9225" max="9225" width="8.33203125" style="1399" bestFit="1" customWidth="1"/>
    <col min="9226" max="9226" width="12.5546875" style="1399" customWidth="1"/>
    <col min="9227" max="9227" width="1.6640625" style="1399" customWidth="1"/>
    <col min="9228" max="9228" width="6" style="1399" bestFit="1" customWidth="1"/>
    <col min="9229" max="9229" width="12.5546875" style="1399" customWidth="1"/>
    <col min="9230" max="9230" width="1.6640625" style="1399" customWidth="1"/>
    <col min="9231" max="9231" width="8.33203125" style="1399" bestFit="1" customWidth="1"/>
    <col min="9232" max="9232" width="13.6640625" style="1399" customWidth="1"/>
    <col min="9233" max="9472" width="11.44140625" style="1399"/>
    <col min="9473" max="9473" width="1.33203125" style="1399" customWidth="1"/>
    <col min="9474" max="9474" width="18.5546875" style="1399" customWidth="1"/>
    <col min="9475" max="9475" width="5.33203125" style="1399" customWidth="1"/>
    <col min="9476" max="9476" width="13.33203125" style="1399" customWidth="1"/>
    <col min="9477" max="9477" width="1.6640625" style="1399" customWidth="1"/>
    <col min="9478" max="9478" width="6.44140625" style="1399" customWidth="1"/>
    <col min="9479" max="9479" width="12.5546875" style="1399" customWidth="1"/>
    <col min="9480" max="9480" width="1.6640625" style="1399" customWidth="1"/>
    <col min="9481" max="9481" width="8.33203125" style="1399" bestFit="1" customWidth="1"/>
    <col min="9482" max="9482" width="12.5546875" style="1399" customWidth="1"/>
    <col min="9483" max="9483" width="1.6640625" style="1399" customWidth="1"/>
    <col min="9484" max="9484" width="6" style="1399" bestFit="1" customWidth="1"/>
    <col min="9485" max="9485" width="12.5546875" style="1399" customWidth="1"/>
    <col min="9486" max="9486" width="1.6640625" style="1399" customWidth="1"/>
    <col min="9487" max="9487" width="8.33203125" style="1399" bestFit="1" customWidth="1"/>
    <col min="9488" max="9488" width="13.6640625" style="1399" customWidth="1"/>
    <col min="9489" max="9728" width="11.44140625" style="1399"/>
    <col min="9729" max="9729" width="1.33203125" style="1399" customWidth="1"/>
    <col min="9730" max="9730" width="18.5546875" style="1399" customWidth="1"/>
    <col min="9731" max="9731" width="5.33203125" style="1399" customWidth="1"/>
    <col min="9732" max="9732" width="13.33203125" style="1399" customWidth="1"/>
    <col min="9733" max="9733" width="1.6640625" style="1399" customWidth="1"/>
    <col min="9734" max="9734" width="6.44140625" style="1399" customWidth="1"/>
    <col min="9735" max="9735" width="12.5546875" style="1399" customWidth="1"/>
    <col min="9736" max="9736" width="1.6640625" style="1399" customWidth="1"/>
    <col min="9737" max="9737" width="8.33203125" style="1399" bestFit="1" customWidth="1"/>
    <col min="9738" max="9738" width="12.5546875" style="1399" customWidth="1"/>
    <col min="9739" max="9739" width="1.6640625" style="1399" customWidth="1"/>
    <col min="9740" max="9740" width="6" style="1399" bestFit="1" customWidth="1"/>
    <col min="9741" max="9741" width="12.5546875" style="1399" customWidth="1"/>
    <col min="9742" max="9742" width="1.6640625" style="1399" customWidth="1"/>
    <col min="9743" max="9743" width="8.33203125" style="1399" bestFit="1" customWidth="1"/>
    <col min="9744" max="9744" width="13.6640625" style="1399" customWidth="1"/>
    <col min="9745" max="9984" width="11.44140625" style="1399"/>
    <col min="9985" max="9985" width="1.33203125" style="1399" customWidth="1"/>
    <col min="9986" max="9986" width="18.5546875" style="1399" customWidth="1"/>
    <col min="9987" max="9987" width="5.33203125" style="1399" customWidth="1"/>
    <col min="9988" max="9988" width="13.33203125" style="1399" customWidth="1"/>
    <col min="9989" max="9989" width="1.6640625" style="1399" customWidth="1"/>
    <col min="9990" max="9990" width="6.44140625" style="1399" customWidth="1"/>
    <col min="9991" max="9991" width="12.5546875" style="1399" customWidth="1"/>
    <col min="9992" max="9992" width="1.6640625" style="1399" customWidth="1"/>
    <col min="9993" max="9993" width="8.33203125" style="1399" bestFit="1" customWidth="1"/>
    <col min="9994" max="9994" width="12.5546875" style="1399" customWidth="1"/>
    <col min="9995" max="9995" width="1.6640625" style="1399" customWidth="1"/>
    <col min="9996" max="9996" width="6" style="1399" bestFit="1" customWidth="1"/>
    <col min="9997" max="9997" width="12.5546875" style="1399" customWidth="1"/>
    <col min="9998" max="9998" width="1.6640625" style="1399" customWidth="1"/>
    <col min="9999" max="9999" width="8.33203125" style="1399" bestFit="1" customWidth="1"/>
    <col min="10000" max="10000" width="13.6640625" style="1399" customWidth="1"/>
    <col min="10001" max="10240" width="11.44140625" style="1399"/>
    <col min="10241" max="10241" width="1.33203125" style="1399" customWidth="1"/>
    <col min="10242" max="10242" width="18.5546875" style="1399" customWidth="1"/>
    <col min="10243" max="10243" width="5.33203125" style="1399" customWidth="1"/>
    <col min="10244" max="10244" width="13.33203125" style="1399" customWidth="1"/>
    <col min="10245" max="10245" width="1.6640625" style="1399" customWidth="1"/>
    <col min="10246" max="10246" width="6.44140625" style="1399" customWidth="1"/>
    <col min="10247" max="10247" width="12.5546875" style="1399" customWidth="1"/>
    <col min="10248" max="10248" width="1.6640625" style="1399" customWidth="1"/>
    <col min="10249" max="10249" width="8.33203125" style="1399" bestFit="1" customWidth="1"/>
    <col min="10250" max="10250" width="12.5546875" style="1399" customWidth="1"/>
    <col min="10251" max="10251" width="1.6640625" style="1399" customWidth="1"/>
    <col min="10252" max="10252" width="6" style="1399" bestFit="1" customWidth="1"/>
    <col min="10253" max="10253" width="12.5546875" style="1399" customWidth="1"/>
    <col min="10254" max="10254" width="1.6640625" style="1399" customWidth="1"/>
    <col min="10255" max="10255" width="8.33203125" style="1399" bestFit="1" customWidth="1"/>
    <col min="10256" max="10256" width="13.6640625" style="1399" customWidth="1"/>
    <col min="10257" max="10496" width="11.44140625" style="1399"/>
    <col min="10497" max="10497" width="1.33203125" style="1399" customWidth="1"/>
    <col min="10498" max="10498" width="18.5546875" style="1399" customWidth="1"/>
    <col min="10499" max="10499" width="5.33203125" style="1399" customWidth="1"/>
    <col min="10500" max="10500" width="13.33203125" style="1399" customWidth="1"/>
    <col min="10501" max="10501" width="1.6640625" style="1399" customWidth="1"/>
    <col min="10502" max="10502" width="6.44140625" style="1399" customWidth="1"/>
    <col min="10503" max="10503" width="12.5546875" style="1399" customWidth="1"/>
    <col min="10504" max="10504" width="1.6640625" style="1399" customWidth="1"/>
    <col min="10505" max="10505" width="8.33203125" style="1399" bestFit="1" customWidth="1"/>
    <col min="10506" max="10506" width="12.5546875" style="1399" customWidth="1"/>
    <col min="10507" max="10507" width="1.6640625" style="1399" customWidth="1"/>
    <col min="10508" max="10508" width="6" style="1399" bestFit="1" customWidth="1"/>
    <col min="10509" max="10509" width="12.5546875" style="1399" customWidth="1"/>
    <col min="10510" max="10510" width="1.6640625" style="1399" customWidth="1"/>
    <col min="10511" max="10511" width="8.33203125" style="1399" bestFit="1" customWidth="1"/>
    <col min="10512" max="10512" width="13.6640625" style="1399" customWidth="1"/>
    <col min="10513" max="10752" width="11.44140625" style="1399"/>
    <col min="10753" max="10753" width="1.33203125" style="1399" customWidth="1"/>
    <col min="10754" max="10754" width="18.5546875" style="1399" customWidth="1"/>
    <col min="10755" max="10755" width="5.33203125" style="1399" customWidth="1"/>
    <col min="10756" max="10756" width="13.33203125" style="1399" customWidth="1"/>
    <col min="10757" max="10757" width="1.6640625" style="1399" customWidth="1"/>
    <col min="10758" max="10758" width="6.44140625" style="1399" customWidth="1"/>
    <col min="10759" max="10759" width="12.5546875" style="1399" customWidth="1"/>
    <col min="10760" max="10760" width="1.6640625" style="1399" customWidth="1"/>
    <col min="10761" max="10761" width="8.33203125" style="1399" bestFit="1" customWidth="1"/>
    <col min="10762" max="10762" width="12.5546875" style="1399" customWidth="1"/>
    <col min="10763" max="10763" width="1.6640625" style="1399" customWidth="1"/>
    <col min="10764" max="10764" width="6" style="1399" bestFit="1" customWidth="1"/>
    <col min="10765" max="10765" width="12.5546875" style="1399" customWidth="1"/>
    <col min="10766" max="10766" width="1.6640625" style="1399" customWidth="1"/>
    <col min="10767" max="10767" width="8.33203125" style="1399" bestFit="1" customWidth="1"/>
    <col min="10768" max="10768" width="13.6640625" style="1399" customWidth="1"/>
    <col min="10769" max="11008" width="11.44140625" style="1399"/>
    <col min="11009" max="11009" width="1.33203125" style="1399" customWidth="1"/>
    <col min="11010" max="11010" width="18.5546875" style="1399" customWidth="1"/>
    <col min="11011" max="11011" width="5.33203125" style="1399" customWidth="1"/>
    <col min="11012" max="11012" width="13.33203125" style="1399" customWidth="1"/>
    <col min="11013" max="11013" width="1.6640625" style="1399" customWidth="1"/>
    <col min="11014" max="11014" width="6.44140625" style="1399" customWidth="1"/>
    <col min="11015" max="11015" width="12.5546875" style="1399" customWidth="1"/>
    <col min="11016" max="11016" width="1.6640625" style="1399" customWidth="1"/>
    <col min="11017" max="11017" width="8.33203125" style="1399" bestFit="1" customWidth="1"/>
    <col min="11018" max="11018" width="12.5546875" style="1399" customWidth="1"/>
    <col min="11019" max="11019" width="1.6640625" style="1399" customWidth="1"/>
    <col min="11020" max="11020" width="6" style="1399" bestFit="1" customWidth="1"/>
    <col min="11021" max="11021" width="12.5546875" style="1399" customWidth="1"/>
    <col min="11022" max="11022" width="1.6640625" style="1399" customWidth="1"/>
    <col min="11023" max="11023" width="8.33203125" style="1399" bestFit="1" customWidth="1"/>
    <col min="11024" max="11024" width="13.6640625" style="1399" customWidth="1"/>
    <col min="11025" max="11264" width="11.44140625" style="1399"/>
    <col min="11265" max="11265" width="1.33203125" style="1399" customWidth="1"/>
    <col min="11266" max="11266" width="18.5546875" style="1399" customWidth="1"/>
    <col min="11267" max="11267" width="5.33203125" style="1399" customWidth="1"/>
    <col min="11268" max="11268" width="13.33203125" style="1399" customWidth="1"/>
    <col min="11269" max="11269" width="1.6640625" style="1399" customWidth="1"/>
    <col min="11270" max="11270" width="6.44140625" style="1399" customWidth="1"/>
    <col min="11271" max="11271" width="12.5546875" style="1399" customWidth="1"/>
    <col min="11272" max="11272" width="1.6640625" style="1399" customWidth="1"/>
    <col min="11273" max="11273" width="8.33203125" style="1399" bestFit="1" customWidth="1"/>
    <col min="11274" max="11274" width="12.5546875" style="1399" customWidth="1"/>
    <col min="11275" max="11275" width="1.6640625" style="1399" customWidth="1"/>
    <col min="11276" max="11276" width="6" style="1399" bestFit="1" customWidth="1"/>
    <col min="11277" max="11277" width="12.5546875" style="1399" customWidth="1"/>
    <col min="11278" max="11278" width="1.6640625" style="1399" customWidth="1"/>
    <col min="11279" max="11279" width="8.33203125" style="1399" bestFit="1" customWidth="1"/>
    <col min="11280" max="11280" width="13.6640625" style="1399" customWidth="1"/>
    <col min="11281" max="11520" width="11.44140625" style="1399"/>
    <col min="11521" max="11521" width="1.33203125" style="1399" customWidth="1"/>
    <col min="11522" max="11522" width="18.5546875" style="1399" customWidth="1"/>
    <col min="11523" max="11523" width="5.33203125" style="1399" customWidth="1"/>
    <col min="11524" max="11524" width="13.33203125" style="1399" customWidth="1"/>
    <col min="11525" max="11525" width="1.6640625" style="1399" customWidth="1"/>
    <col min="11526" max="11526" width="6.44140625" style="1399" customWidth="1"/>
    <col min="11527" max="11527" width="12.5546875" style="1399" customWidth="1"/>
    <col min="11528" max="11528" width="1.6640625" style="1399" customWidth="1"/>
    <col min="11529" max="11529" width="8.33203125" style="1399" bestFit="1" customWidth="1"/>
    <col min="11530" max="11530" width="12.5546875" style="1399" customWidth="1"/>
    <col min="11531" max="11531" width="1.6640625" style="1399" customWidth="1"/>
    <col min="11532" max="11532" width="6" style="1399" bestFit="1" customWidth="1"/>
    <col min="11533" max="11533" width="12.5546875" style="1399" customWidth="1"/>
    <col min="11534" max="11534" width="1.6640625" style="1399" customWidth="1"/>
    <col min="11535" max="11535" width="8.33203125" style="1399" bestFit="1" customWidth="1"/>
    <col min="11536" max="11536" width="13.6640625" style="1399" customWidth="1"/>
    <col min="11537" max="11776" width="11.44140625" style="1399"/>
    <col min="11777" max="11777" width="1.33203125" style="1399" customWidth="1"/>
    <col min="11778" max="11778" width="18.5546875" style="1399" customWidth="1"/>
    <col min="11779" max="11779" width="5.33203125" style="1399" customWidth="1"/>
    <col min="11780" max="11780" width="13.33203125" style="1399" customWidth="1"/>
    <col min="11781" max="11781" width="1.6640625" style="1399" customWidth="1"/>
    <col min="11782" max="11782" width="6.44140625" style="1399" customWidth="1"/>
    <col min="11783" max="11783" width="12.5546875" style="1399" customWidth="1"/>
    <col min="11784" max="11784" width="1.6640625" style="1399" customWidth="1"/>
    <col min="11785" max="11785" width="8.33203125" style="1399" bestFit="1" customWidth="1"/>
    <col min="11786" max="11786" width="12.5546875" style="1399" customWidth="1"/>
    <col min="11787" max="11787" width="1.6640625" style="1399" customWidth="1"/>
    <col min="11788" max="11788" width="6" style="1399" bestFit="1" customWidth="1"/>
    <col min="11789" max="11789" width="12.5546875" style="1399" customWidth="1"/>
    <col min="11790" max="11790" width="1.6640625" style="1399" customWidth="1"/>
    <col min="11791" max="11791" width="8.33203125" style="1399" bestFit="1" customWidth="1"/>
    <col min="11792" max="11792" width="13.6640625" style="1399" customWidth="1"/>
    <col min="11793" max="12032" width="11.44140625" style="1399"/>
    <col min="12033" max="12033" width="1.33203125" style="1399" customWidth="1"/>
    <col min="12034" max="12034" width="18.5546875" style="1399" customWidth="1"/>
    <col min="12035" max="12035" width="5.33203125" style="1399" customWidth="1"/>
    <col min="12036" max="12036" width="13.33203125" style="1399" customWidth="1"/>
    <col min="12037" max="12037" width="1.6640625" style="1399" customWidth="1"/>
    <col min="12038" max="12038" width="6.44140625" style="1399" customWidth="1"/>
    <col min="12039" max="12039" width="12.5546875" style="1399" customWidth="1"/>
    <col min="12040" max="12040" width="1.6640625" style="1399" customWidth="1"/>
    <col min="12041" max="12041" width="8.33203125" style="1399" bestFit="1" customWidth="1"/>
    <col min="12042" max="12042" width="12.5546875" style="1399" customWidth="1"/>
    <col min="12043" max="12043" width="1.6640625" style="1399" customWidth="1"/>
    <col min="12044" max="12044" width="6" style="1399" bestFit="1" customWidth="1"/>
    <col min="12045" max="12045" width="12.5546875" style="1399" customWidth="1"/>
    <col min="12046" max="12046" width="1.6640625" style="1399" customWidth="1"/>
    <col min="12047" max="12047" width="8.33203125" style="1399" bestFit="1" customWidth="1"/>
    <col min="12048" max="12048" width="13.6640625" style="1399" customWidth="1"/>
    <col min="12049" max="12288" width="11.44140625" style="1399"/>
    <col min="12289" max="12289" width="1.33203125" style="1399" customWidth="1"/>
    <col min="12290" max="12290" width="18.5546875" style="1399" customWidth="1"/>
    <col min="12291" max="12291" width="5.33203125" style="1399" customWidth="1"/>
    <col min="12292" max="12292" width="13.33203125" style="1399" customWidth="1"/>
    <col min="12293" max="12293" width="1.6640625" style="1399" customWidth="1"/>
    <col min="12294" max="12294" width="6.44140625" style="1399" customWidth="1"/>
    <col min="12295" max="12295" width="12.5546875" style="1399" customWidth="1"/>
    <col min="12296" max="12296" width="1.6640625" style="1399" customWidth="1"/>
    <col min="12297" max="12297" width="8.33203125" style="1399" bestFit="1" customWidth="1"/>
    <col min="12298" max="12298" width="12.5546875" style="1399" customWidth="1"/>
    <col min="12299" max="12299" width="1.6640625" style="1399" customWidth="1"/>
    <col min="12300" max="12300" width="6" style="1399" bestFit="1" customWidth="1"/>
    <col min="12301" max="12301" width="12.5546875" style="1399" customWidth="1"/>
    <col min="12302" max="12302" width="1.6640625" style="1399" customWidth="1"/>
    <col min="12303" max="12303" width="8.33203125" style="1399" bestFit="1" customWidth="1"/>
    <col min="12304" max="12304" width="13.6640625" style="1399" customWidth="1"/>
    <col min="12305" max="12544" width="11.44140625" style="1399"/>
    <col min="12545" max="12545" width="1.33203125" style="1399" customWidth="1"/>
    <col min="12546" max="12546" width="18.5546875" style="1399" customWidth="1"/>
    <col min="12547" max="12547" width="5.33203125" style="1399" customWidth="1"/>
    <col min="12548" max="12548" width="13.33203125" style="1399" customWidth="1"/>
    <col min="12549" max="12549" width="1.6640625" style="1399" customWidth="1"/>
    <col min="12550" max="12550" width="6.44140625" style="1399" customWidth="1"/>
    <col min="12551" max="12551" width="12.5546875" style="1399" customWidth="1"/>
    <col min="12552" max="12552" width="1.6640625" style="1399" customWidth="1"/>
    <col min="12553" max="12553" width="8.33203125" style="1399" bestFit="1" customWidth="1"/>
    <col min="12554" max="12554" width="12.5546875" style="1399" customWidth="1"/>
    <col min="12555" max="12555" width="1.6640625" style="1399" customWidth="1"/>
    <col min="12556" max="12556" width="6" style="1399" bestFit="1" customWidth="1"/>
    <col min="12557" max="12557" width="12.5546875" style="1399" customWidth="1"/>
    <col min="12558" max="12558" width="1.6640625" style="1399" customWidth="1"/>
    <col min="12559" max="12559" width="8.33203125" style="1399" bestFit="1" customWidth="1"/>
    <col min="12560" max="12560" width="13.6640625" style="1399" customWidth="1"/>
    <col min="12561" max="12800" width="11.44140625" style="1399"/>
    <col min="12801" max="12801" width="1.33203125" style="1399" customWidth="1"/>
    <col min="12802" max="12802" width="18.5546875" style="1399" customWidth="1"/>
    <col min="12803" max="12803" width="5.33203125" style="1399" customWidth="1"/>
    <col min="12804" max="12804" width="13.33203125" style="1399" customWidth="1"/>
    <col min="12805" max="12805" width="1.6640625" style="1399" customWidth="1"/>
    <col min="12806" max="12806" width="6.44140625" style="1399" customWidth="1"/>
    <col min="12807" max="12807" width="12.5546875" style="1399" customWidth="1"/>
    <col min="12808" max="12808" width="1.6640625" style="1399" customWidth="1"/>
    <col min="12809" max="12809" width="8.33203125" style="1399" bestFit="1" customWidth="1"/>
    <col min="12810" max="12810" width="12.5546875" style="1399" customWidth="1"/>
    <col min="12811" max="12811" width="1.6640625" style="1399" customWidth="1"/>
    <col min="12812" max="12812" width="6" style="1399" bestFit="1" customWidth="1"/>
    <col min="12813" max="12813" width="12.5546875" style="1399" customWidth="1"/>
    <col min="12814" max="12814" width="1.6640625" style="1399" customWidth="1"/>
    <col min="12815" max="12815" width="8.33203125" style="1399" bestFit="1" customWidth="1"/>
    <col min="12816" max="12816" width="13.6640625" style="1399" customWidth="1"/>
    <col min="12817" max="13056" width="11.44140625" style="1399"/>
    <col min="13057" max="13057" width="1.33203125" style="1399" customWidth="1"/>
    <col min="13058" max="13058" width="18.5546875" style="1399" customWidth="1"/>
    <col min="13059" max="13059" width="5.33203125" style="1399" customWidth="1"/>
    <col min="13060" max="13060" width="13.33203125" style="1399" customWidth="1"/>
    <col min="13061" max="13061" width="1.6640625" style="1399" customWidth="1"/>
    <col min="13062" max="13062" width="6.44140625" style="1399" customWidth="1"/>
    <col min="13063" max="13063" width="12.5546875" style="1399" customWidth="1"/>
    <col min="13064" max="13064" width="1.6640625" style="1399" customWidth="1"/>
    <col min="13065" max="13065" width="8.33203125" style="1399" bestFit="1" customWidth="1"/>
    <col min="13066" max="13066" width="12.5546875" style="1399" customWidth="1"/>
    <col min="13067" max="13067" width="1.6640625" style="1399" customWidth="1"/>
    <col min="13068" max="13068" width="6" style="1399" bestFit="1" customWidth="1"/>
    <col min="13069" max="13069" width="12.5546875" style="1399" customWidth="1"/>
    <col min="13070" max="13070" width="1.6640625" style="1399" customWidth="1"/>
    <col min="13071" max="13071" width="8.33203125" style="1399" bestFit="1" customWidth="1"/>
    <col min="13072" max="13072" width="13.6640625" style="1399" customWidth="1"/>
    <col min="13073" max="13312" width="11.44140625" style="1399"/>
    <col min="13313" max="13313" width="1.33203125" style="1399" customWidth="1"/>
    <col min="13314" max="13314" width="18.5546875" style="1399" customWidth="1"/>
    <col min="13315" max="13315" width="5.33203125" style="1399" customWidth="1"/>
    <col min="13316" max="13316" width="13.33203125" style="1399" customWidth="1"/>
    <col min="13317" max="13317" width="1.6640625" style="1399" customWidth="1"/>
    <col min="13318" max="13318" width="6.44140625" style="1399" customWidth="1"/>
    <col min="13319" max="13319" width="12.5546875" style="1399" customWidth="1"/>
    <col min="13320" max="13320" width="1.6640625" style="1399" customWidth="1"/>
    <col min="13321" max="13321" width="8.33203125" style="1399" bestFit="1" customWidth="1"/>
    <col min="13322" max="13322" width="12.5546875" style="1399" customWidth="1"/>
    <col min="13323" max="13323" width="1.6640625" style="1399" customWidth="1"/>
    <col min="13324" max="13324" width="6" style="1399" bestFit="1" customWidth="1"/>
    <col min="13325" max="13325" width="12.5546875" style="1399" customWidth="1"/>
    <col min="13326" max="13326" width="1.6640625" style="1399" customWidth="1"/>
    <col min="13327" max="13327" width="8.33203125" style="1399" bestFit="1" customWidth="1"/>
    <col min="13328" max="13328" width="13.6640625" style="1399" customWidth="1"/>
    <col min="13329" max="13568" width="11.44140625" style="1399"/>
    <col min="13569" max="13569" width="1.33203125" style="1399" customWidth="1"/>
    <col min="13570" max="13570" width="18.5546875" style="1399" customWidth="1"/>
    <col min="13571" max="13571" width="5.33203125" style="1399" customWidth="1"/>
    <col min="13572" max="13572" width="13.33203125" style="1399" customWidth="1"/>
    <col min="13573" max="13573" width="1.6640625" style="1399" customWidth="1"/>
    <col min="13574" max="13574" width="6.44140625" style="1399" customWidth="1"/>
    <col min="13575" max="13575" width="12.5546875" style="1399" customWidth="1"/>
    <col min="13576" max="13576" width="1.6640625" style="1399" customWidth="1"/>
    <col min="13577" max="13577" width="8.33203125" style="1399" bestFit="1" customWidth="1"/>
    <col min="13578" max="13578" width="12.5546875" style="1399" customWidth="1"/>
    <col min="13579" max="13579" width="1.6640625" style="1399" customWidth="1"/>
    <col min="13580" max="13580" width="6" style="1399" bestFit="1" customWidth="1"/>
    <col min="13581" max="13581" width="12.5546875" style="1399" customWidth="1"/>
    <col min="13582" max="13582" width="1.6640625" style="1399" customWidth="1"/>
    <col min="13583" max="13583" width="8.33203125" style="1399" bestFit="1" customWidth="1"/>
    <col min="13584" max="13584" width="13.6640625" style="1399" customWidth="1"/>
    <col min="13585" max="13824" width="11.44140625" style="1399"/>
    <col min="13825" max="13825" width="1.33203125" style="1399" customWidth="1"/>
    <col min="13826" max="13826" width="18.5546875" style="1399" customWidth="1"/>
    <col min="13827" max="13827" width="5.33203125" style="1399" customWidth="1"/>
    <col min="13828" max="13828" width="13.33203125" style="1399" customWidth="1"/>
    <col min="13829" max="13829" width="1.6640625" style="1399" customWidth="1"/>
    <col min="13830" max="13830" width="6.44140625" style="1399" customWidth="1"/>
    <col min="13831" max="13831" width="12.5546875" style="1399" customWidth="1"/>
    <col min="13832" max="13832" width="1.6640625" style="1399" customWidth="1"/>
    <col min="13833" max="13833" width="8.33203125" style="1399" bestFit="1" customWidth="1"/>
    <col min="13834" max="13834" width="12.5546875" style="1399" customWidth="1"/>
    <col min="13835" max="13835" width="1.6640625" style="1399" customWidth="1"/>
    <col min="13836" max="13836" width="6" style="1399" bestFit="1" customWidth="1"/>
    <col min="13837" max="13837" width="12.5546875" style="1399" customWidth="1"/>
    <col min="13838" max="13838" width="1.6640625" style="1399" customWidth="1"/>
    <col min="13839" max="13839" width="8.33203125" style="1399" bestFit="1" customWidth="1"/>
    <col min="13840" max="13840" width="13.6640625" style="1399" customWidth="1"/>
    <col min="13841" max="14080" width="11.44140625" style="1399"/>
    <col min="14081" max="14081" width="1.33203125" style="1399" customWidth="1"/>
    <col min="14082" max="14082" width="18.5546875" style="1399" customWidth="1"/>
    <col min="14083" max="14083" width="5.33203125" style="1399" customWidth="1"/>
    <col min="14084" max="14084" width="13.33203125" style="1399" customWidth="1"/>
    <col min="14085" max="14085" width="1.6640625" style="1399" customWidth="1"/>
    <col min="14086" max="14086" width="6.44140625" style="1399" customWidth="1"/>
    <col min="14087" max="14087" width="12.5546875" style="1399" customWidth="1"/>
    <col min="14088" max="14088" width="1.6640625" style="1399" customWidth="1"/>
    <col min="14089" max="14089" width="8.33203125" style="1399" bestFit="1" customWidth="1"/>
    <col min="14090" max="14090" width="12.5546875" style="1399" customWidth="1"/>
    <col min="14091" max="14091" width="1.6640625" style="1399" customWidth="1"/>
    <col min="14092" max="14092" width="6" style="1399" bestFit="1" customWidth="1"/>
    <col min="14093" max="14093" width="12.5546875" style="1399" customWidth="1"/>
    <col min="14094" max="14094" width="1.6640625" style="1399" customWidth="1"/>
    <col min="14095" max="14095" width="8.33203125" style="1399" bestFit="1" customWidth="1"/>
    <col min="14096" max="14096" width="13.6640625" style="1399" customWidth="1"/>
    <col min="14097" max="14336" width="11.44140625" style="1399"/>
    <col min="14337" max="14337" width="1.33203125" style="1399" customWidth="1"/>
    <col min="14338" max="14338" width="18.5546875" style="1399" customWidth="1"/>
    <col min="14339" max="14339" width="5.33203125" style="1399" customWidth="1"/>
    <col min="14340" max="14340" width="13.33203125" style="1399" customWidth="1"/>
    <col min="14341" max="14341" width="1.6640625" style="1399" customWidth="1"/>
    <col min="14342" max="14342" width="6.44140625" style="1399" customWidth="1"/>
    <col min="14343" max="14343" width="12.5546875" style="1399" customWidth="1"/>
    <col min="14344" max="14344" width="1.6640625" style="1399" customWidth="1"/>
    <col min="14345" max="14345" width="8.33203125" style="1399" bestFit="1" customWidth="1"/>
    <col min="14346" max="14346" width="12.5546875" style="1399" customWidth="1"/>
    <col min="14347" max="14347" width="1.6640625" style="1399" customWidth="1"/>
    <col min="14348" max="14348" width="6" style="1399" bestFit="1" customWidth="1"/>
    <col min="14349" max="14349" width="12.5546875" style="1399" customWidth="1"/>
    <col min="14350" max="14350" width="1.6640625" style="1399" customWidth="1"/>
    <col min="14351" max="14351" width="8.33203125" style="1399" bestFit="1" customWidth="1"/>
    <col min="14352" max="14352" width="13.6640625" style="1399" customWidth="1"/>
    <col min="14353" max="14592" width="11.44140625" style="1399"/>
    <col min="14593" max="14593" width="1.33203125" style="1399" customWidth="1"/>
    <col min="14594" max="14594" width="18.5546875" style="1399" customWidth="1"/>
    <col min="14595" max="14595" width="5.33203125" style="1399" customWidth="1"/>
    <col min="14596" max="14596" width="13.33203125" style="1399" customWidth="1"/>
    <col min="14597" max="14597" width="1.6640625" style="1399" customWidth="1"/>
    <col min="14598" max="14598" width="6.44140625" style="1399" customWidth="1"/>
    <col min="14599" max="14599" width="12.5546875" style="1399" customWidth="1"/>
    <col min="14600" max="14600" width="1.6640625" style="1399" customWidth="1"/>
    <col min="14601" max="14601" width="8.33203125" style="1399" bestFit="1" customWidth="1"/>
    <col min="14602" max="14602" width="12.5546875" style="1399" customWidth="1"/>
    <col min="14603" max="14603" width="1.6640625" style="1399" customWidth="1"/>
    <col min="14604" max="14604" width="6" style="1399" bestFit="1" customWidth="1"/>
    <col min="14605" max="14605" width="12.5546875" style="1399" customWidth="1"/>
    <col min="14606" max="14606" width="1.6640625" style="1399" customWidth="1"/>
    <col min="14607" max="14607" width="8.33203125" style="1399" bestFit="1" customWidth="1"/>
    <col min="14608" max="14608" width="13.6640625" style="1399" customWidth="1"/>
    <col min="14609" max="14848" width="11.44140625" style="1399"/>
    <col min="14849" max="14849" width="1.33203125" style="1399" customWidth="1"/>
    <col min="14850" max="14850" width="18.5546875" style="1399" customWidth="1"/>
    <col min="14851" max="14851" width="5.33203125" style="1399" customWidth="1"/>
    <col min="14852" max="14852" width="13.33203125" style="1399" customWidth="1"/>
    <col min="14853" max="14853" width="1.6640625" style="1399" customWidth="1"/>
    <col min="14854" max="14854" width="6.44140625" style="1399" customWidth="1"/>
    <col min="14855" max="14855" width="12.5546875" style="1399" customWidth="1"/>
    <col min="14856" max="14856" width="1.6640625" style="1399" customWidth="1"/>
    <col min="14857" max="14857" width="8.33203125" style="1399" bestFit="1" customWidth="1"/>
    <col min="14858" max="14858" width="12.5546875" style="1399" customWidth="1"/>
    <col min="14859" max="14859" width="1.6640625" style="1399" customWidth="1"/>
    <col min="14860" max="14860" width="6" style="1399" bestFit="1" customWidth="1"/>
    <col min="14861" max="14861" width="12.5546875" style="1399" customWidth="1"/>
    <col min="14862" max="14862" width="1.6640625" style="1399" customWidth="1"/>
    <col min="14863" max="14863" width="8.33203125" style="1399" bestFit="1" customWidth="1"/>
    <col min="14864" max="14864" width="13.6640625" style="1399" customWidth="1"/>
    <col min="14865" max="15104" width="11.44140625" style="1399"/>
    <col min="15105" max="15105" width="1.33203125" style="1399" customWidth="1"/>
    <col min="15106" max="15106" width="18.5546875" style="1399" customWidth="1"/>
    <col min="15107" max="15107" width="5.33203125" style="1399" customWidth="1"/>
    <col min="15108" max="15108" width="13.33203125" style="1399" customWidth="1"/>
    <col min="15109" max="15109" width="1.6640625" style="1399" customWidth="1"/>
    <col min="15110" max="15110" width="6.44140625" style="1399" customWidth="1"/>
    <col min="15111" max="15111" width="12.5546875" style="1399" customWidth="1"/>
    <col min="15112" max="15112" width="1.6640625" style="1399" customWidth="1"/>
    <col min="15113" max="15113" width="8.33203125" style="1399" bestFit="1" customWidth="1"/>
    <col min="15114" max="15114" width="12.5546875" style="1399" customWidth="1"/>
    <col min="15115" max="15115" width="1.6640625" style="1399" customWidth="1"/>
    <col min="15116" max="15116" width="6" style="1399" bestFit="1" customWidth="1"/>
    <col min="15117" max="15117" width="12.5546875" style="1399" customWidth="1"/>
    <col min="15118" max="15118" width="1.6640625" style="1399" customWidth="1"/>
    <col min="15119" max="15119" width="8.33203125" style="1399" bestFit="1" customWidth="1"/>
    <col min="15120" max="15120" width="13.6640625" style="1399" customWidth="1"/>
    <col min="15121" max="15360" width="11.44140625" style="1399"/>
    <col min="15361" max="15361" width="1.33203125" style="1399" customWidth="1"/>
    <col min="15362" max="15362" width="18.5546875" style="1399" customWidth="1"/>
    <col min="15363" max="15363" width="5.33203125" style="1399" customWidth="1"/>
    <col min="15364" max="15364" width="13.33203125" style="1399" customWidth="1"/>
    <col min="15365" max="15365" width="1.6640625" style="1399" customWidth="1"/>
    <col min="15366" max="15366" width="6.44140625" style="1399" customWidth="1"/>
    <col min="15367" max="15367" width="12.5546875" style="1399" customWidth="1"/>
    <col min="15368" max="15368" width="1.6640625" style="1399" customWidth="1"/>
    <col min="15369" max="15369" width="8.33203125" style="1399" bestFit="1" customWidth="1"/>
    <col min="15370" max="15370" width="12.5546875" style="1399" customWidth="1"/>
    <col min="15371" max="15371" width="1.6640625" style="1399" customWidth="1"/>
    <col min="15372" max="15372" width="6" style="1399" bestFit="1" customWidth="1"/>
    <col min="15373" max="15373" width="12.5546875" style="1399" customWidth="1"/>
    <col min="15374" max="15374" width="1.6640625" style="1399" customWidth="1"/>
    <col min="15375" max="15375" width="8.33203125" style="1399" bestFit="1" customWidth="1"/>
    <col min="15376" max="15376" width="13.6640625" style="1399" customWidth="1"/>
    <col min="15377" max="15616" width="11.44140625" style="1399"/>
    <col min="15617" max="15617" width="1.33203125" style="1399" customWidth="1"/>
    <col min="15618" max="15618" width="18.5546875" style="1399" customWidth="1"/>
    <col min="15619" max="15619" width="5.33203125" style="1399" customWidth="1"/>
    <col min="15620" max="15620" width="13.33203125" style="1399" customWidth="1"/>
    <col min="15621" max="15621" width="1.6640625" style="1399" customWidth="1"/>
    <col min="15622" max="15622" width="6.44140625" style="1399" customWidth="1"/>
    <col min="15623" max="15623" width="12.5546875" style="1399" customWidth="1"/>
    <col min="15624" max="15624" width="1.6640625" style="1399" customWidth="1"/>
    <col min="15625" max="15625" width="8.33203125" style="1399" bestFit="1" customWidth="1"/>
    <col min="15626" max="15626" width="12.5546875" style="1399" customWidth="1"/>
    <col min="15627" max="15627" width="1.6640625" style="1399" customWidth="1"/>
    <col min="15628" max="15628" width="6" style="1399" bestFit="1" customWidth="1"/>
    <col min="15629" max="15629" width="12.5546875" style="1399" customWidth="1"/>
    <col min="15630" max="15630" width="1.6640625" style="1399" customWidth="1"/>
    <col min="15631" max="15631" width="8.33203125" style="1399" bestFit="1" customWidth="1"/>
    <col min="15632" max="15632" width="13.6640625" style="1399" customWidth="1"/>
    <col min="15633" max="15872" width="11.44140625" style="1399"/>
    <col min="15873" max="15873" width="1.33203125" style="1399" customWidth="1"/>
    <col min="15874" max="15874" width="18.5546875" style="1399" customWidth="1"/>
    <col min="15875" max="15875" width="5.33203125" style="1399" customWidth="1"/>
    <col min="15876" max="15876" width="13.33203125" style="1399" customWidth="1"/>
    <col min="15877" max="15877" width="1.6640625" style="1399" customWidth="1"/>
    <col min="15878" max="15878" width="6.44140625" style="1399" customWidth="1"/>
    <col min="15879" max="15879" width="12.5546875" style="1399" customWidth="1"/>
    <col min="15880" max="15880" width="1.6640625" style="1399" customWidth="1"/>
    <col min="15881" max="15881" width="8.33203125" style="1399" bestFit="1" customWidth="1"/>
    <col min="15882" max="15882" width="12.5546875" style="1399" customWidth="1"/>
    <col min="15883" max="15883" width="1.6640625" style="1399" customWidth="1"/>
    <col min="15884" max="15884" width="6" style="1399" bestFit="1" customWidth="1"/>
    <col min="15885" max="15885" width="12.5546875" style="1399" customWidth="1"/>
    <col min="15886" max="15886" width="1.6640625" style="1399" customWidth="1"/>
    <col min="15887" max="15887" width="8.33203125" style="1399" bestFit="1" customWidth="1"/>
    <col min="15888" max="15888" width="13.6640625" style="1399" customWidth="1"/>
    <col min="15889" max="16128" width="11.44140625" style="1399"/>
    <col min="16129" max="16129" width="1.33203125" style="1399" customWidth="1"/>
    <col min="16130" max="16130" width="18.5546875" style="1399" customWidth="1"/>
    <col min="16131" max="16131" width="5.33203125" style="1399" customWidth="1"/>
    <col min="16132" max="16132" width="13.33203125" style="1399" customWidth="1"/>
    <col min="16133" max="16133" width="1.6640625" style="1399" customWidth="1"/>
    <col min="16134" max="16134" width="6.44140625" style="1399" customWidth="1"/>
    <col min="16135" max="16135" width="12.5546875" style="1399" customWidth="1"/>
    <col min="16136" max="16136" width="1.6640625" style="1399" customWidth="1"/>
    <col min="16137" max="16137" width="8.33203125" style="1399" bestFit="1" customWidth="1"/>
    <col min="16138" max="16138" width="12.5546875" style="1399" customWidth="1"/>
    <col min="16139" max="16139" width="1.6640625" style="1399" customWidth="1"/>
    <col min="16140" max="16140" width="6" style="1399" bestFit="1" customWidth="1"/>
    <col min="16141" max="16141" width="12.5546875" style="1399" customWidth="1"/>
    <col min="16142" max="16142" width="1.6640625" style="1399" customWidth="1"/>
    <col min="16143" max="16143" width="8.33203125" style="1399" bestFit="1" customWidth="1"/>
    <col min="16144" max="16144" width="13.6640625" style="1399" customWidth="1"/>
    <col min="16145" max="16384" width="11.44140625" style="1399"/>
  </cols>
  <sheetData>
    <row r="1" spans="1:16" ht="14.4">
      <c r="A1" s="1417"/>
      <c r="B1" s="1418" t="s">
        <v>125</v>
      </c>
    </row>
    <row r="2" spans="1:16" ht="31.5" customHeight="1">
      <c r="A2" s="1446" t="s">
        <v>84</v>
      </c>
      <c r="B2" s="1447"/>
      <c r="C2" s="1396"/>
      <c r="D2" s="1396"/>
      <c r="E2" s="1396"/>
      <c r="F2" s="1396"/>
      <c r="G2" s="1396"/>
      <c r="H2" s="1396"/>
      <c r="I2" s="1396"/>
      <c r="J2" s="1396"/>
      <c r="K2" s="1396"/>
      <c r="L2" s="1396"/>
      <c r="M2" s="1396"/>
      <c r="N2" s="1396"/>
      <c r="O2" s="1396"/>
      <c r="P2" s="1396"/>
    </row>
    <row r="3" spans="1:16" ht="16.8">
      <c r="A3" s="1448" t="s">
        <v>1304</v>
      </c>
      <c r="B3" s="1449"/>
      <c r="C3" s="1449"/>
      <c r="D3" s="1449"/>
      <c r="E3" s="1449"/>
      <c r="F3" s="1449"/>
      <c r="G3" s="1449"/>
      <c r="H3" s="1449"/>
      <c r="I3" s="1449"/>
      <c r="J3" s="1449"/>
      <c r="K3" s="1449"/>
      <c r="L3" s="1449"/>
      <c r="M3" s="1449"/>
      <c r="N3" s="1449"/>
      <c r="O3" s="1449"/>
      <c r="P3" s="1449"/>
    </row>
    <row r="4" spans="1:16" ht="15.6">
      <c r="A4" s="1259" t="s">
        <v>1195</v>
      </c>
      <c r="B4" s="1449"/>
      <c r="C4" s="1449"/>
      <c r="D4" s="1449"/>
      <c r="E4" s="1449"/>
      <c r="F4" s="1449"/>
      <c r="G4" s="1449"/>
      <c r="H4" s="1449"/>
      <c r="I4" s="1449"/>
      <c r="J4" s="1449"/>
      <c r="K4" s="1449"/>
      <c r="L4" s="1449"/>
      <c r="M4" s="1449"/>
      <c r="N4" s="1449"/>
      <c r="O4" s="1449"/>
      <c r="P4" s="1449"/>
    </row>
    <row r="5" spans="1:16" ht="3.75" customHeight="1" thickBot="1">
      <c r="A5" s="1450"/>
      <c r="B5" s="1398"/>
      <c r="C5" s="1398"/>
      <c r="D5" s="1398"/>
      <c r="E5" s="1398"/>
      <c r="F5" s="1398"/>
      <c r="G5" s="1398"/>
      <c r="H5" s="1398"/>
      <c r="I5" s="1398"/>
      <c r="J5" s="1398"/>
      <c r="K5" s="1398"/>
      <c r="L5" s="1398"/>
      <c r="M5" s="1398"/>
      <c r="N5" s="1398"/>
      <c r="O5" s="1398"/>
      <c r="P5" s="1398"/>
    </row>
    <row r="6" spans="1:16" ht="15.75" customHeight="1">
      <c r="A6" s="1380"/>
      <c r="B6" s="1380"/>
      <c r="C6" s="1451" t="s">
        <v>114</v>
      </c>
      <c r="D6" s="1451"/>
      <c r="E6" s="1452"/>
      <c r="F6" s="1451" t="s">
        <v>117</v>
      </c>
      <c r="G6" s="1451"/>
      <c r="H6" s="1452"/>
      <c r="I6" s="1451" t="s">
        <v>123</v>
      </c>
      <c r="J6" s="1451"/>
      <c r="K6" s="1452"/>
      <c r="L6" s="1451" t="s">
        <v>119</v>
      </c>
      <c r="M6" s="1451"/>
      <c r="N6" s="1452"/>
      <c r="O6" s="1451" t="s">
        <v>99</v>
      </c>
      <c r="P6" s="1453"/>
    </row>
    <row r="7" spans="1:16">
      <c r="A7" s="1383"/>
      <c r="B7" s="1454"/>
      <c r="C7" s="1455" t="s">
        <v>1307</v>
      </c>
      <c r="D7" s="1456" t="s">
        <v>1417</v>
      </c>
      <c r="E7" s="1457"/>
      <c r="F7" s="1455" t="s">
        <v>1307</v>
      </c>
      <c r="G7" s="1456" t="s">
        <v>1417</v>
      </c>
      <c r="H7" s="1456"/>
      <c r="I7" s="1455" t="s">
        <v>1307</v>
      </c>
      <c r="J7" s="1456" t="s">
        <v>1417</v>
      </c>
      <c r="K7" s="1457"/>
      <c r="L7" s="1455" t="s">
        <v>1307</v>
      </c>
      <c r="M7" s="1456" t="s">
        <v>1417</v>
      </c>
      <c r="N7" s="1457"/>
      <c r="O7" s="1455" t="s">
        <v>1307</v>
      </c>
      <c r="P7" s="1456" t="s">
        <v>1417</v>
      </c>
    </row>
    <row r="8" spans="1:16" ht="4.2" customHeight="1">
      <c r="B8" s="1458"/>
      <c r="C8" s="1181"/>
      <c r="D8" s="1181"/>
      <c r="E8" s="1459"/>
      <c r="F8" s="1181"/>
      <c r="G8" s="1181"/>
      <c r="H8" s="1181"/>
      <c r="I8" s="1181"/>
      <c r="J8" s="1181"/>
      <c r="K8" s="1459"/>
      <c r="L8" s="1181"/>
      <c r="M8" s="1181"/>
      <c r="N8" s="1459"/>
      <c r="O8" s="1181"/>
      <c r="P8" s="1181"/>
    </row>
    <row r="9" spans="1:16" ht="13.8">
      <c r="A9" s="1460" t="s">
        <v>1418</v>
      </c>
      <c r="B9" s="1461"/>
      <c r="C9" s="1092">
        <v>29</v>
      </c>
      <c r="D9" s="1092">
        <v>3861.1379310344828</v>
      </c>
      <c r="E9" s="1092"/>
      <c r="F9" s="1092">
        <v>139</v>
      </c>
      <c r="G9" s="1092">
        <v>4766.2517985611512</v>
      </c>
      <c r="H9" s="1092"/>
      <c r="I9" s="1102">
        <v>83</v>
      </c>
      <c r="J9" s="1092">
        <v>4547.4819277108436</v>
      </c>
      <c r="K9" s="1092"/>
      <c r="L9" s="1092">
        <v>96</v>
      </c>
      <c r="M9" s="1092">
        <v>4656.916666666667</v>
      </c>
      <c r="N9" s="1092"/>
      <c r="O9" s="1092">
        <v>347</v>
      </c>
      <c r="P9" s="1092">
        <v>4608.0317002881848</v>
      </c>
    </row>
    <row r="10" spans="1:16" ht="13.8">
      <c r="A10" s="1460"/>
      <c r="B10" s="1462" t="s">
        <v>1419</v>
      </c>
      <c r="C10" s="1102">
        <v>22</v>
      </c>
      <c r="D10" s="1092">
        <v>4599.363636363636</v>
      </c>
      <c r="E10" s="1102"/>
      <c r="F10" s="1102">
        <v>122</v>
      </c>
      <c r="G10" s="1102">
        <v>5053.6147540983602</v>
      </c>
      <c r="H10" s="1102"/>
      <c r="I10" s="1102">
        <v>70</v>
      </c>
      <c r="J10" s="1102">
        <v>4975.6285714285714</v>
      </c>
      <c r="K10" s="1102"/>
      <c r="L10" s="1102">
        <v>73</v>
      </c>
      <c r="M10" s="1102">
        <v>5043.4520547945203</v>
      </c>
      <c r="N10" s="1102"/>
      <c r="O10" s="1102">
        <v>287</v>
      </c>
      <c r="P10" s="1102">
        <v>4997.1881533101041</v>
      </c>
    </row>
    <row r="11" spans="1:16" ht="13.8">
      <c r="A11" s="1460"/>
      <c r="B11" s="1462" t="s">
        <v>1420</v>
      </c>
      <c r="C11" s="1102">
        <v>7</v>
      </c>
      <c r="D11" s="1092">
        <v>1541</v>
      </c>
      <c r="E11" s="1102"/>
      <c r="F11" s="1102">
        <v>17</v>
      </c>
      <c r="G11" s="1102">
        <v>2704</v>
      </c>
      <c r="H11" s="1102"/>
      <c r="I11" s="1102">
        <v>13</v>
      </c>
      <c r="J11" s="1102">
        <v>2242</v>
      </c>
      <c r="K11" s="1102"/>
      <c r="L11" s="1102">
        <v>23</v>
      </c>
      <c r="M11" s="1102">
        <v>3430.086956521739</v>
      </c>
      <c r="N11" s="1102"/>
      <c r="O11" s="1102">
        <v>60</v>
      </c>
      <c r="P11" s="1102">
        <v>2746.55</v>
      </c>
    </row>
    <row r="12" spans="1:16" ht="13.8">
      <c r="A12" s="1460" t="s">
        <v>1421</v>
      </c>
      <c r="B12" s="1461"/>
      <c r="C12" s="1103">
        <v>0</v>
      </c>
      <c r="D12" s="1092">
        <v>0</v>
      </c>
      <c r="E12" s="1092"/>
      <c r="F12" s="1103">
        <v>55</v>
      </c>
      <c r="G12" s="1103">
        <v>4425.4727272727268</v>
      </c>
      <c r="H12" s="1103"/>
      <c r="I12" s="1103">
        <v>54</v>
      </c>
      <c r="J12" s="1103">
        <v>4946.1481481481478</v>
      </c>
      <c r="K12" s="1103"/>
      <c r="L12" s="1103">
        <v>50</v>
      </c>
      <c r="M12" s="1103">
        <v>4556.82</v>
      </c>
      <c r="N12" s="1092"/>
      <c r="O12" s="1103">
        <v>159</v>
      </c>
      <c r="P12" s="1092">
        <v>4643.6100628930817</v>
      </c>
    </row>
    <row r="13" spans="1:16" ht="13.8">
      <c r="A13" s="1460"/>
      <c r="B13" s="1462" t="s">
        <v>1419</v>
      </c>
      <c r="C13" s="1463">
        <v>0</v>
      </c>
      <c r="D13" s="1092">
        <v>0</v>
      </c>
      <c r="E13" s="1102"/>
      <c r="F13" s="1463">
        <v>0</v>
      </c>
      <c r="G13" s="1463">
        <v>0</v>
      </c>
      <c r="H13" s="1463"/>
      <c r="I13" s="1463">
        <v>12</v>
      </c>
      <c r="J13" s="1463">
        <v>5334.583333333333</v>
      </c>
      <c r="K13" s="1463"/>
      <c r="L13" s="1463">
        <v>21</v>
      </c>
      <c r="M13" s="1463">
        <v>4628</v>
      </c>
      <c r="N13" s="1102"/>
      <c r="O13" s="1463">
        <v>33</v>
      </c>
      <c r="P13" s="1463">
        <v>4884.939393939394</v>
      </c>
    </row>
    <row r="14" spans="1:16" ht="13.8">
      <c r="A14" s="1464"/>
      <c r="B14" s="1465" t="s">
        <v>1420</v>
      </c>
      <c r="C14" s="1466">
        <v>0</v>
      </c>
      <c r="D14" s="1466">
        <v>0</v>
      </c>
      <c r="E14" s="1466"/>
      <c r="F14" s="1466">
        <v>55</v>
      </c>
      <c r="G14" s="1466">
        <v>4425.4727272727268</v>
      </c>
      <c r="H14" s="1466"/>
      <c r="I14" s="1466">
        <v>42</v>
      </c>
      <c r="J14" s="1466">
        <v>4835.166666666667</v>
      </c>
      <c r="K14" s="1466"/>
      <c r="L14" s="1466">
        <v>29</v>
      </c>
      <c r="M14" s="1466">
        <v>4505.2758620689656</v>
      </c>
      <c r="N14" s="1466"/>
      <c r="O14" s="1466">
        <v>126</v>
      </c>
      <c r="P14" s="1466">
        <v>4580.4047619047615</v>
      </c>
    </row>
    <row r="15" spans="1:16" ht="13.8">
      <c r="A15" s="1460" t="s">
        <v>128</v>
      </c>
      <c r="B15" s="1461"/>
      <c r="C15" s="1092">
        <v>29</v>
      </c>
      <c r="D15" s="1092">
        <v>4047.344827586207</v>
      </c>
      <c r="E15" s="1092"/>
      <c r="F15" s="1092">
        <v>194</v>
      </c>
      <c r="G15" s="1092">
        <v>4669.6391752577319</v>
      </c>
      <c r="H15" s="1092"/>
      <c r="I15" s="1092">
        <v>137</v>
      </c>
      <c r="J15" s="1092">
        <v>4704.6204379562041</v>
      </c>
      <c r="K15" s="1092"/>
      <c r="L15" s="1092">
        <v>146</v>
      </c>
      <c r="M15" s="1092">
        <v>4622.6369863013697</v>
      </c>
      <c r="N15" s="1092"/>
      <c r="O15" s="1092">
        <v>506</v>
      </c>
      <c r="P15" s="1092">
        <v>4629.883399209486</v>
      </c>
    </row>
    <row r="16" spans="1:16" ht="4.2" customHeight="1" thickBot="1">
      <c r="A16" s="1467"/>
      <c r="B16" s="1467"/>
      <c r="C16" s="1467"/>
      <c r="D16" s="1467"/>
      <c r="E16" s="1099"/>
      <c r="F16" s="1099"/>
      <c r="G16" s="1099"/>
      <c r="H16" s="1099"/>
      <c r="I16" s="1099"/>
      <c r="J16" s="1099"/>
      <c r="K16" s="1099"/>
      <c r="L16" s="1099"/>
      <c r="M16" s="1099"/>
      <c r="N16" s="1099"/>
      <c r="O16" s="1099"/>
      <c r="P16" s="1099"/>
    </row>
    <row r="17" spans="1:16">
      <c r="A17" s="1468" t="s">
        <v>205</v>
      </c>
      <c r="B17" s="1469"/>
      <c r="C17" s="1469"/>
      <c r="D17" s="1469"/>
      <c r="E17" s="1095"/>
      <c r="F17" s="1095"/>
      <c r="G17" s="1095"/>
      <c r="H17" s="1095"/>
      <c r="I17" s="1095"/>
      <c r="J17" s="1095"/>
      <c r="K17" s="1095"/>
      <c r="L17" s="1095"/>
      <c r="M17" s="1095"/>
      <c r="N17" s="1095"/>
      <c r="O17" s="1095"/>
      <c r="P17" s="1095"/>
    </row>
    <row r="18" spans="1:16" ht="15" customHeight="1">
      <c r="A18" s="1951" t="s">
        <v>1422</v>
      </c>
      <c r="B18" s="1952"/>
      <c r="C18" s="1952"/>
      <c r="D18" s="1952"/>
      <c r="E18" s="1952"/>
      <c r="F18" s="1952"/>
      <c r="G18" s="1952"/>
      <c r="H18" s="1952"/>
      <c r="I18" s="1952"/>
      <c r="J18" s="1952"/>
      <c r="K18" s="1952"/>
      <c r="L18" s="1952"/>
      <c r="M18" s="1952"/>
      <c r="N18" s="1952"/>
      <c r="O18" s="1952"/>
      <c r="P18" s="1952"/>
    </row>
    <row r="19" spans="1:16">
      <c r="A19" s="1951" t="s">
        <v>1423</v>
      </c>
      <c r="B19" s="1952"/>
      <c r="C19" s="1952"/>
      <c r="D19" s="1952"/>
      <c r="E19" s="1952"/>
      <c r="F19" s="1952"/>
      <c r="G19" s="1952"/>
      <c r="H19" s="1952"/>
      <c r="I19" s="1952"/>
      <c r="J19" s="1952"/>
      <c r="K19" s="1952"/>
      <c r="L19" s="1952"/>
      <c r="M19" s="1952"/>
      <c r="N19" s="1952"/>
      <c r="O19" s="1952"/>
      <c r="P19" s="1952"/>
    </row>
    <row r="20" spans="1:16" ht="41.25" customHeight="1">
      <c r="A20" s="1951" t="s">
        <v>1424</v>
      </c>
      <c r="B20" s="1952"/>
      <c r="C20" s="1952"/>
      <c r="D20" s="1952"/>
      <c r="E20" s="1952"/>
      <c r="F20" s="1952"/>
      <c r="G20" s="1952"/>
      <c r="H20" s="1952"/>
      <c r="I20" s="1952"/>
      <c r="J20" s="1952"/>
      <c r="K20" s="1952"/>
      <c r="L20" s="1952"/>
      <c r="M20" s="1952"/>
      <c r="N20" s="1952"/>
      <c r="O20" s="1952"/>
      <c r="P20" s="1952"/>
    </row>
    <row r="21" spans="1:16" ht="13.5" customHeight="1">
      <c r="A21" s="1951" t="s">
        <v>1425</v>
      </c>
      <c r="B21" s="1952"/>
      <c r="C21" s="1952"/>
      <c r="D21" s="1952"/>
      <c r="E21" s="1952"/>
      <c r="F21" s="1952"/>
      <c r="G21" s="1952"/>
      <c r="H21" s="1952"/>
      <c r="I21" s="1952"/>
      <c r="J21" s="1952"/>
      <c r="K21" s="1952"/>
      <c r="L21" s="1952"/>
      <c r="M21" s="1952"/>
      <c r="N21" s="1952"/>
      <c r="O21" s="1952"/>
      <c r="P21" s="1952"/>
    </row>
    <row r="22" spans="1:16">
      <c r="A22" s="1951" t="s">
        <v>1426</v>
      </c>
      <c r="B22" s="1952"/>
      <c r="C22" s="1952"/>
      <c r="D22" s="1952"/>
      <c r="E22" s="1952"/>
      <c r="F22" s="1952"/>
      <c r="G22" s="1952"/>
      <c r="H22" s="1952"/>
      <c r="I22" s="1952"/>
      <c r="J22" s="1952"/>
      <c r="K22" s="1952"/>
      <c r="L22" s="1952"/>
      <c r="M22" s="1952"/>
      <c r="N22" s="1952"/>
      <c r="O22" s="1952"/>
      <c r="P22" s="1952"/>
    </row>
    <row r="23" spans="1:16" ht="15.6">
      <c r="A23" s="1470"/>
      <c r="F23" s="1471"/>
      <c r="G23" s="1472"/>
      <c r="H23" s="1472"/>
      <c r="I23" s="1472"/>
      <c r="J23" s="1472"/>
    </row>
    <row r="24" spans="1:16">
      <c r="B24" s="1473"/>
      <c r="C24" s="1473"/>
      <c r="D24" s="1473"/>
    </row>
    <row r="25" spans="1:16">
      <c r="A25" s="1432"/>
      <c r="M25" s="1474"/>
    </row>
    <row r="28" spans="1:16">
      <c r="J28" s="1475"/>
      <c r="O28" s="1475"/>
    </row>
    <row r="200" spans="3:3">
      <c r="C200" s="1399" t="s">
        <v>193</v>
      </c>
    </row>
  </sheetData>
  <mergeCells count="5">
    <mergeCell ref="A18:P18"/>
    <mergeCell ref="A19:P19"/>
    <mergeCell ref="A20:P20"/>
    <mergeCell ref="A21:P21"/>
    <mergeCell ref="A22:P22"/>
  </mergeCells>
  <conditionalFormatting sqref="C9">
    <cfRule type="cellIs" dxfId="3" priority="3" stopIfTrue="1" operator="equal">
      <formula>0</formula>
    </cfRule>
  </conditionalFormatting>
  <conditionalFormatting sqref="F9 K9:L9 K15:K17 F16:J17">
    <cfRule type="cellIs" dxfId="2" priority="4" stopIfTrue="1" operator="equal">
      <formula>0</formula>
    </cfRule>
  </conditionalFormatting>
  <conditionalFormatting sqref="O9:P9">
    <cfRule type="cellIs" dxfId="1" priority="2" stopIfTrue="1" operator="equal">
      <formula>0</formula>
    </cfRule>
  </conditionalFormatting>
  <conditionalFormatting sqref="P12">
    <cfRule type="cellIs" dxfId="0" priority="1" stopIfTrue="1" operator="equal">
      <formula>0</formula>
    </cfRule>
  </conditionalFormatting>
  <hyperlinks>
    <hyperlink ref="B1" location="Índice!A1" display="Volver al Índice " xr:uid="{35C17FF0-F7CC-4C4C-8FFE-B2EF7E1A3059}"/>
  </hyperlinks>
  <printOptions horizontalCentered="1" verticalCentered="1"/>
  <pageMargins left="0.98425196850393704" right="0.98425196850393704" top="0.98425196850393704" bottom="0.98425196850393704" header="0.59055118110236227" footer="0.59055118110236227"/>
  <pageSetup paperSize="9" scale="66" orientation="landscape" useFirstPageNumber="1" r:id="rId1"/>
  <headerFooter alignWithMargins="0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B52083-7C53-4523-939C-F5D08C760576}">
  <sheetPr codeName="Hoja78"/>
  <dimension ref="A7:C31"/>
  <sheetViews>
    <sheetView zoomScale="120" zoomScaleNormal="120" workbookViewId="0">
      <selection activeCell="B17" sqref="B17"/>
    </sheetView>
  </sheetViews>
  <sheetFormatPr baseColWidth="10" defaultColWidth="11.44140625" defaultRowHeight="13.2"/>
  <cols>
    <col min="1" max="1" width="5.5546875" style="1106" customWidth="1"/>
    <col min="2" max="2" width="2.44140625" style="1106" customWidth="1"/>
    <col min="3" max="3" width="125.6640625" style="1106" customWidth="1"/>
    <col min="4" max="16384" width="11.44140625" style="1106"/>
  </cols>
  <sheetData>
    <row r="7" spans="1:3" ht="13.8" thickBot="1">
      <c r="A7" s="1104"/>
      <c r="B7" s="1104"/>
      <c r="C7" s="1104"/>
    </row>
    <row r="8" spans="1:3">
      <c r="A8" s="1105"/>
      <c r="B8" s="1105"/>
      <c r="C8" s="1105"/>
    </row>
    <row r="9" spans="1:3" ht="16.8">
      <c r="A9" s="1107" t="s">
        <v>1427</v>
      </c>
      <c r="B9" s="1108"/>
      <c r="C9" s="1105"/>
    </row>
    <row r="10" spans="1:3">
      <c r="A10" s="1110"/>
      <c r="B10" s="1110"/>
      <c r="C10" s="1111"/>
    </row>
    <row r="11" spans="1:3" ht="13.8">
      <c r="A11" s="1105"/>
      <c r="B11" s="1114" t="s">
        <v>1261</v>
      </c>
      <c r="C11" s="1113" t="str">
        <f>+'[34]Retiros 25%|AFP-Sexo-Edad'!A2</f>
        <v>Número de Afiliados que Retiraron hasta el 25% de su Cuenta Individual de Capitalización para la compra de Primer Inmueble según según AFP, Finalidad y Rango de Edad</v>
      </c>
    </row>
    <row r="12" spans="1:3" ht="13.8">
      <c r="A12" s="1105"/>
      <c r="B12" s="1114" t="s">
        <v>1261</v>
      </c>
      <c r="C12" s="1113" t="str">
        <f>+'[34]Retiros25%| Evol Num'!A2</f>
        <v>Flujo mensual de Afiliados que Retiraron hasta el 25% de su Cuenta Individual de Capitalización para la Compra de Primer Inmueble según AFP y Finalidad</v>
      </c>
    </row>
    <row r="13" spans="1:3" ht="13.8">
      <c r="A13" s="1105"/>
      <c r="B13" s="1114" t="s">
        <v>1261</v>
      </c>
      <c r="C13" s="1113" t="str">
        <f>+'[34]Retiros25%| Monto'!A2</f>
        <v>Monto mensual de Retiros de las Cuentas Individuales de Capitalización para la compra de Primer Inmueble según AFP y Finalidad</v>
      </c>
    </row>
    <row r="14" spans="1:3" ht="14.4">
      <c r="A14" s="1105"/>
      <c r="B14" s="1114" t="s">
        <v>1261</v>
      </c>
      <c r="C14" s="1374" t="s">
        <v>1269</v>
      </c>
    </row>
    <row r="15" spans="1:3" ht="13.8" thickBot="1">
      <c r="A15" s="1117"/>
      <c r="B15" s="1118"/>
      <c r="C15" s="1117"/>
    </row>
    <row r="21" ht="23.25" customHeight="1"/>
    <row r="22" ht="12.7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7.5" customHeight="1"/>
  </sheetData>
  <hyperlinks>
    <hyperlink ref="C11" location="'Retiros 25%|AFP-Sexo-Edad r'!A1" display="'Retiros 25%|AFP-Sexo-Edad r'!A1" xr:uid="{F9E3BC1B-1AFD-4529-915E-127D9AC2DACB}"/>
    <hyperlink ref="C12" location="'Retiros25%| Evol Num'!A1" display="'Retiros25%| Evol Num'!A1" xr:uid="{72C4D5E0-083A-49D8-AABB-3F146DC0809F}"/>
    <hyperlink ref="C13" location="'Retiros25%| Monto'!A1" display="'Retiros25%| Monto'!A1" xr:uid="{7A1F4C2C-343B-4D4A-B51F-BF358B84DEE1}"/>
    <hyperlink ref="C14" r:id="rId1" display="Glosario de términos sobre jubilación" xr:uid="{CD62B0EE-1E19-4E7C-977F-08868645B75D}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66AA97-E8A5-4689-85E4-F7A4E87E4125}">
  <sheetPr codeName="Hoja79">
    <pageSetUpPr fitToPage="1"/>
  </sheetPr>
  <dimension ref="A1:AC59"/>
  <sheetViews>
    <sheetView zoomScaleNormal="100" workbookViewId="0">
      <selection activeCell="A27" sqref="A27"/>
    </sheetView>
  </sheetViews>
  <sheetFormatPr baseColWidth="10" defaultColWidth="11.44140625" defaultRowHeight="14.4"/>
  <cols>
    <col min="1" max="1" width="1.6640625" style="1476" customWidth="1"/>
    <col min="2" max="2" width="24.44140625" style="1476" customWidth="1"/>
    <col min="3" max="13" width="9.33203125" style="1476" customWidth="1"/>
    <col min="14" max="14" width="8.88671875" style="1476" customWidth="1"/>
    <col min="15" max="15" width="9.21875" style="1476" customWidth="1"/>
    <col min="16" max="16" width="8.88671875" style="1476" customWidth="1"/>
    <col min="17" max="16384" width="11.44140625" style="1476"/>
  </cols>
  <sheetData>
    <row r="1" spans="1:29">
      <c r="B1" s="1477" t="s">
        <v>125</v>
      </c>
    </row>
    <row r="2" spans="1:29" s="22" customFormat="1" ht="55.5" customHeight="1">
      <c r="A2" s="1478" t="s">
        <v>1428</v>
      </c>
      <c r="B2" s="1479"/>
      <c r="C2" s="1479"/>
      <c r="D2" s="1479"/>
      <c r="E2" s="1479"/>
      <c r="F2" s="1479"/>
      <c r="G2" s="1479"/>
      <c r="H2" s="1479"/>
      <c r="I2" s="1479"/>
      <c r="J2" s="1479"/>
      <c r="K2" s="1479"/>
      <c r="L2" s="1479"/>
      <c r="M2" s="1479"/>
      <c r="N2" s="1479"/>
      <c r="O2" s="1479"/>
      <c r="P2" s="1479"/>
    </row>
    <row r="3" spans="1:29" s="22" customFormat="1" ht="16.8">
      <c r="A3" s="25">
        <v>45565</v>
      </c>
      <c r="B3" s="26"/>
      <c r="C3" s="26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</row>
    <row r="4" spans="1:29" s="22" customFormat="1" ht="11.4" thickBot="1">
      <c r="A4" s="75"/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</row>
    <row r="5" spans="1:29" s="22" customFormat="1" ht="12.75" customHeight="1">
      <c r="A5" s="1953" t="s">
        <v>1429</v>
      </c>
      <c r="B5" s="1954"/>
      <c r="C5" s="222" t="s">
        <v>98</v>
      </c>
      <c r="D5" s="222"/>
      <c r="E5" s="222"/>
      <c r="F5" s="222"/>
      <c r="G5" s="222"/>
      <c r="H5" s="222"/>
      <c r="I5" s="222"/>
      <c r="J5" s="222"/>
      <c r="K5" s="222"/>
      <c r="L5" s="222"/>
      <c r="M5" s="222"/>
      <c r="N5" s="1956" t="s">
        <v>99</v>
      </c>
      <c r="O5" s="35" t="s">
        <v>1430</v>
      </c>
      <c r="P5" s="35" t="s">
        <v>100</v>
      </c>
    </row>
    <row r="6" spans="1:29" s="22" customFormat="1" ht="13.8">
      <c r="A6" s="1955"/>
      <c r="B6" s="1955"/>
      <c r="C6" s="292" t="s">
        <v>101</v>
      </c>
      <c r="D6" s="292" t="s">
        <v>102</v>
      </c>
      <c r="E6" s="292" t="s">
        <v>103</v>
      </c>
      <c r="F6" s="292" t="s">
        <v>104</v>
      </c>
      <c r="G6" s="292" t="s">
        <v>105</v>
      </c>
      <c r="H6" s="292" t="s">
        <v>106</v>
      </c>
      <c r="I6" s="292" t="s">
        <v>107</v>
      </c>
      <c r="J6" s="292" t="s">
        <v>108</v>
      </c>
      <c r="K6" s="292" t="s">
        <v>109</v>
      </c>
      <c r="L6" s="1480" t="s">
        <v>110</v>
      </c>
      <c r="M6" s="1480" t="s">
        <v>111</v>
      </c>
      <c r="N6" s="1794"/>
      <c r="O6" s="37" t="s">
        <v>198</v>
      </c>
      <c r="P6" s="37" t="s">
        <v>113</v>
      </c>
    </row>
    <row r="7" spans="1:29" s="22" customFormat="1" ht="13.8">
      <c r="A7" s="42" t="s">
        <v>114</v>
      </c>
      <c r="B7" s="406"/>
      <c r="C7" s="1481">
        <f>+C9+C8</f>
        <v>0</v>
      </c>
      <c r="D7" s="1481">
        <f t="shared" ref="D7:M7" si="0">+D9+D8</f>
        <v>150</v>
      </c>
      <c r="E7" s="1481">
        <f t="shared" si="0"/>
        <v>1894</v>
      </c>
      <c r="F7" s="1481">
        <f t="shared" si="0"/>
        <v>2666</v>
      </c>
      <c r="G7" s="1481">
        <f t="shared" si="0"/>
        <v>1855</v>
      </c>
      <c r="H7" s="1481">
        <f t="shared" si="0"/>
        <v>1229</v>
      </c>
      <c r="I7" s="1481">
        <f t="shared" si="0"/>
        <v>611</v>
      </c>
      <c r="J7" s="1481">
        <f t="shared" si="0"/>
        <v>266</v>
      </c>
      <c r="K7" s="1481">
        <f t="shared" si="0"/>
        <v>121</v>
      </c>
      <c r="L7" s="1481">
        <f t="shared" si="0"/>
        <v>24</v>
      </c>
      <c r="M7" s="1481">
        <f t="shared" si="0"/>
        <v>3</v>
      </c>
      <c r="N7" s="1481">
        <f>+N9+N8</f>
        <v>8819</v>
      </c>
      <c r="O7" s="1482">
        <f>+N7/$N$7</f>
        <v>1</v>
      </c>
      <c r="P7" s="1482">
        <f>+N7/$N$19</f>
        <v>7.3225613603905809E-2</v>
      </c>
      <c r="Q7" s="1483"/>
    </row>
    <row r="8" spans="1:29" s="22" customFormat="1" ht="13.8">
      <c r="A8" s="47"/>
      <c r="B8" s="777" t="s">
        <v>1431</v>
      </c>
      <c r="C8" s="1307">
        <v>0</v>
      </c>
      <c r="D8" s="1307">
        <v>24</v>
      </c>
      <c r="E8" s="1307">
        <v>503</v>
      </c>
      <c r="F8" s="1307">
        <v>1106</v>
      </c>
      <c r="G8" s="1307">
        <v>1062</v>
      </c>
      <c r="H8" s="1307">
        <v>740</v>
      </c>
      <c r="I8" s="1307">
        <v>335</v>
      </c>
      <c r="J8" s="1307">
        <v>134</v>
      </c>
      <c r="K8" s="1307">
        <v>59</v>
      </c>
      <c r="L8" s="1307">
        <v>12</v>
      </c>
      <c r="M8" s="1307">
        <v>2</v>
      </c>
      <c r="N8" s="1307">
        <v>3977</v>
      </c>
      <c r="O8" s="1484">
        <f>+N8/$N$7</f>
        <v>0.45095815852137433</v>
      </c>
      <c r="P8" s="1307"/>
      <c r="Q8" s="1483"/>
      <c r="AC8" s="1485"/>
    </row>
    <row r="9" spans="1:29" s="22" customFormat="1" ht="13.8">
      <c r="A9" s="51"/>
      <c r="B9" s="1486" t="s">
        <v>1432</v>
      </c>
      <c r="C9" s="1292">
        <v>0</v>
      </c>
      <c r="D9" s="1292">
        <v>126</v>
      </c>
      <c r="E9" s="1292">
        <v>1391</v>
      </c>
      <c r="F9" s="1292">
        <v>1560</v>
      </c>
      <c r="G9" s="1292">
        <v>793</v>
      </c>
      <c r="H9" s="1292">
        <v>489</v>
      </c>
      <c r="I9" s="1292">
        <v>276</v>
      </c>
      <c r="J9" s="1292">
        <v>132</v>
      </c>
      <c r="K9" s="1292">
        <v>62</v>
      </c>
      <c r="L9" s="1292">
        <v>12</v>
      </c>
      <c r="M9" s="1292">
        <v>1</v>
      </c>
      <c r="N9" s="1292">
        <v>4842</v>
      </c>
      <c r="O9" s="1487">
        <f>+N9/$N$7</f>
        <v>0.54904184147862567</v>
      </c>
      <c r="P9" s="1292"/>
      <c r="Q9" s="1483"/>
    </row>
    <row r="10" spans="1:29" s="22" customFormat="1" ht="13.8">
      <c r="A10" s="42" t="s">
        <v>117</v>
      </c>
      <c r="B10" s="42"/>
      <c r="C10" s="1481">
        <f>+C12+C11</f>
        <v>0</v>
      </c>
      <c r="D10" s="1481">
        <f t="shared" ref="D10:M10" si="1">+D12+D11</f>
        <v>63</v>
      </c>
      <c r="E10" s="1481">
        <f t="shared" si="1"/>
        <v>1787</v>
      </c>
      <c r="F10" s="1481">
        <f t="shared" si="1"/>
        <v>6607</v>
      </c>
      <c r="G10" s="1481">
        <f t="shared" si="1"/>
        <v>10150</v>
      </c>
      <c r="H10" s="1481">
        <f t="shared" si="1"/>
        <v>9460</v>
      </c>
      <c r="I10" s="1481">
        <f t="shared" si="1"/>
        <v>6537</v>
      </c>
      <c r="J10" s="1481">
        <f t="shared" si="1"/>
        <v>3919</v>
      </c>
      <c r="K10" s="1481">
        <f t="shared" si="1"/>
        <v>2103</v>
      </c>
      <c r="L10" s="1481">
        <f t="shared" si="1"/>
        <v>682</v>
      </c>
      <c r="M10" s="1481">
        <f t="shared" si="1"/>
        <v>25</v>
      </c>
      <c r="N10" s="1481">
        <f>+N12+N11</f>
        <v>41333</v>
      </c>
      <c r="O10" s="1482">
        <f>+N10/$N$10</f>
        <v>1</v>
      </c>
      <c r="P10" s="1482">
        <f>+N10/$N$19</f>
        <v>0.34319472582948618</v>
      </c>
      <c r="Q10" s="1483"/>
    </row>
    <row r="11" spans="1:29" s="22" customFormat="1" ht="13.8">
      <c r="A11" s="47"/>
      <c r="B11" s="777" t="s">
        <v>1431</v>
      </c>
      <c r="C11" s="1307">
        <v>0</v>
      </c>
      <c r="D11" s="1307">
        <v>23</v>
      </c>
      <c r="E11" s="1307">
        <v>792</v>
      </c>
      <c r="F11" s="1307">
        <v>3757</v>
      </c>
      <c r="G11" s="1307">
        <v>6668</v>
      </c>
      <c r="H11" s="1307">
        <v>6569</v>
      </c>
      <c r="I11" s="1307">
        <v>4465</v>
      </c>
      <c r="J11" s="1307">
        <v>2574</v>
      </c>
      <c r="K11" s="1307">
        <v>1347</v>
      </c>
      <c r="L11" s="1307">
        <v>432</v>
      </c>
      <c r="M11" s="1307">
        <v>12</v>
      </c>
      <c r="N11" s="1307">
        <v>26639</v>
      </c>
      <c r="O11" s="1488">
        <f>+N11/$N$10</f>
        <v>0.64449713304139544</v>
      </c>
      <c r="P11" s="1307"/>
      <c r="Q11" s="1483"/>
      <c r="U11" s="1485"/>
      <c r="V11" s="1485"/>
      <c r="W11" s="1485"/>
      <c r="X11" s="1485"/>
      <c r="Y11" s="1485"/>
      <c r="AC11" s="1485"/>
    </row>
    <row r="12" spans="1:29" s="22" customFormat="1" ht="13.8">
      <c r="A12" s="51"/>
      <c r="B12" s="1486" t="s">
        <v>1432</v>
      </c>
      <c r="C12" s="1292">
        <v>0</v>
      </c>
      <c r="D12" s="1292">
        <v>40</v>
      </c>
      <c r="E12" s="1292">
        <v>995</v>
      </c>
      <c r="F12" s="1292">
        <v>2850</v>
      </c>
      <c r="G12" s="1292">
        <v>3482</v>
      </c>
      <c r="H12" s="1292">
        <v>2891</v>
      </c>
      <c r="I12" s="1292">
        <v>2072</v>
      </c>
      <c r="J12" s="1292">
        <v>1345</v>
      </c>
      <c r="K12" s="1292">
        <v>756</v>
      </c>
      <c r="L12" s="1292">
        <v>250</v>
      </c>
      <c r="M12" s="1292">
        <v>13</v>
      </c>
      <c r="N12" s="1292">
        <v>14694</v>
      </c>
      <c r="O12" s="1487">
        <f>+N12/$N$10</f>
        <v>0.3555028669586045</v>
      </c>
      <c r="P12" s="1292"/>
      <c r="Q12" s="1483"/>
      <c r="U12" s="1485"/>
      <c r="V12" s="1485"/>
      <c r="W12" s="1485"/>
      <c r="X12" s="1485"/>
      <c r="AC12" s="1485"/>
    </row>
    <row r="13" spans="1:29" s="22" customFormat="1" ht="13.8">
      <c r="A13" s="42" t="s">
        <v>118</v>
      </c>
      <c r="B13" s="42"/>
      <c r="C13" s="1481">
        <f>+C15+C14</f>
        <v>0</v>
      </c>
      <c r="D13" s="1481">
        <f t="shared" ref="D13:M13" si="2">+D15+D14</f>
        <v>105</v>
      </c>
      <c r="E13" s="1481">
        <f t="shared" si="2"/>
        <v>3252</v>
      </c>
      <c r="F13" s="1481">
        <f t="shared" si="2"/>
        <v>9776</v>
      </c>
      <c r="G13" s="1481">
        <f t="shared" si="2"/>
        <v>11442</v>
      </c>
      <c r="H13" s="1481">
        <f t="shared" si="2"/>
        <v>8827</v>
      </c>
      <c r="I13" s="1481">
        <f t="shared" si="2"/>
        <v>5370</v>
      </c>
      <c r="J13" s="1481">
        <f t="shared" si="2"/>
        <v>3015</v>
      </c>
      <c r="K13" s="1481">
        <f t="shared" si="2"/>
        <v>1511</v>
      </c>
      <c r="L13" s="1481">
        <f t="shared" si="2"/>
        <v>436</v>
      </c>
      <c r="M13" s="1481">
        <f t="shared" si="2"/>
        <v>12</v>
      </c>
      <c r="N13" s="1481">
        <f>+N15+N14</f>
        <v>43746</v>
      </c>
      <c r="O13" s="1482">
        <f>+N13/$N$13</f>
        <v>1</v>
      </c>
      <c r="P13" s="1482">
        <f>+N13/$N$19</f>
        <v>0.36323026337639908</v>
      </c>
      <c r="Q13" s="1483"/>
    </row>
    <row r="14" spans="1:29" s="22" customFormat="1" ht="13.8">
      <c r="A14" s="47"/>
      <c r="B14" s="777" t="s">
        <v>1431</v>
      </c>
      <c r="C14" s="1307">
        <v>0</v>
      </c>
      <c r="D14" s="1307">
        <v>38</v>
      </c>
      <c r="E14" s="1307">
        <v>1370</v>
      </c>
      <c r="F14" s="1307">
        <v>5345</v>
      </c>
      <c r="G14" s="1307">
        <v>7683</v>
      </c>
      <c r="H14" s="1307">
        <v>6462</v>
      </c>
      <c r="I14" s="1307">
        <v>3881</v>
      </c>
      <c r="J14" s="1307">
        <v>2137</v>
      </c>
      <c r="K14" s="1307">
        <v>1032</v>
      </c>
      <c r="L14" s="1307">
        <v>309</v>
      </c>
      <c r="M14" s="1307">
        <v>5</v>
      </c>
      <c r="N14" s="1307">
        <v>28262</v>
      </c>
      <c r="O14" s="1488">
        <f>+N14/$N$13</f>
        <v>0.64604763864124715</v>
      </c>
      <c r="P14" s="1307"/>
      <c r="Q14" s="1483"/>
      <c r="U14" s="1485"/>
      <c r="V14" s="1485"/>
      <c r="W14" s="1485"/>
      <c r="X14" s="1485"/>
      <c r="Y14" s="1485"/>
      <c r="AC14" s="1485"/>
    </row>
    <row r="15" spans="1:29" s="22" customFormat="1" ht="13.8">
      <c r="A15" s="51"/>
      <c r="B15" s="1486" t="s">
        <v>1432</v>
      </c>
      <c r="C15" s="1292">
        <v>0</v>
      </c>
      <c r="D15" s="1292">
        <v>67</v>
      </c>
      <c r="E15" s="1292">
        <v>1882</v>
      </c>
      <c r="F15" s="1292">
        <v>4431</v>
      </c>
      <c r="G15" s="1292">
        <v>3759</v>
      </c>
      <c r="H15" s="1292">
        <v>2365</v>
      </c>
      <c r="I15" s="1292">
        <v>1489</v>
      </c>
      <c r="J15" s="1292">
        <v>878</v>
      </c>
      <c r="K15" s="1292">
        <v>479</v>
      </c>
      <c r="L15" s="1292">
        <v>127</v>
      </c>
      <c r="M15" s="1292">
        <v>7</v>
      </c>
      <c r="N15" s="1292">
        <v>15484</v>
      </c>
      <c r="O15" s="1487">
        <f>+N15/$N$13</f>
        <v>0.3539523613587528</v>
      </c>
      <c r="P15" s="1292"/>
      <c r="Q15" s="1483"/>
      <c r="U15" s="1485"/>
      <c r="V15" s="1485"/>
      <c r="W15" s="1485"/>
      <c r="X15" s="1485"/>
      <c r="AC15" s="1485"/>
    </row>
    <row r="16" spans="1:29" s="22" customFormat="1" ht="13.8">
      <c r="A16" s="42" t="s">
        <v>119</v>
      </c>
      <c r="B16" s="42"/>
      <c r="C16" s="1481">
        <f>+C18+C17</f>
        <v>0</v>
      </c>
      <c r="D16" s="1481">
        <f t="shared" ref="D16:M16" si="3">+D18+D17</f>
        <v>26</v>
      </c>
      <c r="E16" s="1481">
        <f t="shared" si="3"/>
        <v>1186</v>
      </c>
      <c r="F16" s="1481">
        <f t="shared" si="3"/>
        <v>4570</v>
      </c>
      <c r="G16" s="1481">
        <f t="shared" si="3"/>
        <v>6741</v>
      </c>
      <c r="H16" s="1481">
        <f t="shared" si="3"/>
        <v>6062</v>
      </c>
      <c r="I16" s="1481">
        <f t="shared" si="3"/>
        <v>4060</v>
      </c>
      <c r="J16" s="1481">
        <f t="shared" si="3"/>
        <v>2306</v>
      </c>
      <c r="K16" s="1481">
        <f t="shared" si="3"/>
        <v>1198</v>
      </c>
      <c r="L16" s="1481">
        <f t="shared" si="3"/>
        <v>356</v>
      </c>
      <c r="M16" s="1481">
        <f t="shared" si="3"/>
        <v>33</v>
      </c>
      <c r="N16" s="1481">
        <f>+N18+N17</f>
        <v>26538</v>
      </c>
      <c r="O16" s="1482">
        <f>+N16/$N$16</f>
        <v>1</v>
      </c>
      <c r="P16" s="1482">
        <f>+N16/$N$19</f>
        <v>0.22034939719020891</v>
      </c>
      <c r="Q16" s="1483"/>
    </row>
    <row r="17" spans="1:29" s="22" customFormat="1" ht="13.8">
      <c r="A17" s="47"/>
      <c r="B17" s="777" t="s">
        <v>1431</v>
      </c>
      <c r="C17" s="1307">
        <v>0</v>
      </c>
      <c r="D17" s="1307">
        <v>12</v>
      </c>
      <c r="E17" s="1307">
        <v>576</v>
      </c>
      <c r="F17" s="1307">
        <v>2669</v>
      </c>
      <c r="G17" s="1307">
        <v>4540</v>
      </c>
      <c r="H17" s="1307">
        <v>4203</v>
      </c>
      <c r="I17" s="1307">
        <v>2747</v>
      </c>
      <c r="J17" s="1307">
        <v>1508</v>
      </c>
      <c r="K17" s="1307">
        <v>755</v>
      </c>
      <c r="L17" s="1307">
        <v>232</v>
      </c>
      <c r="M17" s="1307">
        <v>5</v>
      </c>
      <c r="N17" s="1307">
        <v>17247</v>
      </c>
      <c r="O17" s="1488">
        <f>+N17/$N$16</f>
        <v>0.6498982591001583</v>
      </c>
      <c r="P17" s="1307"/>
      <c r="Q17" s="1483"/>
      <c r="U17" s="1485"/>
      <c r="V17" s="1485"/>
      <c r="W17" s="1485"/>
      <c r="X17" s="1485"/>
      <c r="AC17" s="1485"/>
    </row>
    <row r="18" spans="1:29" s="22" customFormat="1" ht="13.8">
      <c r="A18" s="51"/>
      <c r="B18" s="1486" t="s">
        <v>1432</v>
      </c>
      <c r="C18" s="1292">
        <v>0</v>
      </c>
      <c r="D18" s="1292">
        <v>14</v>
      </c>
      <c r="E18" s="1292">
        <v>610</v>
      </c>
      <c r="F18" s="1292">
        <v>1901</v>
      </c>
      <c r="G18" s="1292">
        <v>2201</v>
      </c>
      <c r="H18" s="1292">
        <v>1859</v>
      </c>
      <c r="I18" s="1292">
        <v>1313</v>
      </c>
      <c r="J18" s="1292">
        <v>798</v>
      </c>
      <c r="K18" s="1292">
        <v>443</v>
      </c>
      <c r="L18" s="1292">
        <v>124</v>
      </c>
      <c r="M18" s="1292">
        <v>28</v>
      </c>
      <c r="N18" s="1292">
        <v>9291</v>
      </c>
      <c r="O18" s="1487">
        <f>+N18/$N$16</f>
        <v>0.35010174089984175</v>
      </c>
      <c r="P18" s="1292"/>
      <c r="Q18" s="1483"/>
      <c r="U18" s="1485"/>
      <c r="V18" s="1485"/>
      <c r="W18" s="1485"/>
      <c r="AC18" s="1485"/>
    </row>
    <row r="19" spans="1:29" s="22" customFormat="1" ht="13.8">
      <c r="A19" s="1489" t="s">
        <v>1350</v>
      </c>
      <c r="B19" s="42"/>
      <c r="C19" s="1481">
        <f>+C21+C20</f>
        <v>0</v>
      </c>
      <c r="D19" s="1481">
        <f t="shared" ref="D19:M19" si="4">+D21+D20</f>
        <v>344</v>
      </c>
      <c r="E19" s="1481">
        <f t="shared" si="4"/>
        <v>8119</v>
      </c>
      <c r="F19" s="1481">
        <f t="shared" si="4"/>
        <v>23619</v>
      </c>
      <c r="G19" s="1481">
        <f t="shared" si="4"/>
        <v>30188</v>
      </c>
      <c r="H19" s="1481">
        <f t="shared" si="4"/>
        <v>25578</v>
      </c>
      <c r="I19" s="1481">
        <f t="shared" si="4"/>
        <v>16578</v>
      </c>
      <c r="J19" s="1481">
        <f t="shared" si="4"/>
        <v>9506</v>
      </c>
      <c r="K19" s="1481">
        <f t="shared" si="4"/>
        <v>4933</v>
      </c>
      <c r="L19" s="1481">
        <f t="shared" si="4"/>
        <v>1498</v>
      </c>
      <c r="M19" s="1481">
        <f t="shared" si="4"/>
        <v>73</v>
      </c>
      <c r="N19" s="1481">
        <f>+N21+N20</f>
        <v>120436</v>
      </c>
      <c r="O19" s="1482">
        <f>+N19/$N$19</f>
        <v>1</v>
      </c>
      <c r="P19" s="1482">
        <f>+N19/$N$19</f>
        <v>1</v>
      </c>
      <c r="Q19" s="1483"/>
    </row>
    <row r="20" spans="1:29" s="22" customFormat="1" ht="13.8">
      <c r="A20" s="1490"/>
      <c r="B20" s="1312" t="s">
        <v>1431</v>
      </c>
      <c r="C20" s="1307">
        <f>+C8+C11+C14+C17</f>
        <v>0</v>
      </c>
      <c r="D20" s="1307">
        <f t="shared" ref="D20:M21" si="5">+D8+D11+D14+D17</f>
        <v>97</v>
      </c>
      <c r="E20" s="1307">
        <f t="shared" si="5"/>
        <v>3241</v>
      </c>
      <c r="F20" s="1307">
        <f t="shared" si="5"/>
        <v>12877</v>
      </c>
      <c r="G20" s="1307">
        <f t="shared" si="5"/>
        <v>19953</v>
      </c>
      <c r="H20" s="1307">
        <f t="shared" si="5"/>
        <v>17974</v>
      </c>
      <c r="I20" s="1307">
        <f t="shared" si="5"/>
        <v>11428</v>
      </c>
      <c r="J20" s="1307">
        <f t="shared" si="5"/>
        <v>6353</v>
      </c>
      <c r="K20" s="1307">
        <f t="shared" si="5"/>
        <v>3193</v>
      </c>
      <c r="L20" s="1307">
        <f t="shared" si="5"/>
        <v>985</v>
      </c>
      <c r="M20" s="1307">
        <f t="shared" si="5"/>
        <v>24</v>
      </c>
      <c r="N20" s="1307">
        <f>SUM(C20:M20)</f>
        <v>76125</v>
      </c>
      <c r="O20" s="1488">
        <f>+N20/$N$19</f>
        <v>0.63207844830449367</v>
      </c>
      <c r="P20" s="1307"/>
      <c r="Q20" s="1483"/>
    </row>
    <row r="21" spans="1:29" s="22" customFormat="1" ht="13.8">
      <c r="A21" s="1486"/>
      <c r="B21" s="1491" t="s">
        <v>1432</v>
      </c>
      <c r="C21" s="1292">
        <f>+C9+C12+C15+C18</f>
        <v>0</v>
      </c>
      <c r="D21" s="1292">
        <f t="shared" si="5"/>
        <v>247</v>
      </c>
      <c r="E21" s="1292">
        <f t="shared" si="5"/>
        <v>4878</v>
      </c>
      <c r="F21" s="1292">
        <f t="shared" si="5"/>
        <v>10742</v>
      </c>
      <c r="G21" s="1292">
        <f t="shared" si="5"/>
        <v>10235</v>
      </c>
      <c r="H21" s="1292">
        <f t="shared" si="5"/>
        <v>7604</v>
      </c>
      <c r="I21" s="1292">
        <f t="shared" si="5"/>
        <v>5150</v>
      </c>
      <c r="J21" s="1292">
        <f t="shared" si="5"/>
        <v>3153</v>
      </c>
      <c r="K21" s="1292">
        <f t="shared" si="5"/>
        <v>1740</v>
      </c>
      <c r="L21" s="1292">
        <f t="shared" si="5"/>
        <v>513</v>
      </c>
      <c r="M21" s="1292">
        <f t="shared" si="5"/>
        <v>49</v>
      </c>
      <c r="N21" s="1292">
        <f>SUM(C21:M21)</f>
        <v>44311</v>
      </c>
      <c r="O21" s="1487">
        <f>+N21/$N$19</f>
        <v>0.36792155169550633</v>
      </c>
      <c r="P21" s="1292"/>
      <c r="Q21" s="1483"/>
    </row>
    <row r="22" spans="1:29" s="22" customFormat="1" ht="13.8">
      <c r="A22" s="1489" t="s">
        <v>1342</v>
      </c>
      <c r="B22" s="1492"/>
      <c r="C22" s="1493">
        <f>+C19/$N$19</f>
        <v>0</v>
      </c>
      <c r="D22" s="1493">
        <f t="shared" ref="D22:N22" si="6">+D19/$N$19</f>
        <v>2.8562888172971538E-3</v>
      </c>
      <c r="E22" s="1493">
        <f t="shared" si="6"/>
        <v>6.7413397987312759E-2</v>
      </c>
      <c r="F22" s="1493">
        <f t="shared" si="6"/>
        <v>0.19611245806901592</v>
      </c>
      <c r="G22" s="1493">
        <f t="shared" si="6"/>
        <v>0.25065595004815838</v>
      </c>
      <c r="H22" s="1493">
        <f t="shared" si="6"/>
        <v>0.21237835863030988</v>
      </c>
      <c r="I22" s="1493">
        <f t="shared" si="6"/>
        <v>0.13764987213125643</v>
      </c>
      <c r="J22" s="1493">
        <f t="shared" si="6"/>
        <v>7.8929888073333551E-2</v>
      </c>
      <c r="K22" s="1493">
        <f t="shared" si="6"/>
        <v>4.0959513766647845E-2</v>
      </c>
      <c r="L22" s="1493">
        <f t="shared" si="6"/>
        <v>1.2438141419509116E-2</v>
      </c>
      <c r="M22" s="1493">
        <f t="shared" si="6"/>
        <v>6.0613105715898901E-4</v>
      </c>
      <c r="N22" s="1493">
        <f t="shared" si="6"/>
        <v>1</v>
      </c>
      <c r="O22" s="47"/>
      <c r="P22" s="782"/>
    </row>
    <row r="23" spans="1:29" s="22" customFormat="1" ht="2.25" customHeight="1" thickBot="1">
      <c r="A23" s="71"/>
      <c r="B23" s="71"/>
      <c r="C23" s="71"/>
      <c r="D23" s="72"/>
      <c r="E23" s="72"/>
      <c r="F23" s="72"/>
      <c r="G23" s="72"/>
      <c r="H23" s="72"/>
      <c r="I23" s="72"/>
      <c r="J23" s="72"/>
      <c r="K23" s="72"/>
      <c r="L23" s="72"/>
      <c r="M23" s="72"/>
      <c r="N23" s="72"/>
      <c r="O23" s="72"/>
      <c r="P23" s="71"/>
    </row>
    <row r="24" spans="1:29" s="22" customFormat="1" ht="13.8">
      <c r="A24" s="1312" t="s">
        <v>205</v>
      </c>
      <c r="B24" s="21"/>
      <c r="C24" s="21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1"/>
    </row>
    <row r="25" spans="1:29" s="22" customFormat="1" ht="30" customHeight="1">
      <c r="A25" s="1908" t="s">
        <v>1433</v>
      </c>
      <c r="B25" s="1895"/>
      <c r="C25" s="1895"/>
      <c r="D25" s="1895"/>
      <c r="E25" s="1895"/>
      <c r="F25" s="1895"/>
      <c r="G25" s="1895"/>
      <c r="H25" s="1895"/>
      <c r="I25" s="1895"/>
      <c r="J25" s="1895"/>
      <c r="K25" s="1895"/>
      <c r="L25" s="1895"/>
      <c r="M25" s="1895"/>
      <c r="N25" s="1895"/>
      <c r="O25" s="1895"/>
      <c r="P25" s="1895"/>
    </row>
    <row r="26" spans="1:29" s="22" customFormat="1" ht="13.8">
      <c r="A26" s="1312" t="s">
        <v>1434</v>
      </c>
      <c r="B26" s="21"/>
      <c r="C26" s="21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1"/>
    </row>
    <row r="27" spans="1:29">
      <c r="A27" s="1999" t="s">
        <v>1615</v>
      </c>
      <c r="F27" s="1494"/>
      <c r="N27" s="1494"/>
    </row>
    <row r="28" spans="1:29">
      <c r="D28" s="1494"/>
      <c r="E28" s="1494"/>
      <c r="F28" s="1494"/>
      <c r="G28" s="1494"/>
      <c r="M28" s="1494"/>
      <c r="N28" s="1494"/>
      <c r="O28" s="1494"/>
    </row>
    <row r="29" spans="1:29">
      <c r="D29" s="1494"/>
      <c r="E29" s="1494"/>
      <c r="F29" s="1494"/>
      <c r="G29" s="1494"/>
      <c r="H29" s="1494"/>
      <c r="I29" s="1494"/>
      <c r="J29" s="1494"/>
      <c r="M29" s="1494"/>
      <c r="N29" s="1494"/>
      <c r="O29" s="1494"/>
    </row>
    <row r="30" spans="1:29">
      <c r="D30" s="1494"/>
      <c r="E30" s="1494"/>
      <c r="F30" s="1494"/>
      <c r="G30" s="1494"/>
      <c r="H30" s="1494"/>
      <c r="I30" s="1494"/>
      <c r="J30" s="1494"/>
      <c r="K30" s="1494"/>
      <c r="M30" s="1494"/>
      <c r="N30" s="1494"/>
      <c r="O30" s="1494"/>
    </row>
    <row r="31" spans="1:29">
      <c r="C31" s="1495"/>
      <c r="D31" s="1495"/>
      <c r="E31" s="1495"/>
      <c r="F31" s="1495"/>
      <c r="G31" s="1495"/>
      <c r="H31" s="1495"/>
      <c r="I31" s="1495"/>
      <c r="J31" s="1495"/>
      <c r="K31" s="1495"/>
      <c r="L31" s="1495"/>
      <c r="M31" s="1495"/>
      <c r="N31" s="1494"/>
      <c r="O31" s="1494"/>
    </row>
    <row r="32" spans="1:29">
      <c r="C32" s="1495"/>
      <c r="D32" s="1495"/>
      <c r="E32" s="1495"/>
      <c r="F32" s="1495"/>
      <c r="G32" s="1495"/>
      <c r="H32" s="1495"/>
      <c r="I32" s="1495"/>
      <c r="J32" s="1495"/>
      <c r="K32" s="1495"/>
      <c r="L32" s="1495"/>
      <c r="M32" s="1495"/>
      <c r="N32" s="1494"/>
      <c r="O32" s="1494"/>
    </row>
    <row r="33" spans="3:15">
      <c r="D33" s="1494"/>
      <c r="E33" s="1494"/>
      <c r="F33" s="1494"/>
      <c r="G33" s="1494"/>
      <c r="H33" s="1494"/>
      <c r="I33" s="1494"/>
      <c r="J33" s="1494"/>
      <c r="K33" s="1494"/>
      <c r="M33" s="1494"/>
      <c r="N33" s="1494"/>
      <c r="O33" s="1494"/>
    </row>
    <row r="34" spans="3:15">
      <c r="D34" s="1494"/>
      <c r="E34" s="1494"/>
      <c r="F34" s="1494"/>
      <c r="G34" s="1494"/>
      <c r="H34" s="1494"/>
      <c r="I34" s="1494"/>
      <c r="J34" s="1494"/>
      <c r="K34" s="1494"/>
      <c r="L34" s="1494"/>
      <c r="M34" s="1494"/>
      <c r="N34" s="1494"/>
      <c r="O34" s="1494"/>
    </row>
    <row r="35" spans="3:15">
      <c r="D35" s="1494"/>
      <c r="E35" s="1494"/>
      <c r="F35" s="1494"/>
      <c r="G35" s="1494"/>
      <c r="H35" s="1494"/>
      <c r="I35" s="1494"/>
      <c r="J35" s="1494"/>
      <c r="K35" s="1494"/>
      <c r="L35" s="1494"/>
      <c r="M35" s="1494"/>
      <c r="N35" s="1494"/>
      <c r="O35" s="1494"/>
    </row>
    <row r="36" spans="3:15">
      <c r="D36" s="1494"/>
      <c r="E36" s="1494"/>
      <c r="F36" s="1494"/>
      <c r="G36" s="1494"/>
      <c r="H36" s="1494"/>
      <c r="I36" s="1494"/>
      <c r="J36" s="1494"/>
      <c r="M36" s="1494"/>
      <c r="N36" s="1494"/>
      <c r="O36" s="1494"/>
    </row>
    <row r="37" spans="3:15">
      <c r="E37" s="1494"/>
      <c r="F37" s="1494"/>
      <c r="G37" s="1494"/>
      <c r="H37" s="1494"/>
      <c r="I37" s="1494"/>
      <c r="J37" s="1494"/>
      <c r="K37" s="1494"/>
      <c r="L37" s="1494"/>
      <c r="M37" s="1494"/>
      <c r="N37" s="1494"/>
      <c r="O37" s="1494"/>
    </row>
    <row r="38" spans="3:15">
      <c r="D38" s="1494"/>
      <c r="E38" s="1494"/>
      <c r="F38" s="1494"/>
      <c r="G38" s="1494"/>
      <c r="H38" s="1494"/>
      <c r="I38" s="1494"/>
      <c r="J38" s="1494"/>
      <c r="K38" s="1494"/>
      <c r="L38" s="1494"/>
      <c r="M38" s="1494"/>
      <c r="N38" s="1494"/>
      <c r="O38" s="1494"/>
    </row>
    <row r="39" spans="3:15">
      <c r="D39" s="1494"/>
      <c r="E39" s="1494"/>
      <c r="F39" s="1494"/>
      <c r="G39" s="1494"/>
      <c r="H39" s="1494"/>
      <c r="I39" s="1494"/>
      <c r="J39" s="1494"/>
      <c r="M39" s="1494"/>
      <c r="N39" s="1494"/>
      <c r="O39" s="1494"/>
    </row>
    <row r="40" spans="3:15">
      <c r="D40" s="1494"/>
      <c r="E40" s="1494"/>
      <c r="F40" s="1494"/>
      <c r="G40" s="1494"/>
      <c r="H40" s="1494"/>
      <c r="I40" s="1494"/>
      <c r="M40" s="1494"/>
      <c r="N40" s="1494"/>
    </row>
    <row r="41" spans="3:15">
      <c r="D41" s="1494"/>
      <c r="E41" s="1494"/>
      <c r="F41" s="1494"/>
      <c r="G41" s="1494"/>
      <c r="H41" s="1494"/>
      <c r="I41" s="1494"/>
      <c r="J41" s="1494"/>
      <c r="K41" s="1494"/>
      <c r="M41" s="1494"/>
      <c r="N41" s="1494"/>
      <c r="O41" s="1494"/>
    </row>
    <row r="42" spans="3:15">
      <c r="D42" s="1494"/>
      <c r="E42" s="1494"/>
      <c r="F42" s="1494"/>
      <c r="G42" s="1494"/>
      <c r="H42" s="1494"/>
      <c r="I42" s="1494"/>
      <c r="J42" s="1494"/>
      <c r="K42" s="1494"/>
      <c r="M42" s="1494"/>
      <c r="N42" s="1494"/>
      <c r="O42" s="1494"/>
    </row>
    <row r="43" spans="3:15">
      <c r="C43" s="1495"/>
      <c r="D43" s="1495"/>
      <c r="E43" s="1495"/>
      <c r="F43" s="1495"/>
      <c r="G43" s="1495"/>
      <c r="H43" s="1495"/>
      <c r="I43" s="1495"/>
      <c r="J43" s="1495"/>
      <c r="K43" s="1495"/>
      <c r="L43" s="1495"/>
      <c r="M43" s="1495"/>
      <c r="O43" s="1494"/>
    </row>
    <row r="44" spans="3:15">
      <c r="C44" s="1495"/>
      <c r="D44" s="1495"/>
      <c r="E44" s="1495"/>
      <c r="F44" s="1495"/>
      <c r="G44" s="1495"/>
      <c r="H44" s="1495"/>
      <c r="I44" s="1495"/>
      <c r="J44" s="1495"/>
      <c r="K44" s="1495"/>
      <c r="L44" s="1495"/>
      <c r="M44" s="1495"/>
    </row>
    <row r="45" spans="3:15">
      <c r="C45" s="1494"/>
      <c r="D45" s="1494"/>
      <c r="E45" s="1494"/>
      <c r="F45" s="1494"/>
      <c r="G45" s="1494"/>
      <c r="H45" s="1494"/>
      <c r="I45" s="1494"/>
      <c r="M45" s="1494"/>
    </row>
    <row r="46" spans="3:15">
      <c r="E46" s="1494"/>
      <c r="F46" s="1494"/>
      <c r="G46" s="1494"/>
      <c r="H46" s="1494"/>
      <c r="I46" s="1494"/>
      <c r="M46" s="1494"/>
    </row>
    <row r="47" spans="3:15">
      <c r="C47" s="1494"/>
      <c r="D47" s="1494"/>
      <c r="E47" s="1494"/>
      <c r="F47" s="1494"/>
      <c r="G47" s="1494"/>
      <c r="H47" s="1494"/>
      <c r="I47" s="1494"/>
      <c r="J47" s="1494"/>
      <c r="K47" s="1494"/>
      <c r="L47" s="1494"/>
      <c r="M47" s="1494"/>
      <c r="O47" s="1494"/>
    </row>
    <row r="48" spans="3:15">
      <c r="G48" s="1494"/>
      <c r="H48" s="1494"/>
      <c r="I48" s="1494"/>
      <c r="O48" s="1494"/>
    </row>
    <row r="49" spans="3:13">
      <c r="D49" s="1494"/>
      <c r="E49" s="1494"/>
      <c r="F49" s="1494"/>
      <c r="G49" s="1494"/>
      <c r="H49" s="1494"/>
      <c r="I49" s="1494"/>
      <c r="J49" s="1494"/>
      <c r="M49" s="1494"/>
    </row>
    <row r="50" spans="3:13">
      <c r="D50" s="1494"/>
      <c r="E50" s="1494"/>
      <c r="F50" s="1494"/>
      <c r="G50" s="1494"/>
      <c r="H50" s="1494"/>
      <c r="I50" s="1494"/>
      <c r="J50" s="1494"/>
      <c r="M50" s="1494"/>
    </row>
    <row r="51" spans="3:13">
      <c r="E51" s="1494"/>
      <c r="F51" s="1494"/>
      <c r="G51" s="1494"/>
      <c r="M51" s="1494"/>
    </row>
    <row r="52" spans="3:13">
      <c r="D52" s="1494"/>
      <c r="E52" s="1494"/>
      <c r="F52" s="1494"/>
      <c r="G52" s="1494"/>
      <c r="H52" s="1494"/>
      <c r="I52" s="1494"/>
      <c r="J52" s="1494"/>
      <c r="K52" s="1494"/>
      <c r="L52" s="1494"/>
      <c r="M52" s="1494"/>
    </row>
    <row r="53" spans="3:13">
      <c r="C53" s="1494"/>
      <c r="D53" s="1494"/>
      <c r="E53" s="1494"/>
      <c r="F53" s="1494"/>
      <c r="G53" s="1494"/>
      <c r="H53" s="1494"/>
      <c r="I53" s="1494"/>
      <c r="L53" s="1494"/>
    </row>
    <row r="56" spans="3:13">
      <c r="D56" s="1494"/>
      <c r="E56" s="1494"/>
      <c r="F56" s="1494"/>
      <c r="G56" s="1494"/>
      <c r="H56" s="1494"/>
      <c r="I56" s="1494"/>
      <c r="J56" s="1494"/>
      <c r="M56" s="1494"/>
    </row>
    <row r="57" spans="3:13">
      <c r="C57" s="1494"/>
      <c r="D57" s="1494"/>
      <c r="E57" s="1494"/>
      <c r="F57" s="1494"/>
      <c r="G57" s="1494"/>
      <c r="H57" s="1494"/>
      <c r="I57" s="1494"/>
      <c r="J57" s="1494"/>
      <c r="M57" s="1494"/>
    </row>
    <row r="59" spans="3:13">
      <c r="C59" s="1494"/>
      <c r="D59" s="1494"/>
      <c r="E59" s="1494"/>
      <c r="F59" s="1494"/>
      <c r="G59" s="1494"/>
      <c r="H59" s="1494"/>
      <c r="I59" s="1494"/>
      <c r="J59" s="1494"/>
      <c r="K59" s="1494"/>
      <c r="L59" s="1494"/>
    </row>
  </sheetData>
  <mergeCells count="3">
    <mergeCell ref="A5:B6"/>
    <mergeCell ref="N5:N6"/>
    <mergeCell ref="A25:P25"/>
  </mergeCells>
  <hyperlinks>
    <hyperlink ref="B1" location="Índice!A1" display="Volver al Índice " xr:uid="{FA9C5132-7E0A-4BD9-BAFA-2EACA8C9B6D3}"/>
  </hyperlink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82" orientation="landscape" r:id="rId1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649165-E810-4D67-866F-93DD17B74C2A}">
  <sheetPr codeName="Hoja80">
    <pageSetUpPr fitToPage="1"/>
  </sheetPr>
  <dimension ref="A1:S29"/>
  <sheetViews>
    <sheetView showGridLines="0" zoomScaleNormal="100" workbookViewId="0">
      <selection activeCell="B2" sqref="B2"/>
    </sheetView>
  </sheetViews>
  <sheetFormatPr baseColWidth="10" defaultColWidth="0" defaultRowHeight="10.8"/>
  <cols>
    <col min="1" max="1" width="2.33203125" style="1496" customWidth="1"/>
    <col min="2" max="2" width="29.109375" style="1496" customWidth="1"/>
    <col min="3" max="15" width="8.33203125" style="1497" customWidth="1"/>
    <col min="16" max="16" width="9.88671875" style="1497" customWidth="1"/>
    <col min="17" max="17" width="7.33203125" style="1498" customWidth="1"/>
    <col min="18" max="251" width="11.44140625" style="1498" customWidth="1"/>
    <col min="252" max="252" width="2.33203125" style="1498" customWidth="1"/>
    <col min="253" max="253" width="22.6640625" style="1498" customWidth="1"/>
    <col min="254" max="16384" width="0" style="1498" hidden="1"/>
  </cols>
  <sheetData>
    <row r="1" spans="1:19" ht="13.8">
      <c r="B1" s="1477" t="s">
        <v>125</v>
      </c>
    </row>
    <row r="2" spans="1:19" ht="55.5" customHeight="1">
      <c r="A2" s="1478" t="s">
        <v>86</v>
      </c>
      <c r="B2" s="1478"/>
      <c r="C2" s="1478"/>
      <c r="D2" s="1478"/>
      <c r="E2" s="1478"/>
      <c r="F2" s="1478"/>
      <c r="G2" s="1478"/>
      <c r="H2" s="1478"/>
      <c r="I2" s="1478"/>
      <c r="J2" s="1478"/>
      <c r="K2" s="1478"/>
      <c r="L2" s="1478"/>
      <c r="M2" s="1478"/>
      <c r="N2" s="1478"/>
      <c r="O2" s="1478"/>
      <c r="P2" s="1478"/>
      <c r="Q2" s="1478"/>
    </row>
    <row r="3" spans="1:19" ht="11.4" thickBot="1">
      <c r="A3" s="1499"/>
      <c r="B3" s="1499"/>
      <c r="C3" s="1499"/>
      <c r="D3" s="1499"/>
      <c r="E3" s="1499"/>
      <c r="F3" s="1499"/>
      <c r="G3" s="1499"/>
      <c r="H3" s="1499"/>
      <c r="I3" s="1499"/>
      <c r="J3" s="1499"/>
      <c r="K3" s="1499"/>
      <c r="L3" s="1499"/>
      <c r="M3" s="1499"/>
      <c r="N3" s="1499"/>
      <c r="O3" s="1499"/>
      <c r="P3" s="1499"/>
    </row>
    <row r="4" spans="1:19" ht="15" customHeight="1">
      <c r="A4" s="1953" t="s">
        <v>1429</v>
      </c>
      <c r="B4" s="1954"/>
      <c r="C4" s="1957">
        <f t="shared" ref="C4:M4" si="0">+EOMONTH(D4,-1)</f>
        <v>45199</v>
      </c>
      <c r="D4" s="1957">
        <f t="shared" si="0"/>
        <v>45230</v>
      </c>
      <c r="E4" s="1957">
        <f t="shared" si="0"/>
        <v>45260</v>
      </c>
      <c r="F4" s="1957">
        <f t="shared" si="0"/>
        <v>45291</v>
      </c>
      <c r="G4" s="1957">
        <f t="shared" si="0"/>
        <v>45322</v>
      </c>
      <c r="H4" s="1957">
        <f t="shared" si="0"/>
        <v>45351</v>
      </c>
      <c r="I4" s="1957">
        <f t="shared" si="0"/>
        <v>45382</v>
      </c>
      <c r="J4" s="1957">
        <f t="shared" si="0"/>
        <v>45412</v>
      </c>
      <c r="K4" s="1957">
        <f t="shared" si="0"/>
        <v>45443</v>
      </c>
      <c r="L4" s="1957">
        <f t="shared" si="0"/>
        <v>45473</v>
      </c>
      <c r="M4" s="1957">
        <f t="shared" si="0"/>
        <v>45504</v>
      </c>
      <c r="N4" s="1957">
        <f>+EOMONTH(O4,-1)</f>
        <v>45535</v>
      </c>
      <c r="O4" s="1957">
        <v>45565</v>
      </c>
      <c r="P4" s="1500" t="s">
        <v>1435</v>
      </c>
      <c r="Q4" s="1501"/>
    </row>
    <row r="5" spans="1:19" ht="15" customHeight="1">
      <c r="A5" s="1955"/>
      <c r="B5" s="1955"/>
      <c r="C5" s="1958"/>
      <c r="D5" s="1958"/>
      <c r="E5" s="1958"/>
      <c r="F5" s="1958"/>
      <c r="G5" s="1958"/>
      <c r="H5" s="1958"/>
      <c r="I5" s="1958"/>
      <c r="J5" s="1958"/>
      <c r="K5" s="1958"/>
      <c r="L5" s="1958"/>
      <c r="M5" s="1958"/>
      <c r="N5" s="1958"/>
      <c r="O5" s="1958"/>
      <c r="P5" s="1502" t="s">
        <v>1252</v>
      </c>
      <c r="Q5" s="1503" t="s">
        <v>129</v>
      </c>
    </row>
    <row r="6" spans="1:19" ht="15.75" customHeight="1">
      <c r="A6" s="1504" t="s">
        <v>114</v>
      </c>
      <c r="B6" s="1505"/>
      <c r="C6" s="1506">
        <v>63</v>
      </c>
      <c r="D6" s="1506">
        <v>61</v>
      </c>
      <c r="E6" s="1506">
        <v>56</v>
      </c>
      <c r="F6" s="1506">
        <v>57</v>
      </c>
      <c r="G6" s="1506">
        <v>52</v>
      </c>
      <c r="H6" s="1506">
        <v>69</v>
      </c>
      <c r="I6" s="1506">
        <v>73</v>
      </c>
      <c r="J6" s="1506">
        <v>49</v>
      </c>
      <c r="K6" s="1506">
        <v>88</v>
      </c>
      <c r="L6" s="1506">
        <v>55</v>
      </c>
      <c r="M6" s="1507">
        <v>57</v>
      </c>
      <c r="N6" s="1507">
        <v>50</v>
      </c>
      <c r="O6" s="1507">
        <v>32</v>
      </c>
      <c r="P6" s="1508">
        <v>8819</v>
      </c>
      <c r="Q6" s="1509">
        <v>7.3225613603905809E-2</v>
      </c>
      <c r="R6" s="1510"/>
      <c r="S6" s="1511"/>
    </row>
    <row r="7" spans="1:19" ht="15.75" customHeight="1">
      <c r="A7" s="1512"/>
      <c r="B7" s="1513" t="s">
        <v>1431</v>
      </c>
      <c r="C7" s="1307">
        <v>24</v>
      </c>
      <c r="D7" s="1307">
        <v>27</v>
      </c>
      <c r="E7" s="1307">
        <v>25</v>
      </c>
      <c r="F7" s="1307">
        <v>20</v>
      </c>
      <c r="G7" s="1307">
        <v>22</v>
      </c>
      <c r="H7" s="1307">
        <v>37</v>
      </c>
      <c r="I7" s="1307">
        <v>36</v>
      </c>
      <c r="J7" s="1307">
        <v>18</v>
      </c>
      <c r="K7" s="1307">
        <v>52</v>
      </c>
      <c r="L7" s="1307">
        <v>37</v>
      </c>
      <c r="M7" s="1307">
        <v>36</v>
      </c>
      <c r="N7" s="1307">
        <v>30</v>
      </c>
      <c r="O7" s="1307">
        <v>13</v>
      </c>
      <c r="P7" s="1514">
        <v>3977</v>
      </c>
      <c r="Q7" s="1515"/>
      <c r="R7" s="1510"/>
      <c r="S7" s="1511"/>
    </row>
    <row r="8" spans="1:19" ht="15.75" customHeight="1">
      <c r="A8" s="1516"/>
      <c r="B8" s="1517" t="s">
        <v>1432</v>
      </c>
      <c r="C8" s="1292">
        <v>39</v>
      </c>
      <c r="D8" s="1292">
        <v>34</v>
      </c>
      <c r="E8" s="1292">
        <v>31</v>
      </c>
      <c r="F8" s="1292">
        <v>37</v>
      </c>
      <c r="G8" s="1292">
        <v>30</v>
      </c>
      <c r="H8" s="1292">
        <v>32</v>
      </c>
      <c r="I8" s="1292">
        <v>37</v>
      </c>
      <c r="J8" s="1292">
        <v>31</v>
      </c>
      <c r="K8" s="1292">
        <v>36</v>
      </c>
      <c r="L8" s="1292">
        <v>18</v>
      </c>
      <c r="M8" s="1292">
        <v>21</v>
      </c>
      <c r="N8" s="1292">
        <v>20</v>
      </c>
      <c r="O8" s="1292">
        <v>19</v>
      </c>
      <c r="P8" s="1518">
        <v>4842</v>
      </c>
      <c r="Q8" s="1519"/>
      <c r="R8" s="1510"/>
      <c r="S8" s="1511"/>
    </row>
    <row r="9" spans="1:19" ht="15.75" customHeight="1">
      <c r="A9" s="1512" t="s">
        <v>117</v>
      </c>
      <c r="B9" s="1513"/>
      <c r="C9" s="1507">
        <v>111</v>
      </c>
      <c r="D9" s="1507">
        <v>89</v>
      </c>
      <c r="E9" s="1507">
        <v>82</v>
      </c>
      <c r="F9" s="1507">
        <v>76</v>
      </c>
      <c r="G9" s="1507">
        <v>111</v>
      </c>
      <c r="H9" s="1507">
        <v>87</v>
      </c>
      <c r="I9" s="1507">
        <v>87</v>
      </c>
      <c r="J9" s="1507">
        <v>89</v>
      </c>
      <c r="K9" s="1507">
        <v>129</v>
      </c>
      <c r="L9" s="1507">
        <v>79</v>
      </c>
      <c r="M9" s="1507">
        <v>60</v>
      </c>
      <c r="N9" s="1507">
        <v>50</v>
      </c>
      <c r="O9" s="1507">
        <v>66</v>
      </c>
      <c r="P9" s="1508">
        <v>41333</v>
      </c>
      <c r="Q9" s="1520">
        <v>0.34319472582948618</v>
      </c>
      <c r="R9" s="1510"/>
      <c r="S9" s="1511"/>
    </row>
    <row r="10" spans="1:19" ht="15.75" customHeight="1">
      <c r="A10" s="1512"/>
      <c r="B10" s="1513" t="s">
        <v>1431</v>
      </c>
      <c r="C10" s="1307">
        <v>45</v>
      </c>
      <c r="D10" s="1307">
        <v>31</v>
      </c>
      <c r="E10" s="1307">
        <v>36</v>
      </c>
      <c r="F10" s="1307">
        <v>33</v>
      </c>
      <c r="G10" s="1307">
        <v>54</v>
      </c>
      <c r="H10" s="1307">
        <v>24</v>
      </c>
      <c r="I10" s="1307">
        <v>46</v>
      </c>
      <c r="J10" s="1307">
        <v>45</v>
      </c>
      <c r="K10" s="1307">
        <v>68</v>
      </c>
      <c r="L10" s="1307">
        <v>38</v>
      </c>
      <c r="M10" s="1307">
        <v>30</v>
      </c>
      <c r="N10" s="1307">
        <v>21</v>
      </c>
      <c r="O10" s="1307">
        <v>18</v>
      </c>
      <c r="P10" s="1514">
        <v>26639</v>
      </c>
      <c r="Q10" s="1515"/>
      <c r="R10" s="1510"/>
      <c r="S10" s="1511"/>
    </row>
    <row r="11" spans="1:19" ht="15.75" customHeight="1">
      <c r="A11" s="1516"/>
      <c r="B11" s="1517" t="s">
        <v>1432</v>
      </c>
      <c r="C11" s="1292">
        <v>66</v>
      </c>
      <c r="D11" s="1292">
        <v>58</v>
      </c>
      <c r="E11" s="1292">
        <v>46</v>
      </c>
      <c r="F11" s="1292">
        <v>43</v>
      </c>
      <c r="G11" s="1292">
        <v>57</v>
      </c>
      <c r="H11" s="1292">
        <v>63</v>
      </c>
      <c r="I11" s="1292">
        <v>41</v>
      </c>
      <c r="J11" s="1292">
        <v>44</v>
      </c>
      <c r="K11" s="1292">
        <v>61</v>
      </c>
      <c r="L11" s="1292">
        <v>41</v>
      </c>
      <c r="M11" s="1292">
        <v>30</v>
      </c>
      <c r="N11" s="1292">
        <v>29</v>
      </c>
      <c r="O11" s="1292">
        <v>48</v>
      </c>
      <c r="P11" s="1518">
        <v>14694</v>
      </c>
      <c r="Q11" s="1519"/>
      <c r="R11" s="1510"/>
      <c r="S11" s="1511"/>
    </row>
    <row r="12" spans="1:19" ht="15.75" customHeight="1">
      <c r="A12" s="1512" t="s">
        <v>118</v>
      </c>
      <c r="B12" s="1513"/>
      <c r="C12" s="1507">
        <v>110</v>
      </c>
      <c r="D12" s="1507">
        <v>105</v>
      </c>
      <c r="E12" s="1507">
        <v>96</v>
      </c>
      <c r="F12" s="1507">
        <v>113</v>
      </c>
      <c r="G12" s="1507">
        <v>101</v>
      </c>
      <c r="H12" s="1507">
        <v>116</v>
      </c>
      <c r="I12" s="1507">
        <v>97</v>
      </c>
      <c r="J12" s="1507">
        <v>103</v>
      </c>
      <c r="K12" s="1507">
        <v>146</v>
      </c>
      <c r="L12" s="1507">
        <v>88</v>
      </c>
      <c r="M12" s="1507">
        <v>61</v>
      </c>
      <c r="N12" s="1507">
        <v>62</v>
      </c>
      <c r="O12" s="1507">
        <v>62</v>
      </c>
      <c r="P12" s="1508">
        <v>43746</v>
      </c>
      <c r="Q12" s="1520">
        <v>0.36323026337639908</v>
      </c>
      <c r="R12" s="1510"/>
      <c r="S12" s="1511"/>
    </row>
    <row r="13" spans="1:19" ht="15.75" customHeight="1">
      <c r="A13" s="1512"/>
      <c r="B13" s="1513" t="s">
        <v>1431</v>
      </c>
      <c r="C13" s="1307">
        <v>53</v>
      </c>
      <c r="D13" s="1307">
        <v>49</v>
      </c>
      <c r="E13" s="1307">
        <v>35</v>
      </c>
      <c r="F13" s="1307">
        <v>46</v>
      </c>
      <c r="G13" s="1307">
        <v>45</v>
      </c>
      <c r="H13" s="1307">
        <v>39</v>
      </c>
      <c r="I13" s="1307">
        <v>45</v>
      </c>
      <c r="J13" s="1307">
        <v>44</v>
      </c>
      <c r="K13" s="1307">
        <v>80</v>
      </c>
      <c r="L13" s="1307">
        <v>44</v>
      </c>
      <c r="M13" s="1307">
        <v>34</v>
      </c>
      <c r="N13" s="1307">
        <v>26</v>
      </c>
      <c r="O13" s="1307">
        <v>16</v>
      </c>
      <c r="P13" s="1514">
        <v>28262</v>
      </c>
      <c r="Q13" s="1515"/>
      <c r="R13" s="1510"/>
      <c r="S13" s="1511"/>
    </row>
    <row r="14" spans="1:19" ht="15.75" customHeight="1">
      <c r="A14" s="1516"/>
      <c r="B14" s="1517" t="s">
        <v>1432</v>
      </c>
      <c r="C14" s="1292">
        <v>57</v>
      </c>
      <c r="D14" s="1292">
        <v>56</v>
      </c>
      <c r="E14" s="1292">
        <v>61</v>
      </c>
      <c r="F14" s="1292">
        <v>67</v>
      </c>
      <c r="G14" s="1292">
        <v>56</v>
      </c>
      <c r="H14" s="1292">
        <v>77</v>
      </c>
      <c r="I14" s="1292">
        <v>52</v>
      </c>
      <c r="J14" s="1292">
        <v>59</v>
      </c>
      <c r="K14" s="1292">
        <v>66</v>
      </c>
      <c r="L14" s="1292">
        <v>44</v>
      </c>
      <c r="M14" s="1292">
        <v>27</v>
      </c>
      <c r="N14" s="1292">
        <v>36</v>
      </c>
      <c r="O14" s="1292">
        <v>46</v>
      </c>
      <c r="P14" s="1518">
        <v>15484</v>
      </c>
      <c r="Q14" s="1519"/>
      <c r="R14" s="1510"/>
      <c r="S14" s="1511"/>
    </row>
    <row r="15" spans="1:19" ht="15.75" customHeight="1">
      <c r="A15" s="1512" t="s">
        <v>119</v>
      </c>
      <c r="B15" s="1513"/>
      <c r="C15" s="1507">
        <v>75</v>
      </c>
      <c r="D15" s="1507">
        <v>49</v>
      </c>
      <c r="E15" s="1507">
        <v>58</v>
      </c>
      <c r="F15" s="1507">
        <v>33</v>
      </c>
      <c r="G15" s="1507">
        <v>48</v>
      </c>
      <c r="H15" s="1507">
        <v>45</v>
      </c>
      <c r="I15" s="1507">
        <v>29</v>
      </c>
      <c r="J15" s="1507">
        <v>60</v>
      </c>
      <c r="K15" s="1507">
        <v>42</v>
      </c>
      <c r="L15" s="1507">
        <v>53</v>
      </c>
      <c r="M15" s="1507">
        <v>27</v>
      </c>
      <c r="N15" s="1507">
        <v>30</v>
      </c>
      <c r="O15" s="1507">
        <v>26</v>
      </c>
      <c r="P15" s="1508">
        <v>26538</v>
      </c>
      <c r="Q15" s="1520">
        <v>0.22034939719020891</v>
      </c>
      <c r="R15" s="1510"/>
      <c r="S15" s="1511"/>
    </row>
    <row r="16" spans="1:19" ht="15.75" customHeight="1">
      <c r="A16" s="1512"/>
      <c r="B16" s="1513" t="s">
        <v>1431</v>
      </c>
      <c r="C16" s="1307">
        <v>37</v>
      </c>
      <c r="D16" s="1307">
        <v>15</v>
      </c>
      <c r="E16" s="1307">
        <v>25</v>
      </c>
      <c r="F16" s="1307">
        <v>11</v>
      </c>
      <c r="G16" s="1307">
        <v>25</v>
      </c>
      <c r="H16" s="1307">
        <v>18</v>
      </c>
      <c r="I16" s="1307">
        <v>7</v>
      </c>
      <c r="J16" s="1307">
        <v>31</v>
      </c>
      <c r="K16" s="1307">
        <v>21</v>
      </c>
      <c r="L16" s="1307">
        <v>21</v>
      </c>
      <c r="M16" s="1307">
        <v>12</v>
      </c>
      <c r="N16" s="1307">
        <v>12</v>
      </c>
      <c r="O16" s="1307">
        <v>8</v>
      </c>
      <c r="P16" s="1514">
        <v>17247</v>
      </c>
      <c r="Q16" s="1515"/>
      <c r="R16" s="1510"/>
      <c r="S16" s="1511"/>
    </row>
    <row r="17" spans="1:19" ht="15.75" customHeight="1">
      <c r="A17" s="1512"/>
      <c r="B17" s="1517" t="s">
        <v>1432</v>
      </c>
      <c r="C17" s="1301">
        <v>38</v>
      </c>
      <c r="D17" s="1301">
        <v>34</v>
      </c>
      <c r="E17" s="1301">
        <v>33</v>
      </c>
      <c r="F17" s="1301">
        <v>22</v>
      </c>
      <c r="G17" s="1301">
        <v>23</v>
      </c>
      <c r="H17" s="1301">
        <v>27</v>
      </c>
      <c r="I17" s="1301">
        <v>22</v>
      </c>
      <c r="J17" s="1301">
        <v>29</v>
      </c>
      <c r="K17" s="1301">
        <v>21</v>
      </c>
      <c r="L17" s="1301">
        <v>32</v>
      </c>
      <c r="M17" s="1301">
        <v>15</v>
      </c>
      <c r="N17" s="1301">
        <v>18</v>
      </c>
      <c r="O17" s="1301">
        <v>18</v>
      </c>
      <c r="P17" s="1521">
        <v>9291</v>
      </c>
      <c r="Q17" s="1522"/>
      <c r="R17" s="1510"/>
      <c r="S17" s="1511"/>
    </row>
    <row r="18" spans="1:19" ht="15.75" customHeight="1">
      <c r="A18" s="1504" t="s">
        <v>1350</v>
      </c>
      <c r="B18" s="1505"/>
      <c r="C18" s="1506">
        <v>359</v>
      </c>
      <c r="D18" s="1506">
        <v>304</v>
      </c>
      <c r="E18" s="1506">
        <v>292</v>
      </c>
      <c r="F18" s="1506">
        <v>279</v>
      </c>
      <c r="G18" s="1506">
        <v>312</v>
      </c>
      <c r="H18" s="1506">
        <v>317</v>
      </c>
      <c r="I18" s="1506">
        <v>286</v>
      </c>
      <c r="J18" s="1506">
        <v>301</v>
      </c>
      <c r="K18" s="1506">
        <v>405</v>
      </c>
      <c r="L18" s="1506">
        <v>275</v>
      </c>
      <c r="M18" s="1507">
        <v>205</v>
      </c>
      <c r="N18" s="1507">
        <v>192</v>
      </c>
      <c r="O18" s="1507">
        <v>186</v>
      </c>
      <c r="P18" s="1508">
        <v>120436</v>
      </c>
      <c r="Q18" s="1520">
        <v>1</v>
      </c>
      <c r="R18" s="1510"/>
      <c r="S18" s="1511"/>
    </row>
    <row r="19" spans="1:19" ht="15.75" customHeight="1">
      <c r="A19" s="1512"/>
      <c r="B19" s="1513" t="s">
        <v>1431</v>
      </c>
      <c r="C19" s="1307">
        <v>159</v>
      </c>
      <c r="D19" s="1307">
        <v>122</v>
      </c>
      <c r="E19" s="1307">
        <v>121</v>
      </c>
      <c r="F19" s="1307">
        <v>110</v>
      </c>
      <c r="G19" s="1307">
        <v>146</v>
      </c>
      <c r="H19" s="1307">
        <v>118</v>
      </c>
      <c r="I19" s="1307">
        <v>134</v>
      </c>
      <c r="J19" s="1307">
        <v>138</v>
      </c>
      <c r="K19" s="1307">
        <v>221</v>
      </c>
      <c r="L19" s="1307">
        <v>140</v>
      </c>
      <c r="M19" s="1307">
        <v>112</v>
      </c>
      <c r="N19" s="1307">
        <v>89</v>
      </c>
      <c r="O19" s="1307">
        <v>55</v>
      </c>
      <c r="P19" s="1514">
        <v>76125</v>
      </c>
      <c r="Q19" s="1520">
        <v>0.63207844830449367</v>
      </c>
      <c r="R19" s="1510"/>
      <c r="S19" s="1511"/>
    </row>
    <row r="20" spans="1:19" ht="15.75" customHeight="1" thickBot="1">
      <c r="A20" s="1523"/>
      <c r="B20" s="1524" t="s">
        <v>1432</v>
      </c>
      <c r="C20" s="1525">
        <v>200</v>
      </c>
      <c r="D20" s="1525">
        <v>182</v>
      </c>
      <c r="E20" s="1525">
        <v>171</v>
      </c>
      <c r="F20" s="1525">
        <v>169</v>
      </c>
      <c r="G20" s="1525">
        <v>166</v>
      </c>
      <c r="H20" s="1525">
        <v>199</v>
      </c>
      <c r="I20" s="1525">
        <v>152</v>
      </c>
      <c r="J20" s="1525">
        <v>163</v>
      </c>
      <c r="K20" s="1525">
        <v>184</v>
      </c>
      <c r="L20" s="1525">
        <v>135</v>
      </c>
      <c r="M20" s="1525">
        <v>93</v>
      </c>
      <c r="N20" s="1525">
        <v>103</v>
      </c>
      <c r="O20" s="1525">
        <v>131</v>
      </c>
      <c r="P20" s="1526">
        <v>44311</v>
      </c>
      <c r="Q20" s="1527">
        <v>0.36792155169550633</v>
      </c>
      <c r="R20" s="1510"/>
      <c r="S20" s="1511"/>
    </row>
    <row r="21" spans="1:19" ht="13.8">
      <c r="A21" s="1528" t="s">
        <v>205</v>
      </c>
      <c r="B21" s="1529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1"/>
      <c r="Q21" s="1530"/>
    </row>
    <row r="22" spans="1:19" ht="24" customHeight="1">
      <c r="A22" s="1959" t="s">
        <v>1436</v>
      </c>
      <c r="B22" s="1939"/>
      <c r="C22" s="1939"/>
      <c r="D22" s="1939"/>
      <c r="E22" s="1939"/>
      <c r="F22" s="1939"/>
      <c r="G22" s="1939"/>
      <c r="H22" s="1939"/>
      <c r="I22" s="1939"/>
      <c r="J22" s="1939"/>
      <c r="K22" s="1939"/>
      <c r="L22" s="1939"/>
      <c r="M22" s="1939"/>
      <c r="N22" s="1939"/>
      <c r="O22" s="1939"/>
      <c r="P22" s="1939"/>
      <c r="Q22" s="1960"/>
    </row>
    <row r="23" spans="1:19" ht="27.75" customHeight="1">
      <c r="A23" s="1959" t="s">
        <v>1437</v>
      </c>
      <c r="B23" s="1939"/>
      <c r="C23" s="1939"/>
      <c r="D23" s="1939"/>
      <c r="E23" s="1939"/>
      <c r="F23" s="1939"/>
      <c r="G23" s="1939"/>
      <c r="H23" s="1939"/>
      <c r="I23" s="1939"/>
      <c r="J23" s="1939"/>
      <c r="K23" s="1939"/>
      <c r="L23" s="1939"/>
      <c r="M23" s="1939"/>
      <c r="N23" s="1939"/>
      <c r="O23" s="1939"/>
      <c r="P23" s="1939"/>
      <c r="Q23" s="1960"/>
    </row>
    <row r="24" spans="1:19" ht="13.8">
      <c r="A24" s="1531" t="s">
        <v>1438</v>
      </c>
    </row>
    <row r="25" spans="1:19" ht="14.4">
      <c r="A25" s="1999" t="s">
        <v>1615</v>
      </c>
    </row>
    <row r="26" spans="1:19">
      <c r="C26" s="1496"/>
      <c r="D26" s="1496"/>
      <c r="E26" s="1496"/>
      <c r="F26" s="1496"/>
      <c r="G26" s="1496"/>
      <c r="H26" s="1496"/>
      <c r="I26" s="1496"/>
      <c r="J26" s="1496"/>
      <c r="K26" s="1496"/>
      <c r="L26" s="1496"/>
      <c r="M26" s="1496"/>
      <c r="N26" s="1496"/>
      <c r="O26" s="1496"/>
    </row>
    <row r="27" spans="1:19">
      <c r="C27" s="1496"/>
      <c r="D27" s="1496"/>
      <c r="E27" s="1496"/>
      <c r="F27" s="1496"/>
      <c r="G27" s="1496"/>
      <c r="H27" s="1496"/>
      <c r="I27" s="1496"/>
      <c r="J27" s="1496"/>
      <c r="K27" s="1496"/>
      <c r="L27" s="1496"/>
      <c r="M27" s="1496"/>
      <c r="N27" s="1496"/>
      <c r="O27" s="1496"/>
    </row>
    <row r="28" spans="1:19">
      <c r="C28" s="1496"/>
      <c r="D28" s="1496"/>
      <c r="E28" s="1496"/>
      <c r="F28" s="1496"/>
      <c r="G28" s="1496"/>
      <c r="H28" s="1496"/>
      <c r="I28" s="1496"/>
      <c r="J28" s="1496"/>
      <c r="K28" s="1496"/>
      <c r="L28" s="1496"/>
      <c r="M28" s="1496"/>
      <c r="N28" s="1496"/>
      <c r="O28" s="1496"/>
    </row>
    <row r="29" spans="1:19">
      <c r="C29" s="1496"/>
      <c r="D29" s="1496"/>
      <c r="E29" s="1496"/>
      <c r="F29" s="1496"/>
      <c r="G29" s="1496"/>
      <c r="H29" s="1496"/>
      <c r="I29" s="1496"/>
      <c r="J29" s="1496"/>
      <c r="K29" s="1496"/>
      <c r="L29" s="1496"/>
      <c r="M29" s="1496"/>
      <c r="N29" s="1496"/>
      <c r="O29" s="1496"/>
    </row>
  </sheetData>
  <mergeCells count="16">
    <mergeCell ref="N4:N5"/>
    <mergeCell ref="O4:O5"/>
    <mergeCell ref="A22:Q22"/>
    <mergeCell ref="A23:Q23"/>
    <mergeCell ref="H4:H5"/>
    <mergeCell ref="I4:I5"/>
    <mergeCell ref="J4:J5"/>
    <mergeCell ref="K4:K5"/>
    <mergeCell ref="L4:L5"/>
    <mergeCell ref="M4:M5"/>
    <mergeCell ref="A4:B5"/>
    <mergeCell ref="C4:C5"/>
    <mergeCell ref="D4:D5"/>
    <mergeCell ref="E4:E5"/>
    <mergeCell ref="F4:F5"/>
    <mergeCell ref="G4:G5"/>
  </mergeCells>
  <hyperlinks>
    <hyperlink ref="B1" location="Índice!A1" display="Volver al Índice " xr:uid="{D732D7D1-2AF7-4E6F-B290-79BFB2D95CCD}"/>
  </hyperlink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83" orientation="landscape" r:id="rId1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0D863F-F2E6-4449-845B-E81DC5A2BA77}">
  <sheetPr codeName="Hoja81">
    <pageSetUpPr fitToPage="1"/>
  </sheetPr>
  <dimension ref="A1:R26"/>
  <sheetViews>
    <sheetView showGridLines="0" zoomScale="110" zoomScaleNormal="110" workbookViewId="0">
      <selection activeCell="M26" sqref="M26"/>
    </sheetView>
  </sheetViews>
  <sheetFormatPr baseColWidth="10" defaultColWidth="11.44140625" defaultRowHeight="14.4"/>
  <cols>
    <col min="1" max="1" width="2.109375" style="1476" customWidth="1"/>
    <col min="2" max="2" width="27.5546875" style="1476" customWidth="1"/>
    <col min="3" max="15" width="9" style="1476" customWidth="1"/>
    <col min="16" max="16" width="10.109375" style="1476" customWidth="1"/>
    <col min="17" max="17" width="7.88671875" style="1476" customWidth="1"/>
    <col min="18" max="16384" width="11.44140625" style="1476"/>
  </cols>
  <sheetData>
    <row r="1" spans="1:18">
      <c r="B1" s="1477" t="s">
        <v>125</v>
      </c>
    </row>
    <row r="2" spans="1:18" s="22" customFormat="1" ht="53.25" customHeight="1">
      <c r="A2" s="194" t="s">
        <v>87</v>
      </c>
      <c r="B2" s="194"/>
      <c r="C2" s="194"/>
      <c r="D2" s="194"/>
      <c r="E2" s="194"/>
      <c r="F2" s="194"/>
      <c r="G2" s="194"/>
      <c r="H2" s="194"/>
      <c r="I2" s="194"/>
      <c r="J2" s="194"/>
      <c r="K2" s="194"/>
      <c r="L2" s="194"/>
      <c r="M2" s="194"/>
      <c r="N2" s="194"/>
      <c r="O2" s="194"/>
      <c r="P2" s="194"/>
      <c r="Q2" s="194"/>
    </row>
    <row r="3" spans="1:18" s="29" customFormat="1" ht="16.8">
      <c r="A3" s="25" t="s">
        <v>1354</v>
      </c>
      <c r="B3" s="26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</row>
    <row r="4" spans="1:18" s="29" customFormat="1" ht="11.4" thickBot="1">
      <c r="A4" s="75"/>
      <c r="B4" s="75"/>
      <c r="C4" s="75"/>
      <c r="D4" s="75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</row>
    <row r="5" spans="1:18" s="22" customFormat="1" ht="16.5" customHeight="1">
      <c r="A5" s="1961" t="s">
        <v>1429</v>
      </c>
      <c r="B5" s="1962"/>
      <c r="C5" s="1957">
        <f t="shared" ref="C5:M5" si="0">+EOMONTH(D5,-1)</f>
        <v>45199</v>
      </c>
      <c r="D5" s="1957">
        <f t="shared" si="0"/>
        <v>45230</v>
      </c>
      <c r="E5" s="1957">
        <f t="shared" si="0"/>
        <v>45260</v>
      </c>
      <c r="F5" s="1957">
        <f t="shared" si="0"/>
        <v>45291</v>
      </c>
      <c r="G5" s="1957">
        <f t="shared" si="0"/>
        <v>45322</v>
      </c>
      <c r="H5" s="1957">
        <f t="shared" si="0"/>
        <v>45351</v>
      </c>
      <c r="I5" s="1957">
        <f t="shared" si="0"/>
        <v>45382</v>
      </c>
      <c r="J5" s="1957">
        <f t="shared" si="0"/>
        <v>45412</v>
      </c>
      <c r="K5" s="1957">
        <f t="shared" si="0"/>
        <v>45443</v>
      </c>
      <c r="L5" s="1957">
        <f t="shared" si="0"/>
        <v>45473</v>
      </c>
      <c r="M5" s="1957">
        <f t="shared" si="0"/>
        <v>45504</v>
      </c>
      <c r="N5" s="1957">
        <f>+EOMONTH(O5,-1)</f>
        <v>45535</v>
      </c>
      <c r="O5" s="1957">
        <v>45565</v>
      </c>
      <c r="P5" s="1532" t="s">
        <v>1435</v>
      </c>
      <c r="Q5" s="1533"/>
    </row>
    <row r="6" spans="1:18" s="22" customFormat="1" ht="16.5" customHeight="1">
      <c r="A6" s="1963"/>
      <c r="B6" s="1963"/>
      <c r="C6" s="1958"/>
      <c r="D6" s="1958"/>
      <c r="E6" s="1958"/>
      <c r="F6" s="1958"/>
      <c r="G6" s="1958"/>
      <c r="H6" s="1958"/>
      <c r="I6" s="1958"/>
      <c r="J6" s="1958"/>
      <c r="K6" s="1958"/>
      <c r="L6" s="1958"/>
      <c r="M6" s="1958"/>
      <c r="N6" s="1958"/>
      <c r="O6" s="1958"/>
      <c r="P6" s="1534" t="s">
        <v>1252</v>
      </c>
      <c r="Q6" s="1535" t="s">
        <v>129</v>
      </c>
    </row>
    <row r="7" spans="1:18" s="22" customFormat="1" ht="15.75" customHeight="1">
      <c r="A7" s="1536" t="s">
        <v>114</v>
      </c>
      <c r="B7" s="1537"/>
      <c r="C7" s="1538">
        <v>2.6256810000000002</v>
      </c>
      <c r="D7" s="1538">
        <v>2.2565735</v>
      </c>
      <c r="E7" s="1538">
        <v>1.2791275</v>
      </c>
      <c r="F7" s="1538">
        <v>1.6247058000000001</v>
      </c>
      <c r="G7" s="1538">
        <v>1.2748062</v>
      </c>
      <c r="H7" s="1538">
        <v>2.7614589999999999</v>
      </c>
      <c r="I7" s="1538">
        <v>2.190947</v>
      </c>
      <c r="J7" s="1538">
        <v>1.2979655000000001</v>
      </c>
      <c r="K7" s="1538">
        <v>2.6339399999999999</v>
      </c>
      <c r="L7" s="1538">
        <v>1.7113356</v>
      </c>
      <c r="M7" s="1539">
        <v>2.3673386999999999</v>
      </c>
      <c r="N7" s="1539">
        <v>1.7561874</v>
      </c>
      <c r="O7" s="1540">
        <v>1.3289857999999999</v>
      </c>
      <c r="P7" s="1541">
        <v>246.33264429999991</v>
      </c>
      <c r="Q7" s="1509">
        <v>6.8583084681817466E-2</v>
      </c>
      <c r="R7" s="1483"/>
    </row>
    <row r="8" spans="1:18" s="22" customFormat="1" ht="15.75" customHeight="1">
      <c r="A8" s="42"/>
      <c r="B8" s="1542" t="s">
        <v>1431</v>
      </c>
      <c r="C8" s="1543">
        <v>1.1272450000000001</v>
      </c>
      <c r="D8" s="1543">
        <v>0.91932950000000002</v>
      </c>
      <c r="E8" s="1544">
        <v>0.78171109999999999</v>
      </c>
      <c r="F8" s="1544">
        <v>0.741622</v>
      </c>
      <c r="G8" s="1544">
        <v>0.64567989999999997</v>
      </c>
      <c r="H8" s="1544">
        <v>1.252176</v>
      </c>
      <c r="I8" s="1544">
        <v>1.0312680000000001</v>
      </c>
      <c r="J8" s="1544">
        <v>0.65940240000000006</v>
      </c>
      <c r="K8" s="1544">
        <v>1.5629090000000001</v>
      </c>
      <c r="L8" s="1544">
        <v>1.093375</v>
      </c>
      <c r="M8" s="1544">
        <v>1.4728589999999999</v>
      </c>
      <c r="N8" s="1544">
        <v>1.259892</v>
      </c>
      <c r="O8" s="1544">
        <v>0.68667389999999995</v>
      </c>
      <c r="P8" s="1545">
        <v>147.33423210000007</v>
      </c>
      <c r="Q8" s="1515"/>
      <c r="R8" s="1483"/>
    </row>
    <row r="9" spans="1:18" s="22" customFormat="1" ht="15.75" customHeight="1">
      <c r="A9" s="51"/>
      <c r="B9" s="1546" t="s">
        <v>1432</v>
      </c>
      <c r="C9" s="1547">
        <v>1.4984360000000001</v>
      </c>
      <c r="D9" s="1547">
        <v>1.3372440000000001</v>
      </c>
      <c r="E9" s="1547">
        <v>0.49741639999999998</v>
      </c>
      <c r="F9" s="1547">
        <v>0.88308379999999997</v>
      </c>
      <c r="G9" s="1547">
        <v>0.62912630000000003</v>
      </c>
      <c r="H9" s="1547">
        <v>1.5092829999999999</v>
      </c>
      <c r="I9" s="1547">
        <v>1.1596789999999999</v>
      </c>
      <c r="J9" s="1547">
        <v>0.63856310000000005</v>
      </c>
      <c r="K9" s="1548">
        <v>1.0710310000000001</v>
      </c>
      <c r="L9" s="1548">
        <v>0.61796059999999997</v>
      </c>
      <c r="M9" s="1548">
        <v>0.89447969999999999</v>
      </c>
      <c r="N9" s="1548">
        <v>0.4962954</v>
      </c>
      <c r="O9" s="1548">
        <v>0.64231190000000005</v>
      </c>
      <c r="P9" s="1549">
        <v>98.998412199999976</v>
      </c>
      <c r="Q9" s="1519"/>
      <c r="R9" s="1483"/>
    </row>
    <row r="10" spans="1:18" s="22" customFormat="1" ht="15.75" customHeight="1">
      <c r="A10" s="42" t="s">
        <v>117</v>
      </c>
      <c r="B10" s="1542"/>
      <c r="C10" s="1539">
        <v>3.3040129999999999</v>
      </c>
      <c r="D10" s="1539">
        <v>2.4242159999999999</v>
      </c>
      <c r="E10" s="1539">
        <v>2.6326099999999997</v>
      </c>
      <c r="F10" s="1539">
        <v>2.1086545999999999</v>
      </c>
      <c r="G10" s="1539">
        <v>3.3683860000000001</v>
      </c>
      <c r="H10" s="1539">
        <v>2.3754001000000002</v>
      </c>
      <c r="I10" s="1539">
        <v>1.8639595999999998</v>
      </c>
      <c r="J10" s="1539">
        <v>2.8266419999999997</v>
      </c>
      <c r="K10" s="1539">
        <v>3.5374189999999999</v>
      </c>
      <c r="L10" s="1539">
        <v>2.24268</v>
      </c>
      <c r="M10" s="1539">
        <v>2.1011670000000002</v>
      </c>
      <c r="N10" s="1539">
        <v>1.8646343000000001</v>
      </c>
      <c r="O10" s="1539">
        <v>2.2066053000000001</v>
      </c>
      <c r="P10" s="1541">
        <v>1212.7200364999997</v>
      </c>
      <c r="Q10" s="1520">
        <v>0.3376413272181818</v>
      </c>
      <c r="R10" s="1483"/>
    </row>
    <row r="11" spans="1:18" s="22" customFormat="1" ht="15.75" customHeight="1">
      <c r="A11" s="42"/>
      <c r="B11" s="1542" t="s">
        <v>1431</v>
      </c>
      <c r="C11" s="1543">
        <v>1.1744330000000001</v>
      </c>
      <c r="D11" s="1543">
        <v>1.02461</v>
      </c>
      <c r="E11" s="1543">
        <v>1.211633</v>
      </c>
      <c r="F11" s="1543">
        <v>0.85457959999999999</v>
      </c>
      <c r="G11" s="1543">
        <v>1.6306149999999999</v>
      </c>
      <c r="H11" s="1543">
        <v>0.67056110000000002</v>
      </c>
      <c r="I11" s="1543">
        <v>1.0386649999999999</v>
      </c>
      <c r="J11" s="1543">
        <v>1.6536</v>
      </c>
      <c r="K11" s="1543">
        <v>1.8733949999999999</v>
      </c>
      <c r="L11" s="1543">
        <v>1.0528329999999999</v>
      </c>
      <c r="M11" s="1543">
        <v>0.901478</v>
      </c>
      <c r="N11" s="1543">
        <v>0.7272113</v>
      </c>
      <c r="O11" s="1543">
        <v>0.69285929999999996</v>
      </c>
      <c r="P11" s="1545">
        <v>853.27740319999964</v>
      </c>
      <c r="Q11" s="1515"/>
      <c r="R11" s="1483"/>
    </row>
    <row r="12" spans="1:18" s="22" customFormat="1" ht="15.75" customHeight="1">
      <c r="A12" s="51"/>
      <c r="B12" s="1546" t="s">
        <v>1432</v>
      </c>
      <c r="C12" s="1547">
        <v>2.1295799999999998</v>
      </c>
      <c r="D12" s="1547">
        <v>1.3996059999999999</v>
      </c>
      <c r="E12" s="1547">
        <v>1.4209769999999999</v>
      </c>
      <c r="F12" s="1547">
        <v>1.2540750000000001</v>
      </c>
      <c r="G12" s="1547">
        <v>1.737771</v>
      </c>
      <c r="H12" s="1547">
        <v>1.704839</v>
      </c>
      <c r="I12" s="1547">
        <v>0.82529459999999999</v>
      </c>
      <c r="J12" s="1547">
        <v>1.1730419999999999</v>
      </c>
      <c r="K12" s="1547">
        <v>1.6640239999999999</v>
      </c>
      <c r="L12" s="1547">
        <v>1.1898470000000001</v>
      </c>
      <c r="M12" s="1547">
        <v>1.199689</v>
      </c>
      <c r="N12" s="1547">
        <v>1.1374230000000001</v>
      </c>
      <c r="O12" s="1547">
        <v>1.513746</v>
      </c>
      <c r="P12" s="1549">
        <v>359.44263329999978</v>
      </c>
      <c r="Q12" s="1519"/>
      <c r="R12" s="1483"/>
    </row>
    <row r="13" spans="1:18" s="22" customFormat="1" ht="15.75" customHeight="1">
      <c r="A13" s="42" t="s">
        <v>118</v>
      </c>
      <c r="B13" s="1542"/>
      <c r="C13" s="1539">
        <v>2.6288745000000002</v>
      </c>
      <c r="D13" s="1539">
        <v>3.0267470000000003</v>
      </c>
      <c r="E13" s="1539">
        <v>2.0764626000000002</v>
      </c>
      <c r="F13" s="1539">
        <v>3.1241379999999999</v>
      </c>
      <c r="G13" s="1539">
        <v>2.5069340000000002</v>
      </c>
      <c r="H13" s="1539">
        <v>3.0854900000000001</v>
      </c>
      <c r="I13" s="1539">
        <v>2.6240670000000001</v>
      </c>
      <c r="J13" s="1539">
        <v>2.6097099999999998</v>
      </c>
      <c r="K13" s="1539">
        <v>4.1368309999999999</v>
      </c>
      <c r="L13" s="1539">
        <v>3.1418590000000002</v>
      </c>
      <c r="M13" s="1539">
        <v>1.6205311</v>
      </c>
      <c r="N13" s="1539">
        <v>2.2636630000000002</v>
      </c>
      <c r="O13" s="1539">
        <v>2.1815009999999999</v>
      </c>
      <c r="P13" s="1541">
        <v>1306.0826167000002</v>
      </c>
      <c r="Q13" s="1520">
        <v>0.36363501458416286</v>
      </c>
      <c r="R13" s="1483"/>
    </row>
    <row r="14" spans="1:18" s="22" customFormat="1" ht="15.75" customHeight="1">
      <c r="A14" s="42"/>
      <c r="B14" s="1542" t="s">
        <v>1431</v>
      </c>
      <c r="C14" s="1543">
        <v>1.651254</v>
      </c>
      <c r="D14" s="1543">
        <v>1.697017</v>
      </c>
      <c r="E14" s="1543">
        <v>0.76919760000000004</v>
      </c>
      <c r="F14" s="1543">
        <v>1.6255109999999999</v>
      </c>
      <c r="G14" s="1543">
        <v>1.0603990000000001</v>
      </c>
      <c r="H14" s="1543">
        <v>1.0691679999999999</v>
      </c>
      <c r="I14" s="1543">
        <v>1.529841</v>
      </c>
      <c r="J14" s="1543">
        <v>1.108447</v>
      </c>
      <c r="K14" s="1543">
        <v>2.095383</v>
      </c>
      <c r="L14" s="1543">
        <v>1.7509330000000001</v>
      </c>
      <c r="M14" s="1543">
        <v>0.92879370000000006</v>
      </c>
      <c r="N14" s="1543">
        <v>1.190582</v>
      </c>
      <c r="O14" s="1543">
        <v>0.54877699999999996</v>
      </c>
      <c r="P14" s="1545">
        <v>957.61802079999984</v>
      </c>
      <c r="Q14" s="1515"/>
      <c r="R14" s="1483"/>
    </row>
    <row r="15" spans="1:18" s="22" customFormat="1" ht="15.75" customHeight="1">
      <c r="A15" s="51"/>
      <c r="B15" s="1546" t="s">
        <v>1432</v>
      </c>
      <c r="C15" s="1547">
        <v>0.9776205</v>
      </c>
      <c r="D15" s="1547">
        <v>1.3297300000000001</v>
      </c>
      <c r="E15" s="1547">
        <v>1.3072649999999999</v>
      </c>
      <c r="F15" s="1547">
        <v>1.4986269999999999</v>
      </c>
      <c r="G15" s="1547">
        <v>1.4465349999999999</v>
      </c>
      <c r="H15" s="1547">
        <v>2.0163220000000002</v>
      </c>
      <c r="I15" s="1547">
        <v>1.0942259999999999</v>
      </c>
      <c r="J15" s="1547">
        <v>1.501263</v>
      </c>
      <c r="K15" s="1548">
        <v>2.0414479999999999</v>
      </c>
      <c r="L15" s="1548">
        <v>1.3909260000000001</v>
      </c>
      <c r="M15" s="1548">
        <v>0.69173739999999995</v>
      </c>
      <c r="N15" s="1548">
        <v>1.073081</v>
      </c>
      <c r="O15" s="1548">
        <v>1.6327240000000001</v>
      </c>
      <c r="P15" s="1549">
        <v>348.46459590000001</v>
      </c>
      <c r="Q15" s="1519"/>
      <c r="R15" s="1483"/>
    </row>
    <row r="16" spans="1:18" s="22" customFormat="1" ht="15.75" customHeight="1">
      <c r="A16" s="42" t="s">
        <v>119</v>
      </c>
      <c r="B16" s="1542"/>
      <c r="C16" s="1539">
        <v>2.4975680000000002</v>
      </c>
      <c r="D16" s="1539">
        <v>1.9008247</v>
      </c>
      <c r="E16" s="1539">
        <v>2.0835423</v>
      </c>
      <c r="F16" s="1539">
        <v>0.80708390000000008</v>
      </c>
      <c r="G16" s="1539">
        <v>1.2473656</v>
      </c>
      <c r="H16" s="1539">
        <v>1.2809279</v>
      </c>
      <c r="I16" s="1539">
        <v>0.84038919999999995</v>
      </c>
      <c r="J16" s="1539">
        <v>1.8379581</v>
      </c>
      <c r="K16" s="1540">
        <v>1.3766259999999999</v>
      </c>
      <c r="L16" s="1540">
        <v>2.155907</v>
      </c>
      <c r="M16" s="1540">
        <v>0.99346010000000007</v>
      </c>
      <c r="N16" s="1540">
        <v>1.3908612</v>
      </c>
      <c r="O16" s="1540">
        <v>1.7554356</v>
      </c>
      <c r="P16" s="1541">
        <v>826.60522339999989</v>
      </c>
      <c r="Q16" s="1520">
        <v>0.23014057351583775</v>
      </c>
      <c r="R16" s="1483"/>
    </row>
    <row r="17" spans="1:18" s="22" customFormat="1" ht="15.75" customHeight="1">
      <c r="A17" s="42"/>
      <c r="B17" s="1542" t="s">
        <v>1431</v>
      </c>
      <c r="C17" s="1543">
        <v>1.295785</v>
      </c>
      <c r="D17" s="1543">
        <v>0.43007970000000001</v>
      </c>
      <c r="E17" s="1543">
        <v>0.75508129999999996</v>
      </c>
      <c r="F17" s="1543">
        <v>0.30370069999999999</v>
      </c>
      <c r="G17" s="1543">
        <v>0.73944949999999998</v>
      </c>
      <c r="H17" s="1543">
        <v>0.62155680000000002</v>
      </c>
      <c r="I17" s="1543">
        <v>0.38654709999999998</v>
      </c>
      <c r="J17" s="1543">
        <v>1.1442950000000001</v>
      </c>
      <c r="K17" s="1544">
        <v>0.70960639999999997</v>
      </c>
      <c r="L17" s="1544">
        <v>1.081118</v>
      </c>
      <c r="M17" s="1544">
        <v>0.49639820000000001</v>
      </c>
      <c r="N17" s="1544">
        <v>0.76462770000000002</v>
      </c>
      <c r="O17" s="1544">
        <v>0.77078360000000001</v>
      </c>
      <c r="P17" s="1545">
        <v>591.53032789999997</v>
      </c>
      <c r="Q17" s="1515"/>
      <c r="R17" s="1483"/>
    </row>
    <row r="18" spans="1:18" s="22" customFormat="1" ht="15.75" customHeight="1">
      <c r="A18" s="42"/>
      <c r="B18" s="1542" t="s">
        <v>1432</v>
      </c>
      <c r="C18" s="1550">
        <v>1.201783</v>
      </c>
      <c r="D18" s="1550">
        <v>1.470745</v>
      </c>
      <c r="E18" s="1550">
        <v>1.3284609999999999</v>
      </c>
      <c r="F18" s="1550">
        <v>0.50338320000000003</v>
      </c>
      <c r="G18" s="1550">
        <v>0.50791609999999998</v>
      </c>
      <c r="H18" s="1550">
        <v>0.65937109999999999</v>
      </c>
      <c r="I18" s="1550">
        <v>0.45384210000000003</v>
      </c>
      <c r="J18" s="1550">
        <v>0.69366309999999998</v>
      </c>
      <c r="K18" s="1551">
        <v>0.66701960000000005</v>
      </c>
      <c r="L18" s="1551">
        <v>1.074789</v>
      </c>
      <c r="M18" s="1551">
        <v>0.4970619</v>
      </c>
      <c r="N18" s="1551">
        <v>0.6262335</v>
      </c>
      <c r="O18" s="1551">
        <v>0.98465199999999997</v>
      </c>
      <c r="P18" s="1552">
        <v>235.07489550000008</v>
      </c>
      <c r="Q18" s="1522"/>
      <c r="R18" s="1483"/>
    </row>
    <row r="19" spans="1:18" s="22" customFormat="1" ht="15.75" customHeight="1">
      <c r="A19" s="1536" t="s">
        <v>1350</v>
      </c>
      <c r="B19" s="1537"/>
      <c r="C19" s="1538">
        <v>11.056136499999997</v>
      </c>
      <c r="D19" s="1538">
        <v>9.6083612000000009</v>
      </c>
      <c r="E19" s="1538">
        <v>8.0717423999999998</v>
      </c>
      <c r="F19" s="1538">
        <v>7.6645822999999993</v>
      </c>
      <c r="G19" s="1538">
        <v>8.3974918000000009</v>
      </c>
      <c r="H19" s="1538">
        <v>9.5032770000000006</v>
      </c>
      <c r="I19" s="1538">
        <v>7.5193627999999997</v>
      </c>
      <c r="J19" s="1538">
        <v>8.5722756000000011</v>
      </c>
      <c r="K19" s="1538">
        <v>11.684816</v>
      </c>
      <c r="L19" s="1538">
        <v>9.2517815999999993</v>
      </c>
      <c r="M19" s="1539">
        <v>7.0824968999999989</v>
      </c>
      <c r="N19" s="1539">
        <v>7.2753459000000005</v>
      </c>
      <c r="O19" s="1539">
        <v>7.4725276999999997</v>
      </c>
      <c r="P19" s="1541">
        <v>3591.7405209000003</v>
      </c>
      <c r="Q19" s="1520">
        <v>1</v>
      </c>
      <c r="R19" s="1483"/>
    </row>
    <row r="20" spans="1:18" s="22" customFormat="1" ht="15.75" customHeight="1">
      <c r="A20" s="42"/>
      <c r="B20" s="1542" t="s">
        <v>1431</v>
      </c>
      <c r="C20" s="1543">
        <v>5.2487169999999992</v>
      </c>
      <c r="D20" s="1543">
        <v>4.0710362</v>
      </c>
      <c r="E20" s="1543">
        <v>3.5176229999999999</v>
      </c>
      <c r="F20" s="1543">
        <v>3.5254132999999999</v>
      </c>
      <c r="G20" s="1543">
        <v>4.0761434000000003</v>
      </c>
      <c r="H20" s="1543">
        <v>3.6134618999999999</v>
      </c>
      <c r="I20" s="1543">
        <v>3.9863211000000001</v>
      </c>
      <c r="J20" s="1543">
        <v>4.5657443999999998</v>
      </c>
      <c r="K20" s="1543">
        <v>6.2412934</v>
      </c>
      <c r="L20" s="1543">
        <v>4.9782589999999995</v>
      </c>
      <c r="M20" s="1543">
        <v>3.7995288999999994</v>
      </c>
      <c r="N20" s="1543">
        <v>3.9423130000000004</v>
      </c>
      <c r="O20" s="1543">
        <v>2.6990938</v>
      </c>
      <c r="P20" s="1545">
        <v>2549.7599839999998</v>
      </c>
      <c r="Q20" s="1520">
        <v>0.7098953750036191</v>
      </c>
      <c r="R20" s="1483"/>
    </row>
    <row r="21" spans="1:18" s="22" customFormat="1" ht="15.75" customHeight="1" thickBot="1">
      <c r="A21" s="574"/>
      <c r="B21" s="1553" t="s">
        <v>1432</v>
      </c>
      <c r="C21" s="1554">
        <v>5.8074194999999991</v>
      </c>
      <c r="D21" s="1554">
        <v>5.5373250000000001</v>
      </c>
      <c r="E21" s="1554">
        <v>4.5541193999999994</v>
      </c>
      <c r="F21" s="1554">
        <v>4.1391689999999999</v>
      </c>
      <c r="G21" s="1554">
        <v>4.3213483999999998</v>
      </c>
      <c r="H21" s="1554">
        <v>5.8898150999999999</v>
      </c>
      <c r="I21" s="1554">
        <v>3.5330417000000001</v>
      </c>
      <c r="J21" s="1554">
        <v>4.0065312000000004</v>
      </c>
      <c r="K21" s="1554">
        <v>5.4435225999999997</v>
      </c>
      <c r="L21" s="1554">
        <v>4.2735225999999997</v>
      </c>
      <c r="M21" s="1554">
        <v>3.2829679999999999</v>
      </c>
      <c r="N21" s="1554">
        <v>3.3330329000000001</v>
      </c>
      <c r="O21" s="1554">
        <v>4.7734338999999997</v>
      </c>
      <c r="P21" s="1555">
        <v>1041.9805369000003</v>
      </c>
      <c r="Q21" s="1527">
        <v>0.2901046249963809</v>
      </c>
      <c r="R21" s="1483"/>
    </row>
    <row r="22" spans="1:18" s="22" customFormat="1" ht="15.75" customHeight="1">
      <c r="A22" s="777" t="s">
        <v>205</v>
      </c>
      <c r="B22" s="1556"/>
      <c r="C22" s="125"/>
      <c r="D22" s="125"/>
      <c r="E22" s="125"/>
      <c r="F22" s="125"/>
      <c r="G22" s="125"/>
      <c r="H22" s="125"/>
      <c r="I22" s="125"/>
      <c r="J22" s="125"/>
      <c r="K22" s="125"/>
      <c r="L22" s="125"/>
      <c r="M22" s="125"/>
      <c r="N22" s="125"/>
      <c r="O22" s="125"/>
      <c r="P22" s="125"/>
      <c r="Q22" s="1557"/>
    </row>
    <row r="23" spans="1:18" s="22" customFormat="1" ht="13.8">
      <c r="A23" s="1312" t="s">
        <v>1439</v>
      </c>
      <c r="B23" s="1312"/>
      <c r="C23" s="1312"/>
      <c r="D23" s="1312"/>
      <c r="E23" s="1312"/>
      <c r="F23" s="1312"/>
      <c r="G23" s="1312"/>
      <c r="H23" s="1312"/>
      <c r="I23" s="1312"/>
      <c r="J23" s="1312"/>
      <c r="K23" s="1312"/>
      <c r="L23" s="1312"/>
      <c r="M23" s="1312"/>
      <c r="N23" s="1312"/>
      <c r="O23" s="1312"/>
      <c r="P23" s="1312"/>
    </row>
    <row r="24" spans="1:18" s="22" customFormat="1" ht="15.75" customHeight="1">
      <c r="A24" s="1312" t="s">
        <v>1440</v>
      </c>
      <c r="B24" s="1558"/>
      <c r="C24" s="1559"/>
      <c r="D24" s="1559"/>
      <c r="E24" s="1559"/>
      <c r="F24" s="1559"/>
      <c r="G24" s="1559"/>
      <c r="H24" s="1559"/>
      <c r="I24" s="1559"/>
      <c r="J24" s="1559"/>
      <c r="K24" s="1559"/>
      <c r="L24" s="1559"/>
      <c r="M24" s="1559"/>
      <c r="N24" s="1559"/>
      <c r="O24" s="1559"/>
      <c r="P24" s="1559"/>
    </row>
    <row r="25" spans="1:18" s="22" customFormat="1" ht="13.8">
      <c r="A25" s="1531" t="str">
        <f>+'[34]Retiros25%| Evol Num'!A24</f>
        <v>Información actualizada al 30 de setiembre de 2024.</v>
      </c>
      <c r="B25" s="1560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0"/>
    </row>
    <row r="26" spans="1:18">
      <c r="A26" s="1999" t="s">
        <v>1615</v>
      </c>
    </row>
  </sheetData>
  <mergeCells count="14">
    <mergeCell ref="G5:G6"/>
    <mergeCell ref="A5:B6"/>
    <mergeCell ref="C5:C6"/>
    <mergeCell ref="D5:D6"/>
    <mergeCell ref="E5:E6"/>
    <mergeCell ref="F5:F6"/>
    <mergeCell ref="N5:N6"/>
    <mergeCell ref="O5:O6"/>
    <mergeCell ref="H5:H6"/>
    <mergeCell ref="I5:I6"/>
    <mergeCell ref="J5:J6"/>
    <mergeCell ref="K5:K6"/>
    <mergeCell ref="L5:L6"/>
    <mergeCell ref="M5:M6"/>
  </mergeCells>
  <hyperlinks>
    <hyperlink ref="B1" location="Índice!A1" display="Volver al Índice " xr:uid="{24FD2A13-87D9-4E79-9376-E5695DFD3E83}"/>
  </hyperlink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74" orientation="landscape" r:id="rId1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2439A9-7E91-4E38-823C-C963E0E438A1}">
  <sheetPr codeName="Hoja82">
    <pageSetUpPr fitToPage="1"/>
  </sheetPr>
  <dimension ref="A1:B9"/>
  <sheetViews>
    <sheetView zoomScale="110" zoomScaleNormal="110" workbookViewId="0"/>
  </sheetViews>
  <sheetFormatPr baseColWidth="10" defaultColWidth="11.44140625" defaultRowHeight="13.8"/>
  <cols>
    <col min="1" max="1" width="21" style="563" customWidth="1"/>
    <col min="2" max="2" width="38" style="563" customWidth="1"/>
    <col min="3" max="256" width="11.44140625" style="563"/>
    <col min="257" max="257" width="21" style="563" customWidth="1"/>
    <col min="258" max="258" width="38" style="563" customWidth="1"/>
    <col min="259" max="512" width="11.44140625" style="563"/>
    <col min="513" max="513" width="21" style="563" customWidth="1"/>
    <col min="514" max="514" width="38" style="563" customWidth="1"/>
    <col min="515" max="768" width="11.44140625" style="563"/>
    <col min="769" max="769" width="21" style="563" customWidth="1"/>
    <col min="770" max="770" width="38" style="563" customWidth="1"/>
    <col min="771" max="1024" width="11.44140625" style="563"/>
    <col min="1025" max="1025" width="21" style="563" customWidth="1"/>
    <col min="1026" max="1026" width="38" style="563" customWidth="1"/>
    <col min="1027" max="1280" width="11.44140625" style="563"/>
    <col min="1281" max="1281" width="21" style="563" customWidth="1"/>
    <col min="1282" max="1282" width="38" style="563" customWidth="1"/>
    <col min="1283" max="1536" width="11.44140625" style="563"/>
    <col min="1537" max="1537" width="21" style="563" customWidth="1"/>
    <col min="1538" max="1538" width="38" style="563" customWidth="1"/>
    <col min="1539" max="1792" width="11.44140625" style="563"/>
    <col min="1793" max="1793" width="21" style="563" customWidth="1"/>
    <col min="1794" max="1794" width="38" style="563" customWidth="1"/>
    <col min="1795" max="2048" width="11.44140625" style="563"/>
    <col min="2049" max="2049" width="21" style="563" customWidth="1"/>
    <col min="2050" max="2050" width="38" style="563" customWidth="1"/>
    <col min="2051" max="2304" width="11.44140625" style="563"/>
    <col min="2305" max="2305" width="21" style="563" customWidth="1"/>
    <col min="2306" max="2306" width="38" style="563" customWidth="1"/>
    <col min="2307" max="2560" width="11.44140625" style="563"/>
    <col min="2561" max="2561" width="21" style="563" customWidth="1"/>
    <col min="2562" max="2562" width="38" style="563" customWidth="1"/>
    <col min="2563" max="2816" width="11.44140625" style="563"/>
    <col min="2817" max="2817" width="21" style="563" customWidth="1"/>
    <col min="2818" max="2818" width="38" style="563" customWidth="1"/>
    <col min="2819" max="3072" width="11.44140625" style="563"/>
    <col min="3073" max="3073" width="21" style="563" customWidth="1"/>
    <col min="3074" max="3074" width="38" style="563" customWidth="1"/>
    <col min="3075" max="3328" width="11.44140625" style="563"/>
    <col min="3329" max="3329" width="21" style="563" customWidth="1"/>
    <col min="3330" max="3330" width="38" style="563" customWidth="1"/>
    <col min="3331" max="3584" width="11.44140625" style="563"/>
    <col min="3585" max="3585" width="21" style="563" customWidth="1"/>
    <col min="3586" max="3586" width="38" style="563" customWidth="1"/>
    <col min="3587" max="3840" width="11.44140625" style="563"/>
    <col min="3841" max="3841" width="21" style="563" customWidth="1"/>
    <col min="3842" max="3842" width="38" style="563" customWidth="1"/>
    <col min="3843" max="4096" width="11.44140625" style="563"/>
    <col min="4097" max="4097" width="21" style="563" customWidth="1"/>
    <col min="4098" max="4098" width="38" style="563" customWidth="1"/>
    <col min="4099" max="4352" width="11.44140625" style="563"/>
    <col min="4353" max="4353" width="21" style="563" customWidth="1"/>
    <col min="4354" max="4354" width="38" style="563" customWidth="1"/>
    <col min="4355" max="4608" width="11.44140625" style="563"/>
    <col min="4609" max="4609" width="21" style="563" customWidth="1"/>
    <col min="4610" max="4610" width="38" style="563" customWidth="1"/>
    <col min="4611" max="4864" width="11.44140625" style="563"/>
    <col min="4865" max="4865" width="21" style="563" customWidth="1"/>
    <col min="4866" max="4866" width="38" style="563" customWidth="1"/>
    <col min="4867" max="5120" width="11.44140625" style="563"/>
    <col min="5121" max="5121" width="21" style="563" customWidth="1"/>
    <col min="5122" max="5122" width="38" style="563" customWidth="1"/>
    <col min="5123" max="5376" width="11.44140625" style="563"/>
    <col min="5377" max="5377" width="21" style="563" customWidth="1"/>
    <col min="5378" max="5378" width="38" style="563" customWidth="1"/>
    <col min="5379" max="5632" width="11.44140625" style="563"/>
    <col min="5633" max="5633" width="21" style="563" customWidth="1"/>
    <col min="5634" max="5634" width="38" style="563" customWidth="1"/>
    <col min="5635" max="5888" width="11.44140625" style="563"/>
    <col min="5889" max="5889" width="21" style="563" customWidth="1"/>
    <col min="5890" max="5890" width="38" style="563" customWidth="1"/>
    <col min="5891" max="6144" width="11.44140625" style="563"/>
    <col min="6145" max="6145" width="21" style="563" customWidth="1"/>
    <col min="6146" max="6146" width="38" style="563" customWidth="1"/>
    <col min="6147" max="6400" width="11.44140625" style="563"/>
    <col min="6401" max="6401" width="21" style="563" customWidth="1"/>
    <col min="6402" max="6402" width="38" style="563" customWidth="1"/>
    <col min="6403" max="6656" width="11.44140625" style="563"/>
    <col min="6657" max="6657" width="21" style="563" customWidth="1"/>
    <col min="6658" max="6658" width="38" style="563" customWidth="1"/>
    <col min="6659" max="6912" width="11.44140625" style="563"/>
    <col min="6913" max="6913" width="21" style="563" customWidth="1"/>
    <col min="6914" max="6914" width="38" style="563" customWidth="1"/>
    <col min="6915" max="7168" width="11.44140625" style="563"/>
    <col min="7169" max="7169" width="21" style="563" customWidth="1"/>
    <col min="7170" max="7170" width="38" style="563" customWidth="1"/>
    <col min="7171" max="7424" width="11.44140625" style="563"/>
    <col min="7425" max="7425" width="21" style="563" customWidth="1"/>
    <col min="7426" max="7426" width="38" style="563" customWidth="1"/>
    <col min="7427" max="7680" width="11.44140625" style="563"/>
    <col min="7681" max="7681" width="21" style="563" customWidth="1"/>
    <col min="7682" max="7682" width="38" style="563" customWidth="1"/>
    <col min="7683" max="7936" width="11.44140625" style="563"/>
    <col min="7937" max="7937" width="21" style="563" customWidth="1"/>
    <col min="7938" max="7938" width="38" style="563" customWidth="1"/>
    <col min="7939" max="8192" width="11.44140625" style="563"/>
    <col min="8193" max="8193" width="21" style="563" customWidth="1"/>
    <col min="8194" max="8194" width="38" style="563" customWidth="1"/>
    <col min="8195" max="8448" width="11.44140625" style="563"/>
    <col min="8449" max="8449" width="21" style="563" customWidth="1"/>
    <col min="8450" max="8450" width="38" style="563" customWidth="1"/>
    <col min="8451" max="8704" width="11.44140625" style="563"/>
    <col min="8705" max="8705" width="21" style="563" customWidth="1"/>
    <col min="8706" max="8706" width="38" style="563" customWidth="1"/>
    <col min="8707" max="8960" width="11.44140625" style="563"/>
    <col min="8961" max="8961" width="21" style="563" customWidth="1"/>
    <col min="8962" max="8962" width="38" style="563" customWidth="1"/>
    <col min="8963" max="9216" width="11.44140625" style="563"/>
    <col min="9217" max="9217" width="21" style="563" customWidth="1"/>
    <col min="9218" max="9218" width="38" style="563" customWidth="1"/>
    <col min="9219" max="9472" width="11.44140625" style="563"/>
    <col min="9473" max="9473" width="21" style="563" customWidth="1"/>
    <col min="9474" max="9474" width="38" style="563" customWidth="1"/>
    <col min="9475" max="9728" width="11.44140625" style="563"/>
    <col min="9729" max="9729" width="21" style="563" customWidth="1"/>
    <col min="9730" max="9730" width="38" style="563" customWidth="1"/>
    <col min="9731" max="9984" width="11.44140625" style="563"/>
    <col min="9985" max="9985" width="21" style="563" customWidth="1"/>
    <col min="9986" max="9986" width="38" style="563" customWidth="1"/>
    <col min="9987" max="10240" width="11.44140625" style="563"/>
    <col min="10241" max="10241" width="21" style="563" customWidth="1"/>
    <col min="10242" max="10242" width="38" style="563" customWidth="1"/>
    <col min="10243" max="10496" width="11.44140625" style="563"/>
    <col min="10497" max="10497" width="21" style="563" customWidth="1"/>
    <col min="10498" max="10498" width="38" style="563" customWidth="1"/>
    <col min="10499" max="10752" width="11.44140625" style="563"/>
    <col min="10753" max="10753" width="21" style="563" customWidth="1"/>
    <col min="10754" max="10754" width="38" style="563" customWidth="1"/>
    <col min="10755" max="11008" width="11.44140625" style="563"/>
    <col min="11009" max="11009" width="21" style="563" customWidth="1"/>
    <col min="11010" max="11010" width="38" style="563" customWidth="1"/>
    <col min="11011" max="11264" width="11.44140625" style="563"/>
    <col min="11265" max="11265" width="21" style="563" customWidth="1"/>
    <col min="11266" max="11266" width="38" style="563" customWidth="1"/>
    <col min="11267" max="11520" width="11.44140625" style="563"/>
    <col min="11521" max="11521" width="21" style="563" customWidth="1"/>
    <col min="11522" max="11522" width="38" style="563" customWidth="1"/>
    <col min="11523" max="11776" width="11.44140625" style="563"/>
    <col min="11777" max="11777" width="21" style="563" customWidth="1"/>
    <col min="11778" max="11778" width="38" style="563" customWidth="1"/>
    <col min="11779" max="12032" width="11.44140625" style="563"/>
    <col min="12033" max="12033" width="21" style="563" customWidth="1"/>
    <col min="12034" max="12034" width="38" style="563" customWidth="1"/>
    <col min="12035" max="12288" width="11.44140625" style="563"/>
    <col min="12289" max="12289" width="21" style="563" customWidth="1"/>
    <col min="12290" max="12290" width="38" style="563" customWidth="1"/>
    <col min="12291" max="12544" width="11.44140625" style="563"/>
    <col min="12545" max="12545" width="21" style="563" customWidth="1"/>
    <col min="12546" max="12546" width="38" style="563" customWidth="1"/>
    <col min="12547" max="12800" width="11.44140625" style="563"/>
    <col min="12801" max="12801" width="21" style="563" customWidth="1"/>
    <col min="12802" max="12802" width="38" style="563" customWidth="1"/>
    <col min="12803" max="13056" width="11.44140625" style="563"/>
    <col min="13057" max="13057" width="21" style="563" customWidth="1"/>
    <col min="13058" max="13058" width="38" style="563" customWidth="1"/>
    <col min="13059" max="13312" width="11.44140625" style="563"/>
    <col min="13313" max="13313" width="21" style="563" customWidth="1"/>
    <col min="13314" max="13314" width="38" style="563" customWidth="1"/>
    <col min="13315" max="13568" width="11.44140625" style="563"/>
    <col min="13569" max="13569" width="21" style="563" customWidth="1"/>
    <col min="13570" max="13570" width="38" style="563" customWidth="1"/>
    <col min="13571" max="13824" width="11.44140625" style="563"/>
    <col min="13825" max="13825" width="21" style="563" customWidth="1"/>
    <col min="13826" max="13826" width="38" style="563" customWidth="1"/>
    <col min="13827" max="14080" width="11.44140625" style="563"/>
    <col min="14081" max="14081" width="21" style="563" customWidth="1"/>
    <col min="14082" max="14082" width="38" style="563" customWidth="1"/>
    <col min="14083" max="14336" width="11.44140625" style="563"/>
    <col min="14337" max="14337" width="21" style="563" customWidth="1"/>
    <col min="14338" max="14338" width="38" style="563" customWidth="1"/>
    <col min="14339" max="14592" width="11.44140625" style="563"/>
    <col min="14593" max="14593" width="21" style="563" customWidth="1"/>
    <col min="14594" max="14594" width="38" style="563" customWidth="1"/>
    <col min="14595" max="14848" width="11.44140625" style="563"/>
    <col min="14849" max="14849" width="21" style="563" customWidth="1"/>
    <col min="14850" max="14850" width="38" style="563" customWidth="1"/>
    <col min="14851" max="15104" width="11.44140625" style="563"/>
    <col min="15105" max="15105" width="21" style="563" customWidth="1"/>
    <col min="15106" max="15106" width="38" style="563" customWidth="1"/>
    <col min="15107" max="15360" width="11.44140625" style="563"/>
    <col min="15361" max="15361" width="21" style="563" customWidth="1"/>
    <col min="15362" max="15362" width="38" style="563" customWidth="1"/>
    <col min="15363" max="15616" width="11.44140625" style="563"/>
    <col min="15617" max="15617" width="21" style="563" customWidth="1"/>
    <col min="15618" max="15618" width="38" style="563" customWidth="1"/>
    <col min="15619" max="15872" width="11.44140625" style="563"/>
    <col min="15873" max="15873" width="21" style="563" customWidth="1"/>
    <col min="15874" max="15874" width="38" style="563" customWidth="1"/>
    <col min="15875" max="16128" width="11.44140625" style="563"/>
    <col min="16129" max="16129" width="21" style="563" customWidth="1"/>
    <col min="16130" max="16130" width="38" style="563" customWidth="1"/>
    <col min="16131" max="16384" width="11.44140625" style="563"/>
  </cols>
  <sheetData>
    <row r="1" spans="1:2" ht="98.4">
      <c r="A1" s="1561" t="s">
        <v>88</v>
      </c>
      <c r="B1" s="1562"/>
    </row>
    <row r="2" spans="1:2" ht="25.2">
      <c r="A2" s="1563" t="s">
        <v>1304</v>
      </c>
      <c r="B2" s="1562"/>
    </row>
    <row r="3" spans="1:2" ht="6" customHeight="1" thickBot="1">
      <c r="A3" s="1564"/>
      <c r="B3" s="1565"/>
    </row>
    <row r="4" spans="1:2">
      <c r="A4" s="1566" t="s">
        <v>441</v>
      </c>
      <c r="B4" s="1566" t="s">
        <v>1441</v>
      </c>
    </row>
    <row r="5" spans="1:2" ht="21" customHeight="1">
      <c r="A5" s="1567" t="s">
        <v>114</v>
      </c>
      <c r="B5" s="1568">
        <v>3.85E-2</v>
      </c>
    </row>
    <row r="6" spans="1:2" ht="27" customHeight="1">
      <c r="A6" s="1567" t="s">
        <v>117</v>
      </c>
      <c r="B6" s="1568">
        <v>4.0599999999999997E-2</v>
      </c>
    </row>
    <row r="7" spans="1:2" ht="27" customHeight="1">
      <c r="A7" s="1567" t="s">
        <v>118</v>
      </c>
      <c r="B7" s="1568">
        <v>3.1899999999999998E-2</v>
      </c>
    </row>
    <row r="8" spans="1:2" ht="27" customHeight="1" thickBot="1">
      <c r="A8" s="1567" t="s">
        <v>119</v>
      </c>
      <c r="B8" s="1568">
        <v>4.1000000000000002E-2</v>
      </c>
    </row>
    <row r="9" spans="1:2" ht="86.25" customHeight="1">
      <c r="A9" s="1964" t="s">
        <v>1442</v>
      </c>
      <c r="B9" s="1964"/>
    </row>
  </sheetData>
  <mergeCells count="1">
    <mergeCell ref="A9:B9"/>
  </mergeCells>
  <printOptions horizontalCentered="1" verticalCentered="1"/>
  <pageMargins left="0.98425196850393704" right="0.98425196850393704" top="0.98425196850393704" bottom="0.98425196850393704" header="0.59055118110236227" footer="0.59055118110236227"/>
  <pageSetup paperSize="9" orientation="landscape" useFirstPageNumber="1" r:id="rId1"/>
  <headerFooter alignWithMargins="0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3E54BB-D485-4D76-A375-586842ADF4DD}">
  <sheetPr codeName="Hoja83"/>
  <dimension ref="A1:H200"/>
  <sheetViews>
    <sheetView zoomScaleNormal="100" workbookViewId="0"/>
  </sheetViews>
  <sheetFormatPr baseColWidth="10" defaultColWidth="11.44140625" defaultRowHeight="13.2"/>
  <cols>
    <col min="1" max="1" width="18.5546875" style="1569" customWidth="1"/>
    <col min="2" max="2" width="35.6640625" style="1569" customWidth="1"/>
    <col min="3" max="3" width="31.21875" style="1569" customWidth="1"/>
    <col min="4" max="4" width="32.6640625" style="1569" customWidth="1"/>
    <col min="5" max="5" width="8.44140625" style="1569" customWidth="1"/>
    <col min="6" max="256" width="11.44140625" style="1569"/>
    <col min="257" max="257" width="18.5546875" style="1569" customWidth="1"/>
    <col min="258" max="258" width="35.6640625" style="1569" customWidth="1"/>
    <col min="259" max="259" width="31.21875" style="1569" customWidth="1"/>
    <col min="260" max="260" width="32.6640625" style="1569" customWidth="1"/>
    <col min="261" max="261" width="8.44140625" style="1569" customWidth="1"/>
    <col min="262" max="512" width="11.44140625" style="1569"/>
    <col min="513" max="513" width="18.5546875" style="1569" customWidth="1"/>
    <col min="514" max="514" width="35.6640625" style="1569" customWidth="1"/>
    <col min="515" max="515" width="31.21875" style="1569" customWidth="1"/>
    <col min="516" max="516" width="32.6640625" style="1569" customWidth="1"/>
    <col min="517" max="517" width="8.44140625" style="1569" customWidth="1"/>
    <col min="518" max="768" width="11.44140625" style="1569"/>
    <col min="769" max="769" width="18.5546875" style="1569" customWidth="1"/>
    <col min="770" max="770" width="35.6640625" style="1569" customWidth="1"/>
    <col min="771" max="771" width="31.21875" style="1569" customWidth="1"/>
    <col min="772" max="772" width="32.6640625" style="1569" customWidth="1"/>
    <col min="773" max="773" width="8.44140625" style="1569" customWidth="1"/>
    <col min="774" max="1024" width="11.44140625" style="1569"/>
    <col min="1025" max="1025" width="18.5546875" style="1569" customWidth="1"/>
    <col min="1026" max="1026" width="35.6640625" style="1569" customWidth="1"/>
    <col min="1027" max="1027" width="31.21875" style="1569" customWidth="1"/>
    <col min="1028" max="1028" width="32.6640625" style="1569" customWidth="1"/>
    <col min="1029" max="1029" width="8.44140625" style="1569" customWidth="1"/>
    <col min="1030" max="1280" width="11.44140625" style="1569"/>
    <col min="1281" max="1281" width="18.5546875" style="1569" customWidth="1"/>
    <col min="1282" max="1282" width="35.6640625" style="1569" customWidth="1"/>
    <col min="1283" max="1283" width="31.21875" style="1569" customWidth="1"/>
    <col min="1284" max="1284" width="32.6640625" style="1569" customWidth="1"/>
    <col min="1285" max="1285" width="8.44140625" style="1569" customWidth="1"/>
    <col min="1286" max="1536" width="11.44140625" style="1569"/>
    <col min="1537" max="1537" width="18.5546875" style="1569" customWidth="1"/>
    <col min="1538" max="1538" width="35.6640625" style="1569" customWidth="1"/>
    <col min="1539" max="1539" width="31.21875" style="1569" customWidth="1"/>
    <col min="1540" max="1540" width="32.6640625" style="1569" customWidth="1"/>
    <col min="1541" max="1541" width="8.44140625" style="1569" customWidth="1"/>
    <col min="1542" max="1792" width="11.44140625" style="1569"/>
    <col min="1793" max="1793" width="18.5546875" style="1569" customWidth="1"/>
    <col min="1794" max="1794" width="35.6640625" style="1569" customWidth="1"/>
    <col min="1795" max="1795" width="31.21875" style="1569" customWidth="1"/>
    <col min="1796" max="1796" width="32.6640625" style="1569" customWidth="1"/>
    <col min="1797" max="1797" width="8.44140625" style="1569" customWidth="1"/>
    <col min="1798" max="2048" width="11.44140625" style="1569"/>
    <col min="2049" max="2049" width="18.5546875" style="1569" customWidth="1"/>
    <col min="2050" max="2050" width="35.6640625" style="1569" customWidth="1"/>
    <col min="2051" max="2051" width="31.21875" style="1569" customWidth="1"/>
    <col min="2052" max="2052" width="32.6640625" style="1569" customWidth="1"/>
    <col min="2053" max="2053" width="8.44140625" style="1569" customWidth="1"/>
    <col min="2054" max="2304" width="11.44140625" style="1569"/>
    <col min="2305" max="2305" width="18.5546875" style="1569" customWidth="1"/>
    <col min="2306" max="2306" width="35.6640625" style="1569" customWidth="1"/>
    <col min="2307" max="2307" width="31.21875" style="1569" customWidth="1"/>
    <col min="2308" max="2308" width="32.6640625" style="1569" customWidth="1"/>
    <col min="2309" max="2309" width="8.44140625" style="1569" customWidth="1"/>
    <col min="2310" max="2560" width="11.44140625" style="1569"/>
    <col min="2561" max="2561" width="18.5546875" style="1569" customWidth="1"/>
    <col min="2562" max="2562" width="35.6640625" style="1569" customWidth="1"/>
    <col min="2563" max="2563" width="31.21875" style="1569" customWidth="1"/>
    <col min="2564" max="2564" width="32.6640625" style="1569" customWidth="1"/>
    <col min="2565" max="2565" width="8.44140625" style="1569" customWidth="1"/>
    <col min="2566" max="2816" width="11.44140625" style="1569"/>
    <col min="2817" max="2817" width="18.5546875" style="1569" customWidth="1"/>
    <col min="2818" max="2818" width="35.6640625" style="1569" customWidth="1"/>
    <col min="2819" max="2819" width="31.21875" style="1569" customWidth="1"/>
    <col min="2820" max="2820" width="32.6640625" style="1569" customWidth="1"/>
    <col min="2821" max="2821" width="8.44140625" style="1569" customWidth="1"/>
    <col min="2822" max="3072" width="11.44140625" style="1569"/>
    <col min="3073" max="3073" width="18.5546875" style="1569" customWidth="1"/>
    <col min="3074" max="3074" width="35.6640625" style="1569" customWidth="1"/>
    <col min="3075" max="3075" width="31.21875" style="1569" customWidth="1"/>
    <col min="3076" max="3076" width="32.6640625" style="1569" customWidth="1"/>
    <col min="3077" max="3077" width="8.44140625" style="1569" customWidth="1"/>
    <col min="3078" max="3328" width="11.44140625" style="1569"/>
    <col min="3329" max="3329" width="18.5546875" style="1569" customWidth="1"/>
    <col min="3330" max="3330" width="35.6640625" style="1569" customWidth="1"/>
    <col min="3331" max="3331" width="31.21875" style="1569" customWidth="1"/>
    <col min="3332" max="3332" width="32.6640625" style="1569" customWidth="1"/>
    <col min="3333" max="3333" width="8.44140625" style="1569" customWidth="1"/>
    <col min="3334" max="3584" width="11.44140625" style="1569"/>
    <col min="3585" max="3585" width="18.5546875" style="1569" customWidth="1"/>
    <col min="3586" max="3586" width="35.6640625" style="1569" customWidth="1"/>
    <col min="3587" max="3587" width="31.21875" style="1569" customWidth="1"/>
    <col min="3588" max="3588" width="32.6640625" style="1569" customWidth="1"/>
    <col min="3589" max="3589" width="8.44140625" style="1569" customWidth="1"/>
    <col min="3590" max="3840" width="11.44140625" style="1569"/>
    <col min="3841" max="3841" width="18.5546875" style="1569" customWidth="1"/>
    <col min="3842" max="3842" width="35.6640625" style="1569" customWidth="1"/>
    <col min="3843" max="3843" width="31.21875" style="1569" customWidth="1"/>
    <col min="3844" max="3844" width="32.6640625" style="1569" customWidth="1"/>
    <col min="3845" max="3845" width="8.44140625" style="1569" customWidth="1"/>
    <col min="3846" max="4096" width="11.44140625" style="1569"/>
    <col min="4097" max="4097" width="18.5546875" style="1569" customWidth="1"/>
    <col min="4098" max="4098" width="35.6640625" style="1569" customWidth="1"/>
    <col min="4099" max="4099" width="31.21875" style="1569" customWidth="1"/>
    <col min="4100" max="4100" width="32.6640625" style="1569" customWidth="1"/>
    <col min="4101" max="4101" width="8.44140625" style="1569" customWidth="1"/>
    <col min="4102" max="4352" width="11.44140625" style="1569"/>
    <col min="4353" max="4353" width="18.5546875" style="1569" customWidth="1"/>
    <col min="4354" max="4354" width="35.6640625" style="1569" customWidth="1"/>
    <col min="4355" max="4355" width="31.21875" style="1569" customWidth="1"/>
    <col min="4356" max="4356" width="32.6640625" style="1569" customWidth="1"/>
    <col min="4357" max="4357" width="8.44140625" style="1569" customWidth="1"/>
    <col min="4358" max="4608" width="11.44140625" style="1569"/>
    <col min="4609" max="4609" width="18.5546875" style="1569" customWidth="1"/>
    <col min="4610" max="4610" width="35.6640625" style="1569" customWidth="1"/>
    <col min="4611" max="4611" width="31.21875" style="1569" customWidth="1"/>
    <col min="4612" max="4612" width="32.6640625" style="1569" customWidth="1"/>
    <col min="4613" max="4613" width="8.44140625" style="1569" customWidth="1"/>
    <col min="4614" max="4864" width="11.44140625" style="1569"/>
    <col min="4865" max="4865" width="18.5546875" style="1569" customWidth="1"/>
    <col min="4866" max="4866" width="35.6640625" style="1569" customWidth="1"/>
    <col min="4867" max="4867" width="31.21875" style="1569" customWidth="1"/>
    <col min="4868" max="4868" width="32.6640625" style="1569" customWidth="1"/>
    <col min="4869" max="4869" width="8.44140625" style="1569" customWidth="1"/>
    <col min="4870" max="5120" width="11.44140625" style="1569"/>
    <col min="5121" max="5121" width="18.5546875" style="1569" customWidth="1"/>
    <col min="5122" max="5122" width="35.6640625" style="1569" customWidth="1"/>
    <col min="5123" max="5123" width="31.21875" style="1569" customWidth="1"/>
    <col min="5124" max="5124" width="32.6640625" style="1569" customWidth="1"/>
    <col min="5125" max="5125" width="8.44140625" style="1569" customWidth="1"/>
    <col min="5126" max="5376" width="11.44140625" style="1569"/>
    <col min="5377" max="5377" width="18.5546875" style="1569" customWidth="1"/>
    <col min="5378" max="5378" width="35.6640625" style="1569" customWidth="1"/>
    <col min="5379" max="5379" width="31.21875" style="1569" customWidth="1"/>
    <col min="5380" max="5380" width="32.6640625" style="1569" customWidth="1"/>
    <col min="5381" max="5381" width="8.44140625" style="1569" customWidth="1"/>
    <col min="5382" max="5632" width="11.44140625" style="1569"/>
    <col min="5633" max="5633" width="18.5546875" style="1569" customWidth="1"/>
    <col min="5634" max="5634" width="35.6640625" style="1569" customWidth="1"/>
    <col min="5635" max="5635" width="31.21875" style="1569" customWidth="1"/>
    <col min="5636" max="5636" width="32.6640625" style="1569" customWidth="1"/>
    <col min="5637" max="5637" width="8.44140625" style="1569" customWidth="1"/>
    <col min="5638" max="5888" width="11.44140625" style="1569"/>
    <col min="5889" max="5889" width="18.5546875" style="1569" customWidth="1"/>
    <col min="5890" max="5890" width="35.6640625" style="1569" customWidth="1"/>
    <col min="5891" max="5891" width="31.21875" style="1569" customWidth="1"/>
    <col min="5892" max="5892" width="32.6640625" style="1569" customWidth="1"/>
    <col min="5893" max="5893" width="8.44140625" style="1569" customWidth="1"/>
    <col min="5894" max="6144" width="11.44140625" style="1569"/>
    <col min="6145" max="6145" width="18.5546875" style="1569" customWidth="1"/>
    <col min="6146" max="6146" width="35.6640625" style="1569" customWidth="1"/>
    <col min="6147" max="6147" width="31.21875" style="1569" customWidth="1"/>
    <col min="6148" max="6148" width="32.6640625" style="1569" customWidth="1"/>
    <col min="6149" max="6149" width="8.44140625" style="1569" customWidth="1"/>
    <col min="6150" max="6400" width="11.44140625" style="1569"/>
    <col min="6401" max="6401" width="18.5546875" style="1569" customWidth="1"/>
    <col min="6402" max="6402" width="35.6640625" style="1569" customWidth="1"/>
    <col min="6403" max="6403" width="31.21875" style="1569" customWidth="1"/>
    <col min="6404" max="6404" width="32.6640625" style="1569" customWidth="1"/>
    <col min="6405" max="6405" width="8.44140625" style="1569" customWidth="1"/>
    <col min="6406" max="6656" width="11.44140625" style="1569"/>
    <col min="6657" max="6657" width="18.5546875" style="1569" customWidth="1"/>
    <col min="6658" max="6658" width="35.6640625" style="1569" customWidth="1"/>
    <col min="6659" max="6659" width="31.21875" style="1569" customWidth="1"/>
    <col min="6660" max="6660" width="32.6640625" style="1569" customWidth="1"/>
    <col min="6661" max="6661" width="8.44140625" style="1569" customWidth="1"/>
    <col min="6662" max="6912" width="11.44140625" style="1569"/>
    <col min="6913" max="6913" width="18.5546875" style="1569" customWidth="1"/>
    <col min="6914" max="6914" width="35.6640625" style="1569" customWidth="1"/>
    <col min="6915" max="6915" width="31.21875" style="1569" customWidth="1"/>
    <col min="6916" max="6916" width="32.6640625" style="1569" customWidth="1"/>
    <col min="6917" max="6917" width="8.44140625" style="1569" customWidth="1"/>
    <col min="6918" max="7168" width="11.44140625" style="1569"/>
    <col min="7169" max="7169" width="18.5546875" style="1569" customWidth="1"/>
    <col min="7170" max="7170" width="35.6640625" style="1569" customWidth="1"/>
    <col min="7171" max="7171" width="31.21875" style="1569" customWidth="1"/>
    <col min="7172" max="7172" width="32.6640625" style="1569" customWidth="1"/>
    <col min="7173" max="7173" width="8.44140625" style="1569" customWidth="1"/>
    <col min="7174" max="7424" width="11.44140625" style="1569"/>
    <col min="7425" max="7425" width="18.5546875" style="1569" customWidth="1"/>
    <col min="7426" max="7426" width="35.6640625" style="1569" customWidth="1"/>
    <col min="7427" max="7427" width="31.21875" style="1569" customWidth="1"/>
    <col min="7428" max="7428" width="32.6640625" style="1569" customWidth="1"/>
    <col min="7429" max="7429" width="8.44140625" style="1569" customWidth="1"/>
    <col min="7430" max="7680" width="11.44140625" style="1569"/>
    <col min="7681" max="7681" width="18.5546875" style="1569" customWidth="1"/>
    <col min="7682" max="7682" width="35.6640625" style="1569" customWidth="1"/>
    <col min="7683" max="7683" width="31.21875" style="1569" customWidth="1"/>
    <col min="7684" max="7684" width="32.6640625" style="1569" customWidth="1"/>
    <col min="7685" max="7685" width="8.44140625" style="1569" customWidth="1"/>
    <col min="7686" max="7936" width="11.44140625" style="1569"/>
    <col min="7937" max="7937" width="18.5546875" style="1569" customWidth="1"/>
    <col min="7938" max="7938" width="35.6640625" style="1569" customWidth="1"/>
    <col min="7939" max="7939" width="31.21875" style="1569" customWidth="1"/>
    <col min="7940" max="7940" width="32.6640625" style="1569" customWidth="1"/>
    <col min="7941" max="7941" width="8.44140625" style="1569" customWidth="1"/>
    <col min="7942" max="8192" width="11.44140625" style="1569"/>
    <col min="8193" max="8193" width="18.5546875" style="1569" customWidth="1"/>
    <col min="8194" max="8194" width="35.6640625" style="1569" customWidth="1"/>
    <col min="8195" max="8195" width="31.21875" style="1569" customWidth="1"/>
    <col min="8196" max="8196" width="32.6640625" style="1569" customWidth="1"/>
    <col min="8197" max="8197" width="8.44140625" style="1569" customWidth="1"/>
    <col min="8198" max="8448" width="11.44140625" style="1569"/>
    <col min="8449" max="8449" width="18.5546875" style="1569" customWidth="1"/>
    <col min="8450" max="8450" width="35.6640625" style="1569" customWidth="1"/>
    <col min="8451" max="8451" width="31.21875" style="1569" customWidth="1"/>
    <col min="8452" max="8452" width="32.6640625" style="1569" customWidth="1"/>
    <col min="8453" max="8453" width="8.44140625" style="1569" customWidth="1"/>
    <col min="8454" max="8704" width="11.44140625" style="1569"/>
    <col min="8705" max="8705" width="18.5546875" style="1569" customWidth="1"/>
    <col min="8706" max="8706" width="35.6640625" style="1569" customWidth="1"/>
    <col min="8707" max="8707" width="31.21875" style="1569" customWidth="1"/>
    <col min="8708" max="8708" width="32.6640625" style="1569" customWidth="1"/>
    <col min="8709" max="8709" width="8.44140625" style="1569" customWidth="1"/>
    <col min="8710" max="8960" width="11.44140625" style="1569"/>
    <col min="8961" max="8961" width="18.5546875" style="1569" customWidth="1"/>
    <col min="8962" max="8962" width="35.6640625" style="1569" customWidth="1"/>
    <col min="8963" max="8963" width="31.21875" style="1569" customWidth="1"/>
    <col min="8964" max="8964" width="32.6640625" style="1569" customWidth="1"/>
    <col min="8965" max="8965" width="8.44140625" style="1569" customWidth="1"/>
    <col min="8966" max="9216" width="11.44140625" style="1569"/>
    <col min="9217" max="9217" width="18.5546875" style="1569" customWidth="1"/>
    <col min="9218" max="9218" width="35.6640625" style="1569" customWidth="1"/>
    <col min="9219" max="9219" width="31.21875" style="1569" customWidth="1"/>
    <col min="9220" max="9220" width="32.6640625" style="1569" customWidth="1"/>
    <col min="9221" max="9221" width="8.44140625" style="1569" customWidth="1"/>
    <col min="9222" max="9472" width="11.44140625" style="1569"/>
    <col min="9473" max="9473" width="18.5546875" style="1569" customWidth="1"/>
    <col min="9474" max="9474" width="35.6640625" style="1569" customWidth="1"/>
    <col min="9475" max="9475" width="31.21875" style="1569" customWidth="1"/>
    <col min="9476" max="9476" width="32.6640625" style="1569" customWidth="1"/>
    <col min="9477" max="9477" width="8.44140625" style="1569" customWidth="1"/>
    <col min="9478" max="9728" width="11.44140625" style="1569"/>
    <col min="9729" max="9729" width="18.5546875" style="1569" customWidth="1"/>
    <col min="9730" max="9730" width="35.6640625" style="1569" customWidth="1"/>
    <col min="9731" max="9731" width="31.21875" style="1569" customWidth="1"/>
    <col min="9732" max="9732" width="32.6640625" style="1569" customWidth="1"/>
    <col min="9733" max="9733" width="8.44140625" style="1569" customWidth="1"/>
    <col min="9734" max="9984" width="11.44140625" style="1569"/>
    <col min="9985" max="9985" width="18.5546875" style="1569" customWidth="1"/>
    <col min="9986" max="9986" width="35.6640625" style="1569" customWidth="1"/>
    <col min="9987" max="9987" width="31.21875" style="1569" customWidth="1"/>
    <col min="9988" max="9988" width="32.6640625" style="1569" customWidth="1"/>
    <col min="9989" max="9989" width="8.44140625" style="1569" customWidth="1"/>
    <col min="9990" max="10240" width="11.44140625" style="1569"/>
    <col min="10241" max="10241" width="18.5546875" style="1569" customWidth="1"/>
    <col min="10242" max="10242" width="35.6640625" style="1569" customWidth="1"/>
    <col min="10243" max="10243" width="31.21875" style="1569" customWidth="1"/>
    <col min="10244" max="10244" width="32.6640625" style="1569" customWidth="1"/>
    <col min="10245" max="10245" width="8.44140625" style="1569" customWidth="1"/>
    <col min="10246" max="10496" width="11.44140625" style="1569"/>
    <col min="10497" max="10497" width="18.5546875" style="1569" customWidth="1"/>
    <col min="10498" max="10498" width="35.6640625" style="1569" customWidth="1"/>
    <col min="10499" max="10499" width="31.21875" style="1569" customWidth="1"/>
    <col min="10500" max="10500" width="32.6640625" style="1569" customWidth="1"/>
    <col min="10501" max="10501" width="8.44140625" style="1569" customWidth="1"/>
    <col min="10502" max="10752" width="11.44140625" style="1569"/>
    <col min="10753" max="10753" width="18.5546875" style="1569" customWidth="1"/>
    <col min="10754" max="10754" width="35.6640625" style="1569" customWidth="1"/>
    <col min="10755" max="10755" width="31.21875" style="1569" customWidth="1"/>
    <col min="10756" max="10756" width="32.6640625" style="1569" customWidth="1"/>
    <col min="10757" max="10757" width="8.44140625" style="1569" customWidth="1"/>
    <col min="10758" max="11008" width="11.44140625" style="1569"/>
    <col min="11009" max="11009" width="18.5546875" style="1569" customWidth="1"/>
    <col min="11010" max="11010" width="35.6640625" style="1569" customWidth="1"/>
    <col min="11011" max="11011" width="31.21875" style="1569" customWidth="1"/>
    <col min="11012" max="11012" width="32.6640625" style="1569" customWidth="1"/>
    <col min="11013" max="11013" width="8.44140625" style="1569" customWidth="1"/>
    <col min="11014" max="11264" width="11.44140625" style="1569"/>
    <col min="11265" max="11265" width="18.5546875" style="1569" customWidth="1"/>
    <col min="11266" max="11266" width="35.6640625" style="1569" customWidth="1"/>
    <col min="11267" max="11267" width="31.21875" style="1569" customWidth="1"/>
    <col min="11268" max="11268" width="32.6640625" style="1569" customWidth="1"/>
    <col min="11269" max="11269" width="8.44140625" style="1569" customWidth="1"/>
    <col min="11270" max="11520" width="11.44140625" style="1569"/>
    <col min="11521" max="11521" width="18.5546875" style="1569" customWidth="1"/>
    <col min="11522" max="11522" width="35.6640625" style="1569" customWidth="1"/>
    <col min="11523" max="11523" width="31.21875" style="1569" customWidth="1"/>
    <col min="11524" max="11524" width="32.6640625" style="1569" customWidth="1"/>
    <col min="11525" max="11525" width="8.44140625" style="1569" customWidth="1"/>
    <col min="11526" max="11776" width="11.44140625" style="1569"/>
    <col min="11777" max="11777" width="18.5546875" style="1569" customWidth="1"/>
    <col min="11778" max="11778" width="35.6640625" style="1569" customWidth="1"/>
    <col min="11779" max="11779" width="31.21875" style="1569" customWidth="1"/>
    <col min="11780" max="11780" width="32.6640625" style="1569" customWidth="1"/>
    <col min="11781" max="11781" width="8.44140625" style="1569" customWidth="1"/>
    <col min="11782" max="12032" width="11.44140625" style="1569"/>
    <col min="12033" max="12033" width="18.5546875" style="1569" customWidth="1"/>
    <col min="12034" max="12034" width="35.6640625" style="1569" customWidth="1"/>
    <col min="12035" max="12035" width="31.21875" style="1569" customWidth="1"/>
    <col min="12036" max="12036" width="32.6640625" style="1569" customWidth="1"/>
    <col min="12037" max="12037" width="8.44140625" style="1569" customWidth="1"/>
    <col min="12038" max="12288" width="11.44140625" style="1569"/>
    <col min="12289" max="12289" width="18.5546875" style="1569" customWidth="1"/>
    <col min="12290" max="12290" width="35.6640625" style="1569" customWidth="1"/>
    <col min="12291" max="12291" width="31.21875" style="1569" customWidth="1"/>
    <col min="12292" max="12292" width="32.6640625" style="1569" customWidth="1"/>
    <col min="12293" max="12293" width="8.44140625" style="1569" customWidth="1"/>
    <col min="12294" max="12544" width="11.44140625" style="1569"/>
    <col min="12545" max="12545" width="18.5546875" style="1569" customWidth="1"/>
    <col min="12546" max="12546" width="35.6640625" style="1569" customWidth="1"/>
    <col min="12547" max="12547" width="31.21875" style="1569" customWidth="1"/>
    <col min="12548" max="12548" width="32.6640625" style="1569" customWidth="1"/>
    <col min="12549" max="12549" width="8.44140625" style="1569" customWidth="1"/>
    <col min="12550" max="12800" width="11.44140625" style="1569"/>
    <col min="12801" max="12801" width="18.5546875" style="1569" customWidth="1"/>
    <col min="12802" max="12802" width="35.6640625" style="1569" customWidth="1"/>
    <col min="12803" max="12803" width="31.21875" style="1569" customWidth="1"/>
    <col min="12804" max="12804" width="32.6640625" style="1569" customWidth="1"/>
    <col min="12805" max="12805" width="8.44140625" style="1569" customWidth="1"/>
    <col min="12806" max="13056" width="11.44140625" style="1569"/>
    <col min="13057" max="13057" width="18.5546875" style="1569" customWidth="1"/>
    <col min="13058" max="13058" width="35.6640625" style="1569" customWidth="1"/>
    <col min="13059" max="13059" width="31.21875" style="1569" customWidth="1"/>
    <col min="13060" max="13060" width="32.6640625" style="1569" customWidth="1"/>
    <col min="13061" max="13061" width="8.44140625" style="1569" customWidth="1"/>
    <col min="13062" max="13312" width="11.44140625" style="1569"/>
    <col min="13313" max="13313" width="18.5546875" style="1569" customWidth="1"/>
    <col min="13314" max="13314" width="35.6640625" style="1569" customWidth="1"/>
    <col min="13315" max="13315" width="31.21875" style="1569" customWidth="1"/>
    <col min="13316" max="13316" width="32.6640625" style="1569" customWidth="1"/>
    <col min="13317" max="13317" width="8.44140625" style="1569" customWidth="1"/>
    <col min="13318" max="13568" width="11.44140625" style="1569"/>
    <col min="13569" max="13569" width="18.5546875" style="1569" customWidth="1"/>
    <col min="13570" max="13570" width="35.6640625" style="1569" customWidth="1"/>
    <col min="13571" max="13571" width="31.21875" style="1569" customWidth="1"/>
    <col min="13572" max="13572" width="32.6640625" style="1569" customWidth="1"/>
    <col min="13573" max="13573" width="8.44140625" style="1569" customWidth="1"/>
    <col min="13574" max="13824" width="11.44140625" style="1569"/>
    <col min="13825" max="13825" width="18.5546875" style="1569" customWidth="1"/>
    <col min="13826" max="13826" width="35.6640625" style="1569" customWidth="1"/>
    <col min="13827" max="13827" width="31.21875" style="1569" customWidth="1"/>
    <col min="13828" max="13828" width="32.6640625" style="1569" customWidth="1"/>
    <col min="13829" max="13829" width="8.44140625" style="1569" customWidth="1"/>
    <col min="13830" max="14080" width="11.44140625" style="1569"/>
    <col min="14081" max="14081" width="18.5546875" style="1569" customWidth="1"/>
    <col min="14082" max="14082" width="35.6640625" style="1569" customWidth="1"/>
    <col min="14083" max="14083" width="31.21875" style="1569" customWidth="1"/>
    <col min="14084" max="14084" width="32.6640625" style="1569" customWidth="1"/>
    <col min="14085" max="14085" width="8.44140625" style="1569" customWidth="1"/>
    <col min="14086" max="14336" width="11.44140625" style="1569"/>
    <col min="14337" max="14337" width="18.5546875" style="1569" customWidth="1"/>
    <col min="14338" max="14338" width="35.6640625" style="1569" customWidth="1"/>
    <col min="14339" max="14339" width="31.21875" style="1569" customWidth="1"/>
    <col min="14340" max="14340" width="32.6640625" style="1569" customWidth="1"/>
    <col min="14341" max="14341" width="8.44140625" style="1569" customWidth="1"/>
    <col min="14342" max="14592" width="11.44140625" style="1569"/>
    <col min="14593" max="14593" width="18.5546875" style="1569" customWidth="1"/>
    <col min="14594" max="14594" width="35.6640625" style="1569" customWidth="1"/>
    <col min="14595" max="14595" width="31.21875" style="1569" customWidth="1"/>
    <col min="14596" max="14596" width="32.6640625" style="1569" customWidth="1"/>
    <col min="14597" max="14597" width="8.44140625" style="1569" customWidth="1"/>
    <col min="14598" max="14848" width="11.44140625" style="1569"/>
    <col min="14849" max="14849" width="18.5546875" style="1569" customWidth="1"/>
    <col min="14850" max="14850" width="35.6640625" style="1569" customWidth="1"/>
    <col min="14851" max="14851" width="31.21875" style="1569" customWidth="1"/>
    <col min="14852" max="14852" width="32.6640625" style="1569" customWidth="1"/>
    <col min="14853" max="14853" width="8.44140625" style="1569" customWidth="1"/>
    <col min="14854" max="15104" width="11.44140625" style="1569"/>
    <col min="15105" max="15105" width="18.5546875" style="1569" customWidth="1"/>
    <col min="15106" max="15106" width="35.6640625" style="1569" customWidth="1"/>
    <col min="15107" max="15107" width="31.21875" style="1569" customWidth="1"/>
    <col min="15108" max="15108" width="32.6640625" style="1569" customWidth="1"/>
    <col min="15109" max="15109" width="8.44140625" style="1569" customWidth="1"/>
    <col min="15110" max="15360" width="11.44140625" style="1569"/>
    <col min="15361" max="15361" width="18.5546875" style="1569" customWidth="1"/>
    <col min="15362" max="15362" width="35.6640625" style="1569" customWidth="1"/>
    <col min="15363" max="15363" width="31.21875" style="1569" customWidth="1"/>
    <col min="15364" max="15364" width="32.6640625" style="1569" customWidth="1"/>
    <col min="15365" max="15365" width="8.44140625" style="1569" customWidth="1"/>
    <col min="15366" max="15616" width="11.44140625" style="1569"/>
    <col min="15617" max="15617" width="18.5546875" style="1569" customWidth="1"/>
    <col min="15618" max="15618" width="35.6640625" style="1569" customWidth="1"/>
    <col min="15619" max="15619" width="31.21875" style="1569" customWidth="1"/>
    <col min="15620" max="15620" width="32.6640625" style="1569" customWidth="1"/>
    <col min="15621" max="15621" width="8.44140625" style="1569" customWidth="1"/>
    <col min="15622" max="15872" width="11.44140625" style="1569"/>
    <col min="15873" max="15873" width="18.5546875" style="1569" customWidth="1"/>
    <col min="15874" max="15874" width="35.6640625" style="1569" customWidth="1"/>
    <col min="15875" max="15875" width="31.21875" style="1569" customWidth="1"/>
    <col min="15876" max="15876" width="32.6640625" style="1569" customWidth="1"/>
    <col min="15877" max="15877" width="8.44140625" style="1569" customWidth="1"/>
    <col min="15878" max="16128" width="11.44140625" style="1569"/>
    <col min="16129" max="16129" width="18.5546875" style="1569" customWidth="1"/>
    <col min="16130" max="16130" width="35.6640625" style="1569" customWidth="1"/>
    <col min="16131" max="16131" width="31.21875" style="1569" customWidth="1"/>
    <col min="16132" max="16132" width="32.6640625" style="1569" customWidth="1"/>
    <col min="16133" max="16133" width="8.44140625" style="1569" customWidth="1"/>
    <col min="16134" max="16384" width="11.44140625" style="1569"/>
  </cols>
  <sheetData>
    <row r="1" spans="1:8" ht="15.75" customHeight="1">
      <c r="A1" s="18"/>
    </row>
    <row r="2" spans="1:8" ht="28.2">
      <c r="A2" s="1570" t="s">
        <v>90</v>
      </c>
      <c r="B2" s="1571"/>
      <c r="C2" s="1572"/>
      <c r="D2" s="1572"/>
      <c r="E2" s="1571"/>
      <c r="H2" s="1036"/>
    </row>
    <row r="3" spans="1:8" ht="16.8">
      <c r="A3" s="1573">
        <v>45565</v>
      </c>
      <c r="B3" s="1571"/>
      <c r="C3" s="1572"/>
      <c r="D3" s="1572"/>
      <c r="E3" s="1571"/>
    </row>
    <row r="4" spans="1:8" ht="4.2" customHeight="1" thickBot="1">
      <c r="A4" s="1574"/>
      <c r="B4" s="1574"/>
      <c r="C4" s="1575"/>
      <c r="D4" s="1575"/>
      <c r="E4" s="1574"/>
    </row>
    <row r="5" spans="1:8" ht="13.8">
      <c r="A5" s="1576" t="s">
        <v>441</v>
      </c>
      <c r="B5" s="1576" t="s">
        <v>1443</v>
      </c>
      <c r="C5" s="1577" t="s">
        <v>1444</v>
      </c>
      <c r="D5" s="1577" t="s">
        <v>1445</v>
      </c>
      <c r="E5" s="1577" t="s">
        <v>129</v>
      </c>
    </row>
    <row r="6" spans="1:8" ht="4.2" customHeight="1">
      <c r="A6" s="1578"/>
      <c r="B6" s="1578"/>
      <c r="C6" s="1579"/>
      <c r="D6" s="1579"/>
      <c r="E6" s="1580"/>
    </row>
    <row r="7" spans="1:8" ht="13.8">
      <c r="A7" s="1581" t="s">
        <v>114</v>
      </c>
      <c r="B7" s="1582" t="s">
        <v>1446</v>
      </c>
      <c r="C7" s="1583" t="s">
        <v>1447</v>
      </c>
      <c r="D7" s="1583" t="s">
        <v>1448</v>
      </c>
      <c r="E7" s="1584">
        <v>99.98</v>
      </c>
      <c r="G7" s="1585"/>
    </row>
    <row r="8" spans="1:8">
      <c r="A8" s="1578"/>
      <c r="B8" s="1578"/>
      <c r="C8" s="1579"/>
      <c r="D8" s="1583" t="s">
        <v>1449</v>
      </c>
      <c r="E8" s="1586">
        <v>1.9999999999996021E-2</v>
      </c>
    </row>
    <row r="9" spans="1:8" ht="13.8">
      <c r="A9" s="1587"/>
      <c r="B9" s="1588"/>
      <c r="C9" s="1589"/>
      <c r="D9" s="1590" t="s">
        <v>128</v>
      </c>
      <c r="E9" s="1591">
        <v>100</v>
      </c>
    </row>
    <row r="10" spans="1:8" ht="13.8">
      <c r="A10" s="1581" t="s">
        <v>117</v>
      </c>
      <c r="B10" s="1582" t="s">
        <v>1450</v>
      </c>
      <c r="C10" s="1582" t="s">
        <v>1451</v>
      </c>
      <c r="D10" s="1583" t="s">
        <v>1452</v>
      </c>
      <c r="E10" s="1584">
        <v>55.81</v>
      </c>
      <c r="F10" s="1592"/>
    </row>
    <row r="11" spans="1:8" ht="13.8">
      <c r="A11" s="1593"/>
      <c r="B11" s="1582"/>
      <c r="C11" s="1582"/>
      <c r="D11" s="1583" t="s">
        <v>1453</v>
      </c>
      <c r="E11" s="1584">
        <v>44.18</v>
      </c>
      <c r="G11" s="1594"/>
    </row>
    <row r="12" spans="1:8" ht="13.8">
      <c r="A12" s="1593"/>
      <c r="B12" s="1582"/>
      <c r="C12" s="1582"/>
      <c r="D12" s="1583" t="s">
        <v>1449</v>
      </c>
      <c r="E12" s="1584">
        <v>0.01</v>
      </c>
    </row>
    <row r="13" spans="1:8" ht="13.8">
      <c r="A13" s="1587"/>
      <c r="B13" s="1588"/>
      <c r="C13" s="1588"/>
      <c r="D13" s="1590" t="s">
        <v>128</v>
      </c>
      <c r="E13" s="1591">
        <v>100</v>
      </c>
      <c r="F13" s="1595"/>
      <c r="G13" s="1595"/>
    </row>
    <row r="14" spans="1:8" ht="13.8">
      <c r="A14" s="1581" t="s">
        <v>118</v>
      </c>
      <c r="B14" s="1582" t="s">
        <v>1454</v>
      </c>
      <c r="C14" s="1582" t="s">
        <v>1455</v>
      </c>
      <c r="D14" s="1583" t="s">
        <v>1456</v>
      </c>
      <c r="E14" s="1584">
        <v>99.99</v>
      </c>
    </row>
    <row r="15" spans="1:8" ht="13.8">
      <c r="A15" s="1581"/>
      <c r="B15" s="1582"/>
      <c r="C15" s="1582"/>
      <c r="D15" s="1583" t="s">
        <v>1449</v>
      </c>
      <c r="E15" s="1584">
        <v>0.01</v>
      </c>
    </row>
    <row r="16" spans="1:8" ht="13.8">
      <c r="A16" s="1587"/>
      <c r="B16" s="1588"/>
      <c r="C16" s="1588"/>
      <c r="D16" s="1590" t="s">
        <v>128</v>
      </c>
      <c r="E16" s="1591">
        <v>100</v>
      </c>
      <c r="F16" s="1596"/>
    </row>
    <row r="17" spans="1:6" ht="13.8">
      <c r="A17" s="1581" t="s">
        <v>119</v>
      </c>
      <c r="B17" s="1582" t="s">
        <v>1457</v>
      </c>
      <c r="C17" s="1582" t="s">
        <v>1458</v>
      </c>
      <c r="D17" s="1583" t="s">
        <v>1459</v>
      </c>
      <c r="E17" s="1584">
        <v>99.99</v>
      </c>
    </row>
    <row r="18" spans="1:6" ht="13.8">
      <c r="A18" s="1581"/>
      <c r="B18" s="1582"/>
      <c r="C18" s="1582"/>
      <c r="D18" s="1583" t="s">
        <v>1449</v>
      </c>
      <c r="E18" s="1584">
        <v>0.01</v>
      </c>
    </row>
    <row r="19" spans="1:6" ht="13.8">
      <c r="A19" s="1593"/>
      <c r="B19" s="1578"/>
      <c r="C19" s="1579"/>
      <c r="D19" s="1579" t="s">
        <v>128</v>
      </c>
      <c r="E19" s="1597">
        <v>100</v>
      </c>
      <c r="F19" s="1595"/>
    </row>
    <row r="20" spans="1:6" ht="4.2" customHeight="1" thickBot="1">
      <c r="A20" s="1598"/>
      <c r="B20" s="1598"/>
      <c r="C20" s="1598"/>
      <c r="D20" s="1598"/>
      <c r="E20" s="1598"/>
    </row>
    <row r="21" spans="1:6">
      <c r="A21" s="1582"/>
    </row>
    <row r="22" spans="1:6">
      <c r="A22" s="1582"/>
    </row>
    <row r="23" spans="1:6">
      <c r="B23" s="1582"/>
      <c r="C23" s="1582"/>
    </row>
    <row r="200" spans="3:3">
      <c r="C200" s="1569" t="s">
        <v>193</v>
      </c>
    </row>
  </sheetData>
  <pageMargins left="0.75" right="0.75" top="1" bottom="1" header="0" footer="0"/>
  <pageSetup paperSize="9" orientation="landscape" r:id="rId1"/>
  <headerFooter alignWithMargins="0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D9436C-3DFE-4BEF-89F2-FD9DF9C5E137}">
  <sheetPr codeName="Hoja84">
    <pageSetUpPr fitToPage="1"/>
  </sheetPr>
  <dimension ref="A2:F34"/>
  <sheetViews>
    <sheetView zoomScale="80" zoomScaleNormal="80" workbookViewId="0"/>
  </sheetViews>
  <sheetFormatPr baseColWidth="10" defaultColWidth="11.44140625" defaultRowHeight="13.2"/>
  <cols>
    <col min="1" max="1" width="23.5546875" style="1601" customWidth="1"/>
    <col min="2" max="2" width="20.33203125" style="1601" customWidth="1"/>
    <col min="3" max="3" width="19" style="1601" customWidth="1"/>
    <col min="4" max="4" width="21" style="1601" customWidth="1"/>
    <col min="5" max="6" width="19" style="1601" customWidth="1"/>
    <col min="7" max="256" width="11.44140625" style="1601"/>
    <col min="257" max="257" width="23.5546875" style="1601" customWidth="1"/>
    <col min="258" max="258" width="20.33203125" style="1601" customWidth="1"/>
    <col min="259" max="259" width="19" style="1601" customWidth="1"/>
    <col min="260" max="260" width="21" style="1601" customWidth="1"/>
    <col min="261" max="262" width="19" style="1601" customWidth="1"/>
    <col min="263" max="512" width="11.44140625" style="1601"/>
    <col min="513" max="513" width="23.5546875" style="1601" customWidth="1"/>
    <col min="514" max="514" width="20.33203125" style="1601" customWidth="1"/>
    <col min="515" max="515" width="19" style="1601" customWidth="1"/>
    <col min="516" max="516" width="21" style="1601" customWidth="1"/>
    <col min="517" max="518" width="19" style="1601" customWidth="1"/>
    <col min="519" max="768" width="11.44140625" style="1601"/>
    <col min="769" max="769" width="23.5546875" style="1601" customWidth="1"/>
    <col min="770" max="770" width="20.33203125" style="1601" customWidth="1"/>
    <col min="771" max="771" width="19" style="1601" customWidth="1"/>
    <col min="772" max="772" width="21" style="1601" customWidth="1"/>
    <col min="773" max="774" width="19" style="1601" customWidth="1"/>
    <col min="775" max="1024" width="11.44140625" style="1601"/>
    <col min="1025" max="1025" width="23.5546875" style="1601" customWidth="1"/>
    <col min="1026" max="1026" width="20.33203125" style="1601" customWidth="1"/>
    <col min="1027" max="1027" width="19" style="1601" customWidth="1"/>
    <col min="1028" max="1028" width="21" style="1601" customWidth="1"/>
    <col min="1029" max="1030" width="19" style="1601" customWidth="1"/>
    <col min="1031" max="1280" width="11.44140625" style="1601"/>
    <col min="1281" max="1281" width="23.5546875" style="1601" customWidth="1"/>
    <col min="1282" max="1282" width="20.33203125" style="1601" customWidth="1"/>
    <col min="1283" max="1283" width="19" style="1601" customWidth="1"/>
    <col min="1284" max="1284" width="21" style="1601" customWidth="1"/>
    <col min="1285" max="1286" width="19" style="1601" customWidth="1"/>
    <col min="1287" max="1536" width="11.44140625" style="1601"/>
    <col min="1537" max="1537" width="23.5546875" style="1601" customWidth="1"/>
    <col min="1538" max="1538" width="20.33203125" style="1601" customWidth="1"/>
    <col min="1539" max="1539" width="19" style="1601" customWidth="1"/>
    <col min="1540" max="1540" width="21" style="1601" customWidth="1"/>
    <col min="1541" max="1542" width="19" style="1601" customWidth="1"/>
    <col min="1543" max="1792" width="11.44140625" style="1601"/>
    <col min="1793" max="1793" width="23.5546875" style="1601" customWidth="1"/>
    <col min="1794" max="1794" width="20.33203125" style="1601" customWidth="1"/>
    <col min="1795" max="1795" width="19" style="1601" customWidth="1"/>
    <col min="1796" max="1796" width="21" style="1601" customWidth="1"/>
    <col min="1797" max="1798" width="19" style="1601" customWidth="1"/>
    <col min="1799" max="2048" width="11.44140625" style="1601"/>
    <col min="2049" max="2049" width="23.5546875" style="1601" customWidth="1"/>
    <col min="2050" max="2050" width="20.33203125" style="1601" customWidth="1"/>
    <col min="2051" max="2051" width="19" style="1601" customWidth="1"/>
    <col min="2052" max="2052" width="21" style="1601" customWidth="1"/>
    <col min="2053" max="2054" width="19" style="1601" customWidth="1"/>
    <col min="2055" max="2304" width="11.44140625" style="1601"/>
    <col min="2305" max="2305" width="23.5546875" style="1601" customWidth="1"/>
    <col min="2306" max="2306" width="20.33203125" style="1601" customWidth="1"/>
    <col min="2307" max="2307" width="19" style="1601" customWidth="1"/>
    <col min="2308" max="2308" width="21" style="1601" customWidth="1"/>
    <col min="2309" max="2310" width="19" style="1601" customWidth="1"/>
    <col min="2311" max="2560" width="11.44140625" style="1601"/>
    <col min="2561" max="2561" width="23.5546875" style="1601" customWidth="1"/>
    <col min="2562" max="2562" width="20.33203125" style="1601" customWidth="1"/>
    <col min="2563" max="2563" width="19" style="1601" customWidth="1"/>
    <col min="2564" max="2564" width="21" style="1601" customWidth="1"/>
    <col min="2565" max="2566" width="19" style="1601" customWidth="1"/>
    <col min="2567" max="2816" width="11.44140625" style="1601"/>
    <col min="2817" max="2817" width="23.5546875" style="1601" customWidth="1"/>
    <col min="2818" max="2818" width="20.33203125" style="1601" customWidth="1"/>
    <col min="2819" max="2819" width="19" style="1601" customWidth="1"/>
    <col min="2820" max="2820" width="21" style="1601" customWidth="1"/>
    <col min="2821" max="2822" width="19" style="1601" customWidth="1"/>
    <col min="2823" max="3072" width="11.44140625" style="1601"/>
    <col min="3073" max="3073" width="23.5546875" style="1601" customWidth="1"/>
    <col min="3074" max="3074" width="20.33203125" style="1601" customWidth="1"/>
    <col min="3075" max="3075" width="19" style="1601" customWidth="1"/>
    <col min="3076" max="3076" width="21" style="1601" customWidth="1"/>
    <col min="3077" max="3078" width="19" style="1601" customWidth="1"/>
    <col min="3079" max="3328" width="11.44140625" style="1601"/>
    <col min="3329" max="3329" width="23.5546875" style="1601" customWidth="1"/>
    <col min="3330" max="3330" width="20.33203125" style="1601" customWidth="1"/>
    <col min="3331" max="3331" width="19" style="1601" customWidth="1"/>
    <col min="3332" max="3332" width="21" style="1601" customWidth="1"/>
    <col min="3333" max="3334" width="19" style="1601" customWidth="1"/>
    <col min="3335" max="3584" width="11.44140625" style="1601"/>
    <col min="3585" max="3585" width="23.5546875" style="1601" customWidth="1"/>
    <col min="3586" max="3586" width="20.33203125" style="1601" customWidth="1"/>
    <col min="3587" max="3587" width="19" style="1601" customWidth="1"/>
    <col min="3588" max="3588" width="21" style="1601" customWidth="1"/>
    <col min="3589" max="3590" width="19" style="1601" customWidth="1"/>
    <col min="3591" max="3840" width="11.44140625" style="1601"/>
    <col min="3841" max="3841" width="23.5546875" style="1601" customWidth="1"/>
    <col min="3842" max="3842" width="20.33203125" style="1601" customWidth="1"/>
    <col min="3843" max="3843" width="19" style="1601" customWidth="1"/>
    <col min="3844" max="3844" width="21" style="1601" customWidth="1"/>
    <col min="3845" max="3846" width="19" style="1601" customWidth="1"/>
    <col min="3847" max="4096" width="11.44140625" style="1601"/>
    <col min="4097" max="4097" width="23.5546875" style="1601" customWidth="1"/>
    <col min="4098" max="4098" width="20.33203125" style="1601" customWidth="1"/>
    <col min="4099" max="4099" width="19" style="1601" customWidth="1"/>
    <col min="4100" max="4100" width="21" style="1601" customWidth="1"/>
    <col min="4101" max="4102" width="19" style="1601" customWidth="1"/>
    <col min="4103" max="4352" width="11.44140625" style="1601"/>
    <col min="4353" max="4353" width="23.5546875" style="1601" customWidth="1"/>
    <col min="4354" max="4354" width="20.33203125" style="1601" customWidth="1"/>
    <col min="4355" max="4355" width="19" style="1601" customWidth="1"/>
    <col min="4356" max="4356" width="21" style="1601" customWidth="1"/>
    <col min="4357" max="4358" width="19" style="1601" customWidth="1"/>
    <col min="4359" max="4608" width="11.44140625" style="1601"/>
    <col min="4609" max="4609" width="23.5546875" style="1601" customWidth="1"/>
    <col min="4610" max="4610" width="20.33203125" style="1601" customWidth="1"/>
    <col min="4611" max="4611" width="19" style="1601" customWidth="1"/>
    <col min="4612" max="4612" width="21" style="1601" customWidth="1"/>
    <col min="4613" max="4614" width="19" style="1601" customWidth="1"/>
    <col min="4615" max="4864" width="11.44140625" style="1601"/>
    <col min="4865" max="4865" width="23.5546875" style="1601" customWidth="1"/>
    <col min="4866" max="4866" width="20.33203125" style="1601" customWidth="1"/>
    <col min="4867" max="4867" width="19" style="1601" customWidth="1"/>
    <col min="4868" max="4868" width="21" style="1601" customWidth="1"/>
    <col min="4869" max="4870" width="19" style="1601" customWidth="1"/>
    <col min="4871" max="5120" width="11.44140625" style="1601"/>
    <col min="5121" max="5121" width="23.5546875" style="1601" customWidth="1"/>
    <col min="5122" max="5122" width="20.33203125" style="1601" customWidth="1"/>
    <col min="5123" max="5123" width="19" style="1601" customWidth="1"/>
    <col min="5124" max="5124" width="21" style="1601" customWidth="1"/>
    <col min="5125" max="5126" width="19" style="1601" customWidth="1"/>
    <col min="5127" max="5376" width="11.44140625" style="1601"/>
    <col min="5377" max="5377" width="23.5546875" style="1601" customWidth="1"/>
    <col min="5378" max="5378" width="20.33203125" style="1601" customWidth="1"/>
    <col min="5379" max="5379" width="19" style="1601" customWidth="1"/>
    <col min="5380" max="5380" width="21" style="1601" customWidth="1"/>
    <col min="5381" max="5382" width="19" style="1601" customWidth="1"/>
    <col min="5383" max="5632" width="11.44140625" style="1601"/>
    <col min="5633" max="5633" width="23.5546875" style="1601" customWidth="1"/>
    <col min="5634" max="5634" width="20.33203125" style="1601" customWidth="1"/>
    <col min="5635" max="5635" width="19" style="1601" customWidth="1"/>
    <col min="5636" max="5636" width="21" style="1601" customWidth="1"/>
    <col min="5637" max="5638" width="19" style="1601" customWidth="1"/>
    <col min="5639" max="5888" width="11.44140625" style="1601"/>
    <col min="5889" max="5889" width="23.5546875" style="1601" customWidth="1"/>
    <col min="5890" max="5890" width="20.33203125" style="1601" customWidth="1"/>
    <col min="5891" max="5891" width="19" style="1601" customWidth="1"/>
    <col min="5892" max="5892" width="21" style="1601" customWidth="1"/>
    <col min="5893" max="5894" width="19" style="1601" customWidth="1"/>
    <col min="5895" max="6144" width="11.44140625" style="1601"/>
    <col min="6145" max="6145" width="23.5546875" style="1601" customWidth="1"/>
    <col min="6146" max="6146" width="20.33203125" style="1601" customWidth="1"/>
    <col min="6147" max="6147" width="19" style="1601" customWidth="1"/>
    <col min="6148" max="6148" width="21" style="1601" customWidth="1"/>
    <col min="6149" max="6150" width="19" style="1601" customWidth="1"/>
    <col min="6151" max="6400" width="11.44140625" style="1601"/>
    <col min="6401" max="6401" width="23.5546875" style="1601" customWidth="1"/>
    <col min="6402" max="6402" width="20.33203125" style="1601" customWidth="1"/>
    <col min="6403" max="6403" width="19" style="1601" customWidth="1"/>
    <col min="6404" max="6404" width="21" style="1601" customWidth="1"/>
    <col min="6405" max="6406" width="19" style="1601" customWidth="1"/>
    <col min="6407" max="6656" width="11.44140625" style="1601"/>
    <col min="6657" max="6657" width="23.5546875" style="1601" customWidth="1"/>
    <col min="6658" max="6658" width="20.33203125" style="1601" customWidth="1"/>
    <col min="6659" max="6659" width="19" style="1601" customWidth="1"/>
    <col min="6660" max="6660" width="21" style="1601" customWidth="1"/>
    <col min="6661" max="6662" width="19" style="1601" customWidth="1"/>
    <col min="6663" max="6912" width="11.44140625" style="1601"/>
    <col min="6913" max="6913" width="23.5546875" style="1601" customWidth="1"/>
    <col min="6914" max="6914" width="20.33203125" style="1601" customWidth="1"/>
    <col min="6915" max="6915" width="19" style="1601" customWidth="1"/>
    <col min="6916" max="6916" width="21" style="1601" customWidth="1"/>
    <col min="6917" max="6918" width="19" style="1601" customWidth="1"/>
    <col min="6919" max="7168" width="11.44140625" style="1601"/>
    <col min="7169" max="7169" width="23.5546875" style="1601" customWidth="1"/>
    <col min="7170" max="7170" width="20.33203125" style="1601" customWidth="1"/>
    <col min="7171" max="7171" width="19" style="1601" customWidth="1"/>
    <col min="7172" max="7172" width="21" style="1601" customWidth="1"/>
    <col min="7173" max="7174" width="19" style="1601" customWidth="1"/>
    <col min="7175" max="7424" width="11.44140625" style="1601"/>
    <col min="7425" max="7425" width="23.5546875" style="1601" customWidth="1"/>
    <col min="7426" max="7426" width="20.33203125" style="1601" customWidth="1"/>
    <col min="7427" max="7427" width="19" style="1601" customWidth="1"/>
    <col min="7428" max="7428" width="21" style="1601" customWidth="1"/>
    <col min="7429" max="7430" width="19" style="1601" customWidth="1"/>
    <col min="7431" max="7680" width="11.44140625" style="1601"/>
    <col min="7681" max="7681" width="23.5546875" style="1601" customWidth="1"/>
    <col min="7682" max="7682" width="20.33203125" style="1601" customWidth="1"/>
    <col min="7683" max="7683" width="19" style="1601" customWidth="1"/>
    <col min="7684" max="7684" width="21" style="1601" customWidth="1"/>
    <col min="7685" max="7686" width="19" style="1601" customWidth="1"/>
    <col min="7687" max="7936" width="11.44140625" style="1601"/>
    <col min="7937" max="7937" width="23.5546875" style="1601" customWidth="1"/>
    <col min="7938" max="7938" width="20.33203125" style="1601" customWidth="1"/>
    <col min="7939" max="7939" width="19" style="1601" customWidth="1"/>
    <col min="7940" max="7940" width="21" style="1601" customWidth="1"/>
    <col min="7941" max="7942" width="19" style="1601" customWidth="1"/>
    <col min="7943" max="8192" width="11.44140625" style="1601"/>
    <col min="8193" max="8193" width="23.5546875" style="1601" customWidth="1"/>
    <col min="8194" max="8194" width="20.33203125" style="1601" customWidth="1"/>
    <col min="8195" max="8195" width="19" style="1601" customWidth="1"/>
    <col min="8196" max="8196" width="21" style="1601" customWidth="1"/>
    <col min="8197" max="8198" width="19" style="1601" customWidth="1"/>
    <col min="8199" max="8448" width="11.44140625" style="1601"/>
    <col min="8449" max="8449" width="23.5546875" style="1601" customWidth="1"/>
    <col min="8450" max="8450" width="20.33203125" style="1601" customWidth="1"/>
    <col min="8451" max="8451" width="19" style="1601" customWidth="1"/>
    <col min="8452" max="8452" width="21" style="1601" customWidth="1"/>
    <col min="8453" max="8454" width="19" style="1601" customWidth="1"/>
    <col min="8455" max="8704" width="11.44140625" style="1601"/>
    <col min="8705" max="8705" width="23.5546875" style="1601" customWidth="1"/>
    <col min="8706" max="8706" width="20.33203125" style="1601" customWidth="1"/>
    <col min="8707" max="8707" width="19" style="1601" customWidth="1"/>
    <col min="8708" max="8708" width="21" style="1601" customWidth="1"/>
    <col min="8709" max="8710" width="19" style="1601" customWidth="1"/>
    <col min="8711" max="8960" width="11.44140625" style="1601"/>
    <col min="8961" max="8961" width="23.5546875" style="1601" customWidth="1"/>
    <col min="8962" max="8962" width="20.33203125" style="1601" customWidth="1"/>
    <col min="8963" max="8963" width="19" style="1601" customWidth="1"/>
    <col min="8964" max="8964" width="21" style="1601" customWidth="1"/>
    <col min="8965" max="8966" width="19" style="1601" customWidth="1"/>
    <col min="8967" max="9216" width="11.44140625" style="1601"/>
    <col min="9217" max="9217" width="23.5546875" style="1601" customWidth="1"/>
    <col min="9218" max="9218" width="20.33203125" style="1601" customWidth="1"/>
    <col min="9219" max="9219" width="19" style="1601" customWidth="1"/>
    <col min="9220" max="9220" width="21" style="1601" customWidth="1"/>
    <col min="9221" max="9222" width="19" style="1601" customWidth="1"/>
    <col min="9223" max="9472" width="11.44140625" style="1601"/>
    <col min="9473" max="9473" width="23.5546875" style="1601" customWidth="1"/>
    <col min="9474" max="9474" width="20.33203125" style="1601" customWidth="1"/>
    <col min="9475" max="9475" width="19" style="1601" customWidth="1"/>
    <col min="9476" max="9476" width="21" style="1601" customWidth="1"/>
    <col min="9477" max="9478" width="19" style="1601" customWidth="1"/>
    <col min="9479" max="9728" width="11.44140625" style="1601"/>
    <col min="9729" max="9729" width="23.5546875" style="1601" customWidth="1"/>
    <col min="9730" max="9730" width="20.33203125" style="1601" customWidth="1"/>
    <col min="9731" max="9731" width="19" style="1601" customWidth="1"/>
    <col min="9732" max="9732" width="21" style="1601" customWidth="1"/>
    <col min="9733" max="9734" width="19" style="1601" customWidth="1"/>
    <col min="9735" max="9984" width="11.44140625" style="1601"/>
    <col min="9985" max="9985" width="23.5546875" style="1601" customWidth="1"/>
    <col min="9986" max="9986" width="20.33203125" style="1601" customWidth="1"/>
    <col min="9987" max="9987" width="19" style="1601" customWidth="1"/>
    <col min="9988" max="9988" width="21" style="1601" customWidth="1"/>
    <col min="9989" max="9990" width="19" style="1601" customWidth="1"/>
    <col min="9991" max="10240" width="11.44140625" style="1601"/>
    <col min="10241" max="10241" width="23.5546875" style="1601" customWidth="1"/>
    <col min="10242" max="10242" width="20.33203125" style="1601" customWidth="1"/>
    <col min="10243" max="10243" width="19" style="1601" customWidth="1"/>
    <col min="10244" max="10244" width="21" style="1601" customWidth="1"/>
    <col min="10245" max="10246" width="19" style="1601" customWidth="1"/>
    <col min="10247" max="10496" width="11.44140625" style="1601"/>
    <col min="10497" max="10497" width="23.5546875" style="1601" customWidth="1"/>
    <col min="10498" max="10498" width="20.33203125" style="1601" customWidth="1"/>
    <col min="10499" max="10499" width="19" style="1601" customWidth="1"/>
    <col min="10500" max="10500" width="21" style="1601" customWidth="1"/>
    <col min="10501" max="10502" width="19" style="1601" customWidth="1"/>
    <col min="10503" max="10752" width="11.44140625" style="1601"/>
    <col min="10753" max="10753" width="23.5546875" style="1601" customWidth="1"/>
    <col min="10754" max="10754" width="20.33203125" style="1601" customWidth="1"/>
    <col min="10755" max="10755" width="19" style="1601" customWidth="1"/>
    <col min="10756" max="10756" width="21" style="1601" customWidth="1"/>
    <col min="10757" max="10758" width="19" style="1601" customWidth="1"/>
    <col min="10759" max="11008" width="11.44140625" style="1601"/>
    <col min="11009" max="11009" width="23.5546875" style="1601" customWidth="1"/>
    <col min="11010" max="11010" width="20.33203125" style="1601" customWidth="1"/>
    <col min="11011" max="11011" width="19" style="1601" customWidth="1"/>
    <col min="11012" max="11012" width="21" style="1601" customWidth="1"/>
    <col min="11013" max="11014" width="19" style="1601" customWidth="1"/>
    <col min="11015" max="11264" width="11.44140625" style="1601"/>
    <col min="11265" max="11265" width="23.5546875" style="1601" customWidth="1"/>
    <col min="11266" max="11266" width="20.33203125" style="1601" customWidth="1"/>
    <col min="11267" max="11267" width="19" style="1601" customWidth="1"/>
    <col min="11268" max="11268" width="21" style="1601" customWidth="1"/>
    <col min="11269" max="11270" width="19" style="1601" customWidth="1"/>
    <col min="11271" max="11520" width="11.44140625" style="1601"/>
    <col min="11521" max="11521" width="23.5546875" style="1601" customWidth="1"/>
    <col min="11522" max="11522" width="20.33203125" style="1601" customWidth="1"/>
    <col min="11523" max="11523" width="19" style="1601" customWidth="1"/>
    <col min="11524" max="11524" width="21" style="1601" customWidth="1"/>
    <col min="11525" max="11526" width="19" style="1601" customWidth="1"/>
    <col min="11527" max="11776" width="11.44140625" style="1601"/>
    <col min="11777" max="11777" width="23.5546875" style="1601" customWidth="1"/>
    <col min="11778" max="11778" width="20.33203125" style="1601" customWidth="1"/>
    <col min="11779" max="11779" width="19" style="1601" customWidth="1"/>
    <col min="11780" max="11780" width="21" style="1601" customWidth="1"/>
    <col min="11781" max="11782" width="19" style="1601" customWidth="1"/>
    <col min="11783" max="12032" width="11.44140625" style="1601"/>
    <col min="12033" max="12033" width="23.5546875" style="1601" customWidth="1"/>
    <col min="12034" max="12034" width="20.33203125" style="1601" customWidth="1"/>
    <col min="12035" max="12035" width="19" style="1601" customWidth="1"/>
    <col min="12036" max="12036" width="21" style="1601" customWidth="1"/>
    <col min="12037" max="12038" width="19" style="1601" customWidth="1"/>
    <col min="12039" max="12288" width="11.44140625" style="1601"/>
    <col min="12289" max="12289" width="23.5546875" style="1601" customWidth="1"/>
    <col min="12290" max="12290" width="20.33203125" style="1601" customWidth="1"/>
    <col min="12291" max="12291" width="19" style="1601" customWidth="1"/>
    <col min="12292" max="12292" width="21" style="1601" customWidth="1"/>
    <col min="12293" max="12294" width="19" style="1601" customWidth="1"/>
    <col min="12295" max="12544" width="11.44140625" style="1601"/>
    <col min="12545" max="12545" width="23.5546875" style="1601" customWidth="1"/>
    <col min="12546" max="12546" width="20.33203125" style="1601" customWidth="1"/>
    <col min="12547" max="12547" width="19" style="1601" customWidth="1"/>
    <col min="12548" max="12548" width="21" style="1601" customWidth="1"/>
    <col min="12549" max="12550" width="19" style="1601" customWidth="1"/>
    <col min="12551" max="12800" width="11.44140625" style="1601"/>
    <col min="12801" max="12801" width="23.5546875" style="1601" customWidth="1"/>
    <col min="12802" max="12802" width="20.33203125" style="1601" customWidth="1"/>
    <col min="12803" max="12803" width="19" style="1601" customWidth="1"/>
    <col min="12804" max="12804" width="21" style="1601" customWidth="1"/>
    <col min="12805" max="12806" width="19" style="1601" customWidth="1"/>
    <col min="12807" max="13056" width="11.44140625" style="1601"/>
    <col min="13057" max="13057" width="23.5546875" style="1601" customWidth="1"/>
    <col min="13058" max="13058" width="20.33203125" style="1601" customWidth="1"/>
    <col min="13059" max="13059" width="19" style="1601" customWidth="1"/>
    <col min="13060" max="13060" width="21" style="1601" customWidth="1"/>
    <col min="13061" max="13062" width="19" style="1601" customWidth="1"/>
    <col min="13063" max="13312" width="11.44140625" style="1601"/>
    <col min="13313" max="13313" width="23.5546875" style="1601" customWidth="1"/>
    <col min="13314" max="13314" width="20.33203125" style="1601" customWidth="1"/>
    <col min="13315" max="13315" width="19" style="1601" customWidth="1"/>
    <col min="13316" max="13316" width="21" style="1601" customWidth="1"/>
    <col min="13317" max="13318" width="19" style="1601" customWidth="1"/>
    <col min="13319" max="13568" width="11.44140625" style="1601"/>
    <col min="13569" max="13569" width="23.5546875" style="1601" customWidth="1"/>
    <col min="13570" max="13570" width="20.33203125" style="1601" customWidth="1"/>
    <col min="13571" max="13571" width="19" style="1601" customWidth="1"/>
    <col min="13572" max="13572" width="21" style="1601" customWidth="1"/>
    <col min="13573" max="13574" width="19" style="1601" customWidth="1"/>
    <col min="13575" max="13824" width="11.44140625" style="1601"/>
    <col min="13825" max="13825" width="23.5546875" style="1601" customWidth="1"/>
    <col min="13826" max="13826" width="20.33203125" style="1601" customWidth="1"/>
    <col min="13827" max="13827" width="19" style="1601" customWidth="1"/>
    <col min="13828" max="13828" width="21" style="1601" customWidth="1"/>
    <col min="13829" max="13830" width="19" style="1601" customWidth="1"/>
    <col min="13831" max="14080" width="11.44140625" style="1601"/>
    <col min="14081" max="14081" width="23.5546875" style="1601" customWidth="1"/>
    <col min="14082" max="14082" width="20.33203125" style="1601" customWidth="1"/>
    <col min="14083" max="14083" width="19" style="1601" customWidth="1"/>
    <col min="14084" max="14084" width="21" style="1601" customWidth="1"/>
    <col min="14085" max="14086" width="19" style="1601" customWidth="1"/>
    <col min="14087" max="14336" width="11.44140625" style="1601"/>
    <col min="14337" max="14337" width="23.5546875" style="1601" customWidth="1"/>
    <col min="14338" max="14338" width="20.33203125" style="1601" customWidth="1"/>
    <col min="14339" max="14339" width="19" style="1601" customWidth="1"/>
    <col min="14340" max="14340" width="21" style="1601" customWidth="1"/>
    <col min="14341" max="14342" width="19" style="1601" customWidth="1"/>
    <col min="14343" max="14592" width="11.44140625" style="1601"/>
    <col min="14593" max="14593" width="23.5546875" style="1601" customWidth="1"/>
    <col min="14594" max="14594" width="20.33203125" style="1601" customWidth="1"/>
    <col min="14595" max="14595" width="19" style="1601" customWidth="1"/>
    <col min="14596" max="14596" width="21" style="1601" customWidth="1"/>
    <col min="14597" max="14598" width="19" style="1601" customWidth="1"/>
    <col min="14599" max="14848" width="11.44140625" style="1601"/>
    <col min="14849" max="14849" width="23.5546875" style="1601" customWidth="1"/>
    <col min="14850" max="14850" width="20.33203125" style="1601" customWidth="1"/>
    <col min="14851" max="14851" width="19" style="1601" customWidth="1"/>
    <col min="14852" max="14852" width="21" style="1601" customWidth="1"/>
    <col min="14853" max="14854" width="19" style="1601" customWidth="1"/>
    <col min="14855" max="15104" width="11.44140625" style="1601"/>
    <col min="15105" max="15105" width="23.5546875" style="1601" customWidth="1"/>
    <col min="15106" max="15106" width="20.33203125" style="1601" customWidth="1"/>
    <col min="15107" max="15107" width="19" style="1601" customWidth="1"/>
    <col min="15108" max="15108" width="21" style="1601" customWidth="1"/>
    <col min="15109" max="15110" width="19" style="1601" customWidth="1"/>
    <col min="15111" max="15360" width="11.44140625" style="1601"/>
    <col min="15361" max="15361" width="23.5546875" style="1601" customWidth="1"/>
    <col min="15362" max="15362" width="20.33203125" style="1601" customWidth="1"/>
    <col min="15363" max="15363" width="19" style="1601" customWidth="1"/>
    <col min="15364" max="15364" width="21" style="1601" customWidth="1"/>
    <col min="15365" max="15366" width="19" style="1601" customWidth="1"/>
    <col min="15367" max="15616" width="11.44140625" style="1601"/>
    <col min="15617" max="15617" width="23.5546875" style="1601" customWidth="1"/>
    <col min="15618" max="15618" width="20.33203125" style="1601" customWidth="1"/>
    <col min="15619" max="15619" width="19" style="1601" customWidth="1"/>
    <col min="15620" max="15620" width="21" style="1601" customWidth="1"/>
    <col min="15621" max="15622" width="19" style="1601" customWidth="1"/>
    <col min="15623" max="15872" width="11.44140625" style="1601"/>
    <col min="15873" max="15873" width="23.5546875" style="1601" customWidth="1"/>
    <col min="15874" max="15874" width="20.33203125" style="1601" customWidth="1"/>
    <col min="15875" max="15875" width="19" style="1601" customWidth="1"/>
    <col min="15876" max="15876" width="21" style="1601" customWidth="1"/>
    <col min="15877" max="15878" width="19" style="1601" customWidth="1"/>
    <col min="15879" max="16128" width="11.44140625" style="1601"/>
    <col min="16129" max="16129" width="23.5546875" style="1601" customWidth="1"/>
    <col min="16130" max="16130" width="20.33203125" style="1601" customWidth="1"/>
    <col min="16131" max="16131" width="19" style="1601" customWidth="1"/>
    <col min="16132" max="16132" width="21" style="1601" customWidth="1"/>
    <col min="16133" max="16134" width="19" style="1601" customWidth="1"/>
    <col min="16135" max="16384" width="11.44140625" style="1601"/>
  </cols>
  <sheetData>
    <row r="2" spans="1:6" ht="27.75" customHeight="1">
      <c r="A2" s="1599" t="s">
        <v>1460</v>
      </c>
      <c r="B2" s="1600"/>
      <c r="C2" s="1600"/>
      <c r="D2" s="1600"/>
      <c r="E2" s="1600"/>
      <c r="F2" s="1600"/>
    </row>
    <row r="3" spans="1:6" ht="27.75" customHeight="1">
      <c r="A3" s="1602" t="s">
        <v>1461</v>
      </c>
      <c r="B3" s="1599"/>
      <c r="C3" s="1599"/>
      <c r="D3" s="1599"/>
      <c r="E3" s="1599"/>
      <c r="F3" s="1599"/>
    </row>
    <row r="4" spans="1:6" ht="16.8">
      <c r="A4" s="1603" t="s">
        <v>1462</v>
      </c>
      <c r="B4" s="1604"/>
      <c r="C4" s="1604"/>
      <c r="D4" s="1604"/>
      <c r="E4" s="1604"/>
      <c r="F4" s="1604"/>
    </row>
    <row r="5" spans="1:6" ht="14.4" thickBot="1">
      <c r="A5" s="1605"/>
      <c r="B5" s="1606"/>
      <c r="C5" s="1606"/>
      <c r="D5" s="1606"/>
      <c r="E5" s="1606"/>
      <c r="F5" s="1607"/>
    </row>
    <row r="6" spans="1:6">
      <c r="A6" s="1966" t="s">
        <v>441</v>
      </c>
      <c r="B6" s="1968" t="s">
        <v>1463</v>
      </c>
      <c r="C6" s="1970" t="s">
        <v>1464</v>
      </c>
      <c r="D6" s="1968" t="s">
        <v>1465</v>
      </c>
      <c r="E6" s="1971" t="s">
        <v>1466</v>
      </c>
    </row>
    <row r="7" spans="1:6" ht="53.4" customHeight="1">
      <c r="A7" s="1967"/>
      <c r="B7" s="1969"/>
      <c r="C7" s="1969"/>
      <c r="D7" s="1969"/>
      <c r="E7" s="1972"/>
    </row>
    <row r="8" spans="1:6" ht="17.25" customHeight="1">
      <c r="A8" s="1608" t="s">
        <v>114</v>
      </c>
      <c r="B8" s="1609">
        <v>1.25</v>
      </c>
      <c r="C8" s="1609">
        <v>1.7</v>
      </c>
      <c r="D8" s="1610">
        <v>10</v>
      </c>
      <c r="E8" s="1611">
        <v>11.7</v>
      </c>
    </row>
    <row r="9" spans="1:6" ht="17.25" customHeight="1">
      <c r="A9" s="1608" t="s">
        <v>117</v>
      </c>
      <c r="B9" s="1609">
        <v>0.78</v>
      </c>
      <c r="C9" s="1609">
        <v>1.7</v>
      </c>
      <c r="D9" s="1610">
        <v>10</v>
      </c>
      <c r="E9" s="1612">
        <v>11.7</v>
      </c>
    </row>
    <row r="10" spans="1:6" ht="17.25" customHeight="1">
      <c r="A10" s="1608" t="s">
        <v>118</v>
      </c>
      <c r="B10" s="1609">
        <v>1.25</v>
      </c>
      <c r="C10" s="1609">
        <v>1.7</v>
      </c>
      <c r="D10" s="1610">
        <v>10</v>
      </c>
      <c r="E10" s="1612">
        <v>11.7</v>
      </c>
    </row>
    <row r="11" spans="1:6" ht="17.25" customHeight="1">
      <c r="A11" s="1613" t="s">
        <v>119</v>
      </c>
      <c r="B11" s="1614">
        <v>1.2</v>
      </c>
      <c r="C11" s="1614">
        <v>1.7</v>
      </c>
      <c r="D11" s="1615">
        <v>10</v>
      </c>
      <c r="E11" s="1612">
        <v>11.7</v>
      </c>
    </row>
    <row r="12" spans="1:6" ht="17.25" customHeight="1">
      <c r="A12" s="1608" t="s">
        <v>1467</v>
      </c>
      <c r="B12" s="1616">
        <v>1.1200000000000001</v>
      </c>
      <c r="C12" s="1616">
        <v>1.7</v>
      </c>
      <c r="D12" s="1617">
        <v>10</v>
      </c>
      <c r="E12" s="1618">
        <v>11.7</v>
      </c>
    </row>
    <row r="13" spans="1:6" ht="17.25" customHeight="1" thickBot="1">
      <c r="A13" s="1619" t="s">
        <v>1468</v>
      </c>
      <c r="B13" s="1620">
        <v>1.0112272508292495</v>
      </c>
      <c r="C13" s="1620">
        <v>1.7</v>
      </c>
      <c r="D13" s="1621">
        <v>10</v>
      </c>
      <c r="E13" s="1622">
        <v>11.7</v>
      </c>
    </row>
    <row r="14" spans="1:6" ht="13.8">
      <c r="A14" s="1623" t="s">
        <v>1278</v>
      </c>
      <c r="B14" s="1624"/>
      <c r="C14" s="1624"/>
      <c r="D14" s="1624"/>
      <c r="E14" s="1624"/>
      <c r="F14" s="1624"/>
    </row>
    <row r="15" spans="1:6" ht="24" customHeight="1">
      <c r="A15" s="1965" t="s">
        <v>1469</v>
      </c>
      <c r="B15" s="1965"/>
      <c r="C15" s="1965"/>
      <c r="D15" s="1965"/>
      <c r="E15" s="1965"/>
      <c r="F15" s="1625"/>
    </row>
    <row r="16" spans="1:6">
      <c r="A16" s="1626" t="s">
        <v>1470</v>
      </c>
      <c r="B16" s="1627"/>
      <c r="C16" s="1627"/>
      <c r="D16" s="1627"/>
      <c r="E16" s="1627"/>
      <c r="F16" s="1627"/>
    </row>
    <row r="17" spans="1:6">
      <c r="A17" s="1626" t="s">
        <v>1471</v>
      </c>
      <c r="B17" s="1627"/>
      <c r="C17" s="1627"/>
      <c r="D17" s="1627"/>
      <c r="E17" s="1627"/>
      <c r="F17" s="1627"/>
    </row>
    <row r="18" spans="1:6">
      <c r="A18" s="1626" t="s">
        <v>1472</v>
      </c>
    </row>
    <row r="20" spans="1:6" ht="30" customHeight="1">
      <c r="A20" s="1599" t="s">
        <v>1473</v>
      </c>
      <c r="B20" s="1600"/>
      <c r="C20" s="1600"/>
      <c r="D20" s="1600"/>
      <c r="E20" s="1600"/>
      <c r="F20" s="1600"/>
    </row>
    <row r="21" spans="1:6" ht="32.25" customHeight="1">
      <c r="A21" s="1602" t="s">
        <v>1474</v>
      </c>
      <c r="B21" s="1599"/>
      <c r="C21" s="1599"/>
      <c r="D21" s="1599"/>
      <c r="E21" s="1599"/>
      <c r="F21" s="1599"/>
    </row>
    <row r="22" spans="1:6" ht="17.25" customHeight="1">
      <c r="A22" s="1603" t="s">
        <v>1475</v>
      </c>
      <c r="B22" s="1604"/>
      <c r="C22" s="1604"/>
      <c r="D22" s="1604"/>
      <c r="E22" s="1604"/>
      <c r="F22" s="1604"/>
    </row>
    <row r="23" spans="1:6" ht="17.25" customHeight="1" thickBot="1">
      <c r="A23" s="1628"/>
      <c r="B23" s="1607"/>
      <c r="C23" s="1607"/>
      <c r="D23" s="1607"/>
      <c r="E23" s="1607"/>
    </row>
    <row r="24" spans="1:6" ht="38.25" customHeight="1">
      <c r="A24" s="1629" t="s">
        <v>441</v>
      </c>
      <c r="B24" s="1630" t="s">
        <v>1476</v>
      </c>
      <c r="C24" s="1630" t="s">
        <v>1477</v>
      </c>
      <c r="D24" s="1630" t="s">
        <v>1478</v>
      </c>
      <c r="E24" s="1630" t="s">
        <v>1479</v>
      </c>
      <c r="F24" s="1631" t="s">
        <v>1480</v>
      </c>
    </row>
    <row r="25" spans="1:6" ht="16.5" customHeight="1">
      <c r="A25" s="1608" t="s">
        <v>114</v>
      </c>
      <c r="B25" s="1632">
        <v>1.47</v>
      </c>
      <c r="C25" s="1609">
        <v>1.7</v>
      </c>
      <c r="D25" s="1633">
        <v>10</v>
      </c>
      <c r="E25" s="1634">
        <v>13.17</v>
      </c>
      <c r="F25" s="1635">
        <v>14.7</v>
      </c>
    </row>
    <row r="26" spans="1:6" ht="16.5" customHeight="1">
      <c r="A26" s="1608" t="s">
        <v>117</v>
      </c>
      <c r="B26" s="1634">
        <v>1.55</v>
      </c>
      <c r="C26" s="1634">
        <v>1.7</v>
      </c>
      <c r="D26" s="1636">
        <v>10</v>
      </c>
      <c r="E26" s="1634">
        <v>13.25</v>
      </c>
      <c r="F26" s="1635">
        <v>15.5</v>
      </c>
    </row>
    <row r="27" spans="1:6" ht="16.5" customHeight="1">
      <c r="A27" s="1608" t="s">
        <v>118</v>
      </c>
      <c r="B27" s="1634">
        <v>1.6</v>
      </c>
      <c r="C27" s="1634">
        <v>1.7</v>
      </c>
      <c r="D27" s="1636">
        <v>10</v>
      </c>
      <c r="E27" s="1634">
        <v>13.3</v>
      </c>
      <c r="F27" s="1635">
        <v>16</v>
      </c>
    </row>
    <row r="28" spans="1:6" ht="16.5" customHeight="1">
      <c r="A28" s="1613" t="s">
        <v>119</v>
      </c>
      <c r="B28" s="1614">
        <v>1.69</v>
      </c>
      <c r="C28" s="1614">
        <v>1.7</v>
      </c>
      <c r="D28" s="1615">
        <v>10</v>
      </c>
      <c r="E28" s="1614">
        <v>13.39</v>
      </c>
      <c r="F28" s="1635">
        <v>16.899999999999999</v>
      </c>
    </row>
    <row r="29" spans="1:6" ht="18.75" customHeight="1">
      <c r="A29" s="1608" t="s">
        <v>1467</v>
      </c>
      <c r="B29" s="1616">
        <v>1.5775000000000001</v>
      </c>
      <c r="C29" s="1616">
        <v>1.7</v>
      </c>
      <c r="D29" s="1637">
        <v>10</v>
      </c>
      <c r="E29" s="1616">
        <v>13.2775</v>
      </c>
      <c r="F29" s="1638">
        <v>15.775</v>
      </c>
    </row>
    <row r="30" spans="1:6" ht="18.75" customHeight="1" thickBot="1">
      <c r="A30" s="1639" t="s">
        <v>1481</v>
      </c>
      <c r="B30" s="1620">
        <v>1.601371282421939</v>
      </c>
      <c r="C30" s="1620">
        <v>1.6999999999999997</v>
      </c>
      <c r="D30" s="1640">
        <v>10</v>
      </c>
      <c r="E30" s="1620">
        <v>13.301371282421938</v>
      </c>
      <c r="F30" s="1620">
        <v>16.013712824219386</v>
      </c>
    </row>
    <row r="31" spans="1:6" ht="13.5" customHeight="1">
      <c r="A31" s="1623" t="s">
        <v>1278</v>
      </c>
      <c r="B31" s="1624"/>
      <c r="C31" s="1624"/>
      <c r="D31" s="1624"/>
      <c r="E31" s="1624"/>
    </row>
    <row r="32" spans="1:6">
      <c r="A32" s="1626" t="s">
        <v>1482</v>
      </c>
      <c r="B32" s="1641"/>
      <c r="C32" s="1642"/>
      <c r="D32" s="1642"/>
      <c r="E32" s="1642"/>
      <c r="F32" s="1642"/>
    </row>
    <row r="33" spans="1:6">
      <c r="A33" s="1626" t="s">
        <v>1483</v>
      </c>
      <c r="B33" s="1626"/>
      <c r="C33" s="1626"/>
      <c r="D33" s="1626"/>
      <c r="E33" s="1626"/>
      <c r="F33" s="1643"/>
    </row>
    <row r="34" spans="1:6">
      <c r="A34" s="1626" t="s">
        <v>1484</v>
      </c>
      <c r="B34" s="1626"/>
      <c r="C34" s="1626"/>
      <c r="D34" s="1626"/>
      <c r="E34" s="1626"/>
      <c r="F34" s="1643"/>
    </row>
  </sheetData>
  <mergeCells count="6">
    <mergeCell ref="A15:E15"/>
    <mergeCell ref="A6:A7"/>
    <mergeCell ref="B6:B7"/>
    <mergeCell ref="C6:C7"/>
    <mergeCell ref="D6:D7"/>
    <mergeCell ref="E6:E7"/>
  </mergeCells>
  <printOptions horizontalCentered="1" verticalCentered="1"/>
  <pageMargins left="0.98425196850393704" right="0.98425196850393704" top="0.98425196850393704" bottom="0.98425196850393704" header="0.59055118110236227" footer="0.59055118110236227"/>
  <pageSetup paperSize="9" scale="69" orientation="portrait" useFirstPageNumber="1" r:id="rId1"/>
  <headerFooter alignWithMargins="0">
    <oddFooter>&amp;C&amp;"Times New Roman,Normal"Boletin Mensual del SPP - Octubre 2013</oddFooter>
  </headerFooter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268407-1771-4C4F-AA2F-7DE6D8F1E206}">
  <sheetPr codeName="Hoja85">
    <pageSetUpPr fitToPage="1"/>
  </sheetPr>
  <dimension ref="A1:R137"/>
  <sheetViews>
    <sheetView zoomScaleNormal="100" workbookViewId="0">
      <pane xSplit="4" ySplit="6" topLeftCell="E7" activePane="bottomRight" state="frozen"/>
      <selection pane="topRight" activeCell="E1" sqref="E1"/>
      <selection pane="bottomLeft" activeCell="A7" sqref="A7"/>
      <selection pane="bottomRight"/>
    </sheetView>
  </sheetViews>
  <sheetFormatPr baseColWidth="10" defaultColWidth="11.44140625" defaultRowHeight="13.2"/>
  <cols>
    <col min="1" max="1" width="1.44140625" style="80" customWidth="1"/>
    <col min="2" max="2" width="2.6640625" style="1645" customWidth="1"/>
    <col min="3" max="3" width="2.6640625" style="80" customWidth="1"/>
    <col min="4" max="4" width="38.33203125" style="80" customWidth="1"/>
    <col min="5" max="6" width="9.88671875" style="80" customWidth="1"/>
    <col min="7" max="7" width="2.44140625" style="80" customWidth="1"/>
    <col min="8" max="9" width="9.5546875" style="401" customWidth="1"/>
    <col min="10" max="10" width="1.33203125" style="80" customWidth="1"/>
    <col min="11" max="11" width="11" style="401" customWidth="1"/>
    <col min="12" max="12" width="9.44140625" style="401" customWidth="1"/>
    <col min="13" max="13" width="1" style="80" customWidth="1"/>
    <col min="14" max="14" width="10.44140625" style="401" customWidth="1"/>
    <col min="15" max="15" width="9.33203125" style="401" customWidth="1"/>
    <col min="16" max="16" width="1" style="80" customWidth="1"/>
    <col min="17" max="18" width="10.44140625" style="401" customWidth="1"/>
    <col min="19" max="256" width="11.44140625" style="80"/>
    <col min="257" max="257" width="1.44140625" style="80" customWidth="1"/>
    <col min="258" max="259" width="2.6640625" style="80" customWidth="1"/>
    <col min="260" max="260" width="38.33203125" style="80" customWidth="1"/>
    <col min="261" max="262" width="9.88671875" style="80" customWidth="1"/>
    <col min="263" max="263" width="2.44140625" style="80" customWidth="1"/>
    <col min="264" max="265" width="9.5546875" style="80" customWidth="1"/>
    <col min="266" max="266" width="1.33203125" style="80" customWidth="1"/>
    <col min="267" max="267" width="11" style="80" customWidth="1"/>
    <col min="268" max="268" width="9.44140625" style="80" customWidth="1"/>
    <col min="269" max="269" width="1" style="80" customWidth="1"/>
    <col min="270" max="270" width="10.44140625" style="80" customWidth="1"/>
    <col min="271" max="271" width="9.33203125" style="80" customWidth="1"/>
    <col min="272" max="272" width="1" style="80" customWidth="1"/>
    <col min="273" max="274" width="10.44140625" style="80" customWidth="1"/>
    <col min="275" max="512" width="11.44140625" style="80"/>
    <col min="513" max="513" width="1.44140625" style="80" customWidth="1"/>
    <col min="514" max="515" width="2.6640625" style="80" customWidth="1"/>
    <col min="516" max="516" width="38.33203125" style="80" customWidth="1"/>
    <col min="517" max="518" width="9.88671875" style="80" customWidth="1"/>
    <col min="519" max="519" width="2.44140625" style="80" customWidth="1"/>
    <col min="520" max="521" width="9.5546875" style="80" customWidth="1"/>
    <col min="522" max="522" width="1.33203125" style="80" customWidth="1"/>
    <col min="523" max="523" width="11" style="80" customWidth="1"/>
    <col min="524" max="524" width="9.44140625" style="80" customWidth="1"/>
    <col min="525" max="525" width="1" style="80" customWidth="1"/>
    <col min="526" max="526" width="10.44140625" style="80" customWidth="1"/>
    <col min="527" max="527" width="9.33203125" style="80" customWidth="1"/>
    <col min="528" max="528" width="1" style="80" customWidth="1"/>
    <col min="529" max="530" width="10.44140625" style="80" customWidth="1"/>
    <col min="531" max="768" width="11.44140625" style="80"/>
    <col min="769" max="769" width="1.44140625" style="80" customWidth="1"/>
    <col min="770" max="771" width="2.6640625" style="80" customWidth="1"/>
    <col min="772" max="772" width="38.33203125" style="80" customWidth="1"/>
    <col min="773" max="774" width="9.88671875" style="80" customWidth="1"/>
    <col min="775" max="775" width="2.44140625" style="80" customWidth="1"/>
    <col min="776" max="777" width="9.5546875" style="80" customWidth="1"/>
    <col min="778" max="778" width="1.33203125" style="80" customWidth="1"/>
    <col min="779" max="779" width="11" style="80" customWidth="1"/>
    <col min="780" max="780" width="9.44140625" style="80" customWidth="1"/>
    <col min="781" max="781" width="1" style="80" customWidth="1"/>
    <col min="782" max="782" width="10.44140625" style="80" customWidth="1"/>
    <col min="783" max="783" width="9.33203125" style="80" customWidth="1"/>
    <col min="784" max="784" width="1" style="80" customWidth="1"/>
    <col min="785" max="786" width="10.44140625" style="80" customWidth="1"/>
    <col min="787" max="1024" width="11.44140625" style="80"/>
    <col min="1025" max="1025" width="1.44140625" style="80" customWidth="1"/>
    <col min="1026" max="1027" width="2.6640625" style="80" customWidth="1"/>
    <col min="1028" max="1028" width="38.33203125" style="80" customWidth="1"/>
    <col min="1029" max="1030" width="9.88671875" style="80" customWidth="1"/>
    <col min="1031" max="1031" width="2.44140625" style="80" customWidth="1"/>
    <col min="1032" max="1033" width="9.5546875" style="80" customWidth="1"/>
    <col min="1034" max="1034" width="1.33203125" style="80" customWidth="1"/>
    <col min="1035" max="1035" width="11" style="80" customWidth="1"/>
    <col min="1036" max="1036" width="9.44140625" style="80" customWidth="1"/>
    <col min="1037" max="1037" width="1" style="80" customWidth="1"/>
    <col min="1038" max="1038" width="10.44140625" style="80" customWidth="1"/>
    <col min="1039" max="1039" width="9.33203125" style="80" customWidth="1"/>
    <col min="1040" max="1040" width="1" style="80" customWidth="1"/>
    <col min="1041" max="1042" width="10.44140625" style="80" customWidth="1"/>
    <col min="1043" max="1280" width="11.44140625" style="80"/>
    <col min="1281" max="1281" width="1.44140625" style="80" customWidth="1"/>
    <col min="1282" max="1283" width="2.6640625" style="80" customWidth="1"/>
    <col min="1284" max="1284" width="38.33203125" style="80" customWidth="1"/>
    <col min="1285" max="1286" width="9.88671875" style="80" customWidth="1"/>
    <col min="1287" max="1287" width="2.44140625" style="80" customWidth="1"/>
    <col min="1288" max="1289" width="9.5546875" style="80" customWidth="1"/>
    <col min="1290" max="1290" width="1.33203125" style="80" customWidth="1"/>
    <col min="1291" max="1291" width="11" style="80" customWidth="1"/>
    <col min="1292" max="1292" width="9.44140625" style="80" customWidth="1"/>
    <col min="1293" max="1293" width="1" style="80" customWidth="1"/>
    <col min="1294" max="1294" width="10.44140625" style="80" customWidth="1"/>
    <col min="1295" max="1295" width="9.33203125" style="80" customWidth="1"/>
    <col min="1296" max="1296" width="1" style="80" customWidth="1"/>
    <col min="1297" max="1298" width="10.44140625" style="80" customWidth="1"/>
    <col min="1299" max="1536" width="11.44140625" style="80"/>
    <col min="1537" max="1537" width="1.44140625" style="80" customWidth="1"/>
    <col min="1538" max="1539" width="2.6640625" style="80" customWidth="1"/>
    <col min="1540" max="1540" width="38.33203125" style="80" customWidth="1"/>
    <col min="1541" max="1542" width="9.88671875" style="80" customWidth="1"/>
    <col min="1543" max="1543" width="2.44140625" style="80" customWidth="1"/>
    <col min="1544" max="1545" width="9.5546875" style="80" customWidth="1"/>
    <col min="1546" max="1546" width="1.33203125" style="80" customWidth="1"/>
    <col min="1547" max="1547" width="11" style="80" customWidth="1"/>
    <col min="1548" max="1548" width="9.44140625" style="80" customWidth="1"/>
    <col min="1549" max="1549" width="1" style="80" customWidth="1"/>
    <col min="1550" max="1550" width="10.44140625" style="80" customWidth="1"/>
    <col min="1551" max="1551" width="9.33203125" style="80" customWidth="1"/>
    <col min="1552" max="1552" width="1" style="80" customWidth="1"/>
    <col min="1553" max="1554" width="10.44140625" style="80" customWidth="1"/>
    <col min="1555" max="1792" width="11.44140625" style="80"/>
    <col min="1793" max="1793" width="1.44140625" style="80" customWidth="1"/>
    <col min="1794" max="1795" width="2.6640625" style="80" customWidth="1"/>
    <col min="1796" max="1796" width="38.33203125" style="80" customWidth="1"/>
    <col min="1797" max="1798" width="9.88671875" style="80" customWidth="1"/>
    <col min="1799" max="1799" width="2.44140625" style="80" customWidth="1"/>
    <col min="1800" max="1801" width="9.5546875" style="80" customWidth="1"/>
    <col min="1802" max="1802" width="1.33203125" style="80" customWidth="1"/>
    <col min="1803" max="1803" width="11" style="80" customWidth="1"/>
    <col min="1804" max="1804" width="9.44140625" style="80" customWidth="1"/>
    <col min="1805" max="1805" width="1" style="80" customWidth="1"/>
    <col min="1806" max="1806" width="10.44140625" style="80" customWidth="1"/>
    <col min="1807" max="1807" width="9.33203125" style="80" customWidth="1"/>
    <col min="1808" max="1808" width="1" style="80" customWidth="1"/>
    <col min="1809" max="1810" width="10.44140625" style="80" customWidth="1"/>
    <col min="1811" max="2048" width="11.44140625" style="80"/>
    <col min="2049" max="2049" width="1.44140625" style="80" customWidth="1"/>
    <col min="2050" max="2051" width="2.6640625" style="80" customWidth="1"/>
    <col min="2052" max="2052" width="38.33203125" style="80" customWidth="1"/>
    <col min="2053" max="2054" width="9.88671875" style="80" customWidth="1"/>
    <col min="2055" max="2055" width="2.44140625" style="80" customWidth="1"/>
    <col min="2056" max="2057" width="9.5546875" style="80" customWidth="1"/>
    <col min="2058" max="2058" width="1.33203125" style="80" customWidth="1"/>
    <col min="2059" max="2059" width="11" style="80" customWidth="1"/>
    <col min="2060" max="2060" width="9.44140625" style="80" customWidth="1"/>
    <col min="2061" max="2061" width="1" style="80" customWidth="1"/>
    <col min="2062" max="2062" width="10.44140625" style="80" customWidth="1"/>
    <col min="2063" max="2063" width="9.33203125" style="80" customWidth="1"/>
    <col min="2064" max="2064" width="1" style="80" customWidth="1"/>
    <col min="2065" max="2066" width="10.44140625" style="80" customWidth="1"/>
    <col min="2067" max="2304" width="11.44140625" style="80"/>
    <col min="2305" max="2305" width="1.44140625" style="80" customWidth="1"/>
    <col min="2306" max="2307" width="2.6640625" style="80" customWidth="1"/>
    <col min="2308" max="2308" width="38.33203125" style="80" customWidth="1"/>
    <col min="2309" max="2310" width="9.88671875" style="80" customWidth="1"/>
    <col min="2311" max="2311" width="2.44140625" style="80" customWidth="1"/>
    <col min="2312" max="2313" width="9.5546875" style="80" customWidth="1"/>
    <col min="2314" max="2314" width="1.33203125" style="80" customWidth="1"/>
    <col min="2315" max="2315" width="11" style="80" customWidth="1"/>
    <col min="2316" max="2316" width="9.44140625" style="80" customWidth="1"/>
    <col min="2317" max="2317" width="1" style="80" customWidth="1"/>
    <col min="2318" max="2318" width="10.44140625" style="80" customWidth="1"/>
    <col min="2319" max="2319" width="9.33203125" style="80" customWidth="1"/>
    <col min="2320" max="2320" width="1" style="80" customWidth="1"/>
    <col min="2321" max="2322" width="10.44140625" style="80" customWidth="1"/>
    <col min="2323" max="2560" width="11.44140625" style="80"/>
    <col min="2561" max="2561" width="1.44140625" style="80" customWidth="1"/>
    <col min="2562" max="2563" width="2.6640625" style="80" customWidth="1"/>
    <col min="2564" max="2564" width="38.33203125" style="80" customWidth="1"/>
    <col min="2565" max="2566" width="9.88671875" style="80" customWidth="1"/>
    <col min="2567" max="2567" width="2.44140625" style="80" customWidth="1"/>
    <col min="2568" max="2569" width="9.5546875" style="80" customWidth="1"/>
    <col min="2570" max="2570" width="1.33203125" style="80" customWidth="1"/>
    <col min="2571" max="2571" width="11" style="80" customWidth="1"/>
    <col min="2572" max="2572" width="9.44140625" style="80" customWidth="1"/>
    <col min="2573" max="2573" width="1" style="80" customWidth="1"/>
    <col min="2574" max="2574" width="10.44140625" style="80" customWidth="1"/>
    <col min="2575" max="2575" width="9.33203125" style="80" customWidth="1"/>
    <col min="2576" max="2576" width="1" style="80" customWidth="1"/>
    <col min="2577" max="2578" width="10.44140625" style="80" customWidth="1"/>
    <col min="2579" max="2816" width="11.44140625" style="80"/>
    <col min="2817" max="2817" width="1.44140625" style="80" customWidth="1"/>
    <col min="2818" max="2819" width="2.6640625" style="80" customWidth="1"/>
    <col min="2820" max="2820" width="38.33203125" style="80" customWidth="1"/>
    <col min="2821" max="2822" width="9.88671875" style="80" customWidth="1"/>
    <col min="2823" max="2823" width="2.44140625" style="80" customWidth="1"/>
    <col min="2824" max="2825" width="9.5546875" style="80" customWidth="1"/>
    <col min="2826" max="2826" width="1.33203125" style="80" customWidth="1"/>
    <col min="2827" max="2827" width="11" style="80" customWidth="1"/>
    <col min="2828" max="2828" width="9.44140625" style="80" customWidth="1"/>
    <col min="2829" max="2829" width="1" style="80" customWidth="1"/>
    <col min="2830" max="2830" width="10.44140625" style="80" customWidth="1"/>
    <col min="2831" max="2831" width="9.33203125" style="80" customWidth="1"/>
    <col min="2832" max="2832" width="1" style="80" customWidth="1"/>
    <col min="2833" max="2834" width="10.44140625" style="80" customWidth="1"/>
    <col min="2835" max="3072" width="11.44140625" style="80"/>
    <col min="3073" max="3073" width="1.44140625" style="80" customWidth="1"/>
    <col min="3074" max="3075" width="2.6640625" style="80" customWidth="1"/>
    <col min="3076" max="3076" width="38.33203125" style="80" customWidth="1"/>
    <col min="3077" max="3078" width="9.88671875" style="80" customWidth="1"/>
    <col min="3079" max="3079" width="2.44140625" style="80" customWidth="1"/>
    <col min="3080" max="3081" width="9.5546875" style="80" customWidth="1"/>
    <col min="3082" max="3082" width="1.33203125" style="80" customWidth="1"/>
    <col min="3083" max="3083" width="11" style="80" customWidth="1"/>
    <col min="3084" max="3084" width="9.44140625" style="80" customWidth="1"/>
    <col min="3085" max="3085" width="1" style="80" customWidth="1"/>
    <col min="3086" max="3086" width="10.44140625" style="80" customWidth="1"/>
    <col min="3087" max="3087" width="9.33203125" style="80" customWidth="1"/>
    <col min="3088" max="3088" width="1" style="80" customWidth="1"/>
    <col min="3089" max="3090" width="10.44140625" style="80" customWidth="1"/>
    <col min="3091" max="3328" width="11.44140625" style="80"/>
    <col min="3329" max="3329" width="1.44140625" style="80" customWidth="1"/>
    <col min="3330" max="3331" width="2.6640625" style="80" customWidth="1"/>
    <col min="3332" max="3332" width="38.33203125" style="80" customWidth="1"/>
    <col min="3333" max="3334" width="9.88671875" style="80" customWidth="1"/>
    <col min="3335" max="3335" width="2.44140625" style="80" customWidth="1"/>
    <col min="3336" max="3337" width="9.5546875" style="80" customWidth="1"/>
    <col min="3338" max="3338" width="1.33203125" style="80" customWidth="1"/>
    <col min="3339" max="3339" width="11" style="80" customWidth="1"/>
    <col min="3340" max="3340" width="9.44140625" style="80" customWidth="1"/>
    <col min="3341" max="3341" width="1" style="80" customWidth="1"/>
    <col min="3342" max="3342" width="10.44140625" style="80" customWidth="1"/>
    <col min="3343" max="3343" width="9.33203125" style="80" customWidth="1"/>
    <col min="3344" max="3344" width="1" style="80" customWidth="1"/>
    <col min="3345" max="3346" width="10.44140625" style="80" customWidth="1"/>
    <col min="3347" max="3584" width="11.44140625" style="80"/>
    <col min="3585" max="3585" width="1.44140625" style="80" customWidth="1"/>
    <col min="3586" max="3587" width="2.6640625" style="80" customWidth="1"/>
    <col min="3588" max="3588" width="38.33203125" style="80" customWidth="1"/>
    <col min="3589" max="3590" width="9.88671875" style="80" customWidth="1"/>
    <col min="3591" max="3591" width="2.44140625" style="80" customWidth="1"/>
    <col min="3592" max="3593" width="9.5546875" style="80" customWidth="1"/>
    <col min="3594" max="3594" width="1.33203125" style="80" customWidth="1"/>
    <col min="3595" max="3595" width="11" style="80" customWidth="1"/>
    <col min="3596" max="3596" width="9.44140625" style="80" customWidth="1"/>
    <col min="3597" max="3597" width="1" style="80" customWidth="1"/>
    <col min="3598" max="3598" width="10.44140625" style="80" customWidth="1"/>
    <col min="3599" max="3599" width="9.33203125" style="80" customWidth="1"/>
    <col min="3600" max="3600" width="1" style="80" customWidth="1"/>
    <col min="3601" max="3602" width="10.44140625" style="80" customWidth="1"/>
    <col min="3603" max="3840" width="11.44140625" style="80"/>
    <col min="3841" max="3841" width="1.44140625" style="80" customWidth="1"/>
    <col min="3842" max="3843" width="2.6640625" style="80" customWidth="1"/>
    <col min="3844" max="3844" width="38.33203125" style="80" customWidth="1"/>
    <col min="3845" max="3846" width="9.88671875" style="80" customWidth="1"/>
    <col min="3847" max="3847" width="2.44140625" style="80" customWidth="1"/>
    <col min="3848" max="3849" width="9.5546875" style="80" customWidth="1"/>
    <col min="3850" max="3850" width="1.33203125" style="80" customWidth="1"/>
    <col min="3851" max="3851" width="11" style="80" customWidth="1"/>
    <col min="3852" max="3852" width="9.44140625" style="80" customWidth="1"/>
    <col min="3853" max="3853" width="1" style="80" customWidth="1"/>
    <col min="3854" max="3854" width="10.44140625" style="80" customWidth="1"/>
    <col min="3855" max="3855" width="9.33203125" style="80" customWidth="1"/>
    <col min="3856" max="3856" width="1" style="80" customWidth="1"/>
    <col min="3857" max="3858" width="10.44140625" style="80" customWidth="1"/>
    <col min="3859" max="4096" width="11.44140625" style="80"/>
    <col min="4097" max="4097" width="1.44140625" style="80" customWidth="1"/>
    <col min="4098" max="4099" width="2.6640625" style="80" customWidth="1"/>
    <col min="4100" max="4100" width="38.33203125" style="80" customWidth="1"/>
    <col min="4101" max="4102" width="9.88671875" style="80" customWidth="1"/>
    <col min="4103" max="4103" width="2.44140625" style="80" customWidth="1"/>
    <col min="4104" max="4105" width="9.5546875" style="80" customWidth="1"/>
    <col min="4106" max="4106" width="1.33203125" style="80" customWidth="1"/>
    <col min="4107" max="4107" width="11" style="80" customWidth="1"/>
    <col min="4108" max="4108" width="9.44140625" style="80" customWidth="1"/>
    <col min="4109" max="4109" width="1" style="80" customWidth="1"/>
    <col min="4110" max="4110" width="10.44140625" style="80" customWidth="1"/>
    <col min="4111" max="4111" width="9.33203125" style="80" customWidth="1"/>
    <col min="4112" max="4112" width="1" style="80" customWidth="1"/>
    <col min="4113" max="4114" width="10.44140625" style="80" customWidth="1"/>
    <col min="4115" max="4352" width="11.44140625" style="80"/>
    <col min="4353" max="4353" width="1.44140625" style="80" customWidth="1"/>
    <col min="4354" max="4355" width="2.6640625" style="80" customWidth="1"/>
    <col min="4356" max="4356" width="38.33203125" style="80" customWidth="1"/>
    <col min="4357" max="4358" width="9.88671875" style="80" customWidth="1"/>
    <col min="4359" max="4359" width="2.44140625" style="80" customWidth="1"/>
    <col min="4360" max="4361" width="9.5546875" style="80" customWidth="1"/>
    <col min="4362" max="4362" width="1.33203125" style="80" customWidth="1"/>
    <col min="4363" max="4363" width="11" style="80" customWidth="1"/>
    <col min="4364" max="4364" width="9.44140625" style="80" customWidth="1"/>
    <col min="4365" max="4365" width="1" style="80" customWidth="1"/>
    <col min="4366" max="4366" width="10.44140625" style="80" customWidth="1"/>
    <col min="4367" max="4367" width="9.33203125" style="80" customWidth="1"/>
    <col min="4368" max="4368" width="1" style="80" customWidth="1"/>
    <col min="4369" max="4370" width="10.44140625" style="80" customWidth="1"/>
    <col min="4371" max="4608" width="11.44140625" style="80"/>
    <col min="4609" max="4609" width="1.44140625" style="80" customWidth="1"/>
    <col min="4610" max="4611" width="2.6640625" style="80" customWidth="1"/>
    <col min="4612" max="4612" width="38.33203125" style="80" customWidth="1"/>
    <col min="4613" max="4614" width="9.88671875" style="80" customWidth="1"/>
    <col min="4615" max="4615" width="2.44140625" style="80" customWidth="1"/>
    <col min="4616" max="4617" width="9.5546875" style="80" customWidth="1"/>
    <col min="4618" max="4618" width="1.33203125" style="80" customWidth="1"/>
    <col min="4619" max="4619" width="11" style="80" customWidth="1"/>
    <col min="4620" max="4620" width="9.44140625" style="80" customWidth="1"/>
    <col min="4621" max="4621" width="1" style="80" customWidth="1"/>
    <col min="4622" max="4622" width="10.44140625" style="80" customWidth="1"/>
    <col min="4623" max="4623" width="9.33203125" style="80" customWidth="1"/>
    <col min="4624" max="4624" width="1" style="80" customWidth="1"/>
    <col min="4625" max="4626" width="10.44140625" style="80" customWidth="1"/>
    <col min="4627" max="4864" width="11.44140625" style="80"/>
    <col min="4865" max="4865" width="1.44140625" style="80" customWidth="1"/>
    <col min="4866" max="4867" width="2.6640625" style="80" customWidth="1"/>
    <col min="4868" max="4868" width="38.33203125" style="80" customWidth="1"/>
    <col min="4869" max="4870" width="9.88671875" style="80" customWidth="1"/>
    <col min="4871" max="4871" width="2.44140625" style="80" customWidth="1"/>
    <col min="4872" max="4873" width="9.5546875" style="80" customWidth="1"/>
    <col min="4874" max="4874" width="1.33203125" style="80" customWidth="1"/>
    <col min="4875" max="4875" width="11" style="80" customWidth="1"/>
    <col min="4876" max="4876" width="9.44140625" style="80" customWidth="1"/>
    <col min="4877" max="4877" width="1" style="80" customWidth="1"/>
    <col min="4878" max="4878" width="10.44140625" style="80" customWidth="1"/>
    <col min="4879" max="4879" width="9.33203125" style="80" customWidth="1"/>
    <col min="4880" max="4880" width="1" style="80" customWidth="1"/>
    <col min="4881" max="4882" width="10.44140625" style="80" customWidth="1"/>
    <col min="4883" max="5120" width="11.44140625" style="80"/>
    <col min="5121" max="5121" width="1.44140625" style="80" customWidth="1"/>
    <col min="5122" max="5123" width="2.6640625" style="80" customWidth="1"/>
    <col min="5124" max="5124" width="38.33203125" style="80" customWidth="1"/>
    <col min="5125" max="5126" width="9.88671875" style="80" customWidth="1"/>
    <col min="5127" max="5127" width="2.44140625" style="80" customWidth="1"/>
    <col min="5128" max="5129" width="9.5546875" style="80" customWidth="1"/>
    <col min="5130" max="5130" width="1.33203125" style="80" customWidth="1"/>
    <col min="5131" max="5131" width="11" style="80" customWidth="1"/>
    <col min="5132" max="5132" width="9.44140625" style="80" customWidth="1"/>
    <col min="5133" max="5133" width="1" style="80" customWidth="1"/>
    <col min="5134" max="5134" width="10.44140625" style="80" customWidth="1"/>
    <col min="5135" max="5135" width="9.33203125" style="80" customWidth="1"/>
    <col min="5136" max="5136" width="1" style="80" customWidth="1"/>
    <col min="5137" max="5138" width="10.44140625" style="80" customWidth="1"/>
    <col min="5139" max="5376" width="11.44140625" style="80"/>
    <col min="5377" max="5377" width="1.44140625" style="80" customWidth="1"/>
    <col min="5378" max="5379" width="2.6640625" style="80" customWidth="1"/>
    <col min="5380" max="5380" width="38.33203125" style="80" customWidth="1"/>
    <col min="5381" max="5382" width="9.88671875" style="80" customWidth="1"/>
    <col min="5383" max="5383" width="2.44140625" style="80" customWidth="1"/>
    <col min="5384" max="5385" width="9.5546875" style="80" customWidth="1"/>
    <col min="5386" max="5386" width="1.33203125" style="80" customWidth="1"/>
    <col min="5387" max="5387" width="11" style="80" customWidth="1"/>
    <col min="5388" max="5388" width="9.44140625" style="80" customWidth="1"/>
    <col min="5389" max="5389" width="1" style="80" customWidth="1"/>
    <col min="5390" max="5390" width="10.44140625" style="80" customWidth="1"/>
    <col min="5391" max="5391" width="9.33203125" style="80" customWidth="1"/>
    <col min="5392" max="5392" width="1" style="80" customWidth="1"/>
    <col min="5393" max="5394" width="10.44140625" style="80" customWidth="1"/>
    <col min="5395" max="5632" width="11.44140625" style="80"/>
    <col min="5633" max="5633" width="1.44140625" style="80" customWidth="1"/>
    <col min="5634" max="5635" width="2.6640625" style="80" customWidth="1"/>
    <col min="5636" max="5636" width="38.33203125" style="80" customWidth="1"/>
    <col min="5637" max="5638" width="9.88671875" style="80" customWidth="1"/>
    <col min="5639" max="5639" width="2.44140625" style="80" customWidth="1"/>
    <col min="5640" max="5641" width="9.5546875" style="80" customWidth="1"/>
    <col min="5642" max="5642" width="1.33203125" style="80" customWidth="1"/>
    <col min="5643" max="5643" width="11" style="80" customWidth="1"/>
    <col min="5644" max="5644" width="9.44140625" style="80" customWidth="1"/>
    <col min="5645" max="5645" width="1" style="80" customWidth="1"/>
    <col min="5646" max="5646" width="10.44140625" style="80" customWidth="1"/>
    <col min="5647" max="5647" width="9.33203125" style="80" customWidth="1"/>
    <col min="5648" max="5648" width="1" style="80" customWidth="1"/>
    <col min="5649" max="5650" width="10.44140625" style="80" customWidth="1"/>
    <col min="5651" max="5888" width="11.44140625" style="80"/>
    <col min="5889" max="5889" width="1.44140625" style="80" customWidth="1"/>
    <col min="5890" max="5891" width="2.6640625" style="80" customWidth="1"/>
    <col min="5892" max="5892" width="38.33203125" style="80" customWidth="1"/>
    <col min="5893" max="5894" width="9.88671875" style="80" customWidth="1"/>
    <col min="5895" max="5895" width="2.44140625" style="80" customWidth="1"/>
    <col min="5896" max="5897" width="9.5546875" style="80" customWidth="1"/>
    <col min="5898" max="5898" width="1.33203125" style="80" customWidth="1"/>
    <col min="5899" max="5899" width="11" style="80" customWidth="1"/>
    <col min="5900" max="5900" width="9.44140625" style="80" customWidth="1"/>
    <col min="5901" max="5901" width="1" style="80" customWidth="1"/>
    <col min="5902" max="5902" width="10.44140625" style="80" customWidth="1"/>
    <col min="5903" max="5903" width="9.33203125" style="80" customWidth="1"/>
    <col min="5904" max="5904" width="1" style="80" customWidth="1"/>
    <col min="5905" max="5906" width="10.44140625" style="80" customWidth="1"/>
    <col min="5907" max="6144" width="11.44140625" style="80"/>
    <col min="6145" max="6145" width="1.44140625" style="80" customWidth="1"/>
    <col min="6146" max="6147" width="2.6640625" style="80" customWidth="1"/>
    <col min="6148" max="6148" width="38.33203125" style="80" customWidth="1"/>
    <col min="6149" max="6150" width="9.88671875" style="80" customWidth="1"/>
    <col min="6151" max="6151" width="2.44140625" style="80" customWidth="1"/>
    <col min="6152" max="6153" width="9.5546875" style="80" customWidth="1"/>
    <col min="6154" max="6154" width="1.33203125" style="80" customWidth="1"/>
    <col min="6155" max="6155" width="11" style="80" customWidth="1"/>
    <col min="6156" max="6156" width="9.44140625" style="80" customWidth="1"/>
    <col min="6157" max="6157" width="1" style="80" customWidth="1"/>
    <col min="6158" max="6158" width="10.44140625" style="80" customWidth="1"/>
    <col min="6159" max="6159" width="9.33203125" style="80" customWidth="1"/>
    <col min="6160" max="6160" width="1" style="80" customWidth="1"/>
    <col min="6161" max="6162" width="10.44140625" style="80" customWidth="1"/>
    <col min="6163" max="6400" width="11.44140625" style="80"/>
    <col min="6401" max="6401" width="1.44140625" style="80" customWidth="1"/>
    <col min="6402" max="6403" width="2.6640625" style="80" customWidth="1"/>
    <col min="6404" max="6404" width="38.33203125" style="80" customWidth="1"/>
    <col min="6405" max="6406" width="9.88671875" style="80" customWidth="1"/>
    <col min="6407" max="6407" width="2.44140625" style="80" customWidth="1"/>
    <col min="6408" max="6409" width="9.5546875" style="80" customWidth="1"/>
    <col min="6410" max="6410" width="1.33203125" style="80" customWidth="1"/>
    <col min="6411" max="6411" width="11" style="80" customWidth="1"/>
    <col min="6412" max="6412" width="9.44140625" style="80" customWidth="1"/>
    <col min="6413" max="6413" width="1" style="80" customWidth="1"/>
    <col min="6414" max="6414" width="10.44140625" style="80" customWidth="1"/>
    <col min="6415" max="6415" width="9.33203125" style="80" customWidth="1"/>
    <col min="6416" max="6416" width="1" style="80" customWidth="1"/>
    <col min="6417" max="6418" width="10.44140625" style="80" customWidth="1"/>
    <col min="6419" max="6656" width="11.44140625" style="80"/>
    <col min="6657" max="6657" width="1.44140625" style="80" customWidth="1"/>
    <col min="6658" max="6659" width="2.6640625" style="80" customWidth="1"/>
    <col min="6660" max="6660" width="38.33203125" style="80" customWidth="1"/>
    <col min="6661" max="6662" width="9.88671875" style="80" customWidth="1"/>
    <col min="6663" max="6663" width="2.44140625" style="80" customWidth="1"/>
    <col min="6664" max="6665" width="9.5546875" style="80" customWidth="1"/>
    <col min="6666" max="6666" width="1.33203125" style="80" customWidth="1"/>
    <col min="6667" max="6667" width="11" style="80" customWidth="1"/>
    <col min="6668" max="6668" width="9.44140625" style="80" customWidth="1"/>
    <col min="6669" max="6669" width="1" style="80" customWidth="1"/>
    <col min="6670" max="6670" width="10.44140625" style="80" customWidth="1"/>
    <col min="6671" max="6671" width="9.33203125" style="80" customWidth="1"/>
    <col min="6672" max="6672" width="1" style="80" customWidth="1"/>
    <col min="6673" max="6674" width="10.44140625" style="80" customWidth="1"/>
    <col min="6675" max="6912" width="11.44140625" style="80"/>
    <col min="6913" max="6913" width="1.44140625" style="80" customWidth="1"/>
    <col min="6914" max="6915" width="2.6640625" style="80" customWidth="1"/>
    <col min="6916" max="6916" width="38.33203125" style="80" customWidth="1"/>
    <col min="6917" max="6918" width="9.88671875" style="80" customWidth="1"/>
    <col min="6919" max="6919" width="2.44140625" style="80" customWidth="1"/>
    <col min="6920" max="6921" width="9.5546875" style="80" customWidth="1"/>
    <col min="6922" max="6922" width="1.33203125" style="80" customWidth="1"/>
    <col min="6923" max="6923" width="11" style="80" customWidth="1"/>
    <col min="6924" max="6924" width="9.44140625" style="80" customWidth="1"/>
    <col min="6925" max="6925" width="1" style="80" customWidth="1"/>
    <col min="6926" max="6926" width="10.44140625" style="80" customWidth="1"/>
    <col min="6927" max="6927" width="9.33203125" style="80" customWidth="1"/>
    <col min="6928" max="6928" width="1" style="80" customWidth="1"/>
    <col min="6929" max="6930" width="10.44140625" style="80" customWidth="1"/>
    <col min="6931" max="7168" width="11.44140625" style="80"/>
    <col min="7169" max="7169" width="1.44140625" style="80" customWidth="1"/>
    <col min="7170" max="7171" width="2.6640625" style="80" customWidth="1"/>
    <col min="7172" max="7172" width="38.33203125" style="80" customWidth="1"/>
    <col min="7173" max="7174" width="9.88671875" style="80" customWidth="1"/>
    <col min="7175" max="7175" width="2.44140625" style="80" customWidth="1"/>
    <col min="7176" max="7177" width="9.5546875" style="80" customWidth="1"/>
    <col min="7178" max="7178" width="1.33203125" style="80" customWidth="1"/>
    <col min="7179" max="7179" width="11" style="80" customWidth="1"/>
    <col min="7180" max="7180" width="9.44140625" style="80" customWidth="1"/>
    <col min="7181" max="7181" width="1" style="80" customWidth="1"/>
    <col min="7182" max="7182" width="10.44140625" style="80" customWidth="1"/>
    <col min="7183" max="7183" width="9.33203125" style="80" customWidth="1"/>
    <col min="7184" max="7184" width="1" style="80" customWidth="1"/>
    <col min="7185" max="7186" width="10.44140625" style="80" customWidth="1"/>
    <col min="7187" max="7424" width="11.44140625" style="80"/>
    <col min="7425" max="7425" width="1.44140625" style="80" customWidth="1"/>
    <col min="7426" max="7427" width="2.6640625" style="80" customWidth="1"/>
    <col min="7428" max="7428" width="38.33203125" style="80" customWidth="1"/>
    <col min="7429" max="7430" width="9.88671875" style="80" customWidth="1"/>
    <col min="7431" max="7431" width="2.44140625" style="80" customWidth="1"/>
    <col min="7432" max="7433" width="9.5546875" style="80" customWidth="1"/>
    <col min="7434" max="7434" width="1.33203125" style="80" customWidth="1"/>
    <col min="7435" max="7435" width="11" style="80" customWidth="1"/>
    <col min="7436" max="7436" width="9.44140625" style="80" customWidth="1"/>
    <col min="7437" max="7437" width="1" style="80" customWidth="1"/>
    <col min="7438" max="7438" width="10.44140625" style="80" customWidth="1"/>
    <col min="7439" max="7439" width="9.33203125" style="80" customWidth="1"/>
    <col min="7440" max="7440" width="1" style="80" customWidth="1"/>
    <col min="7441" max="7442" width="10.44140625" style="80" customWidth="1"/>
    <col min="7443" max="7680" width="11.44140625" style="80"/>
    <col min="7681" max="7681" width="1.44140625" style="80" customWidth="1"/>
    <col min="7682" max="7683" width="2.6640625" style="80" customWidth="1"/>
    <col min="7684" max="7684" width="38.33203125" style="80" customWidth="1"/>
    <col min="7685" max="7686" width="9.88671875" style="80" customWidth="1"/>
    <col min="7687" max="7687" width="2.44140625" style="80" customWidth="1"/>
    <col min="7688" max="7689" width="9.5546875" style="80" customWidth="1"/>
    <col min="7690" max="7690" width="1.33203125" style="80" customWidth="1"/>
    <col min="7691" max="7691" width="11" style="80" customWidth="1"/>
    <col min="7692" max="7692" width="9.44140625" style="80" customWidth="1"/>
    <col min="7693" max="7693" width="1" style="80" customWidth="1"/>
    <col min="7694" max="7694" width="10.44140625" style="80" customWidth="1"/>
    <col min="7695" max="7695" width="9.33203125" style="80" customWidth="1"/>
    <col min="7696" max="7696" width="1" style="80" customWidth="1"/>
    <col min="7697" max="7698" width="10.44140625" style="80" customWidth="1"/>
    <col min="7699" max="7936" width="11.44140625" style="80"/>
    <col min="7937" max="7937" width="1.44140625" style="80" customWidth="1"/>
    <col min="7938" max="7939" width="2.6640625" style="80" customWidth="1"/>
    <col min="7940" max="7940" width="38.33203125" style="80" customWidth="1"/>
    <col min="7941" max="7942" width="9.88671875" style="80" customWidth="1"/>
    <col min="7943" max="7943" width="2.44140625" style="80" customWidth="1"/>
    <col min="7944" max="7945" width="9.5546875" style="80" customWidth="1"/>
    <col min="7946" max="7946" width="1.33203125" style="80" customWidth="1"/>
    <col min="7947" max="7947" width="11" style="80" customWidth="1"/>
    <col min="7948" max="7948" width="9.44140625" style="80" customWidth="1"/>
    <col min="7949" max="7949" width="1" style="80" customWidth="1"/>
    <col min="7950" max="7950" width="10.44140625" style="80" customWidth="1"/>
    <col min="7951" max="7951" width="9.33203125" style="80" customWidth="1"/>
    <col min="7952" max="7952" width="1" style="80" customWidth="1"/>
    <col min="7953" max="7954" width="10.44140625" style="80" customWidth="1"/>
    <col min="7955" max="8192" width="11.44140625" style="80"/>
    <col min="8193" max="8193" width="1.44140625" style="80" customWidth="1"/>
    <col min="8194" max="8195" width="2.6640625" style="80" customWidth="1"/>
    <col min="8196" max="8196" width="38.33203125" style="80" customWidth="1"/>
    <col min="8197" max="8198" width="9.88671875" style="80" customWidth="1"/>
    <col min="8199" max="8199" width="2.44140625" style="80" customWidth="1"/>
    <col min="8200" max="8201" width="9.5546875" style="80" customWidth="1"/>
    <col min="8202" max="8202" width="1.33203125" style="80" customWidth="1"/>
    <col min="8203" max="8203" width="11" style="80" customWidth="1"/>
    <col min="8204" max="8204" width="9.44140625" style="80" customWidth="1"/>
    <col min="8205" max="8205" width="1" style="80" customWidth="1"/>
    <col min="8206" max="8206" width="10.44140625" style="80" customWidth="1"/>
    <col min="8207" max="8207" width="9.33203125" style="80" customWidth="1"/>
    <col min="8208" max="8208" width="1" style="80" customWidth="1"/>
    <col min="8209" max="8210" width="10.44140625" style="80" customWidth="1"/>
    <col min="8211" max="8448" width="11.44140625" style="80"/>
    <col min="8449" max="8449" width="1.44140625" style="80" customWidth="1"/>
    <col min="8450" max="8451" width="2.6640625" style="80" customWidth="1"/>
    <col min="8452" max="8452" width="38.33203125" style="80" customWidth="1"/>
    <col min="8453" max="8454" width="9.88671875" style="80" customWidth="1"/>
    <col min="8455" max="8455" width="2.44140625" style="80" customWidth="1"/>
    <col min="8456" max="8457" width="9.5546875" style="80" customWidth="1"/>
    <col min="8458" max="8458" width="1.33203125" style="80" customWidth="1"/>
    <col min="8459" max="8459" width="11" style="80" customWidth="1"/>
    <col min="8460" max="8460" width="9.44140625" style="80" customWidth="1"/>
    <col min="8461" max="8461" width="1" style="80" customWidth="1"/>
    <col min="8462" max="8462" width="10.44140625" style="80" customWidth="1"/>
    <col min="8463" max="8463" width="9.33203125" style="80" customWidth="1"/>
    <col min="8464" max="8464" width="1" style="80" customWidth="1"/>
    <col min="8465" max="8466" width="10.44140625" style="80" customWidth="1"/>
    <col min="8467" max="8704" width="11.44140625" style="80"/>
    <col min="8705" max="8705" width="1.44140625" style="80" customWidth="1"/>
    <col min="8706" max="8707" width="2.6640625" style="80" customWidth="1"/>
    <col min="8708" max="8708" width="38.33203125" style="80" customWidth="1"/>
    <col min="8709" max="8710" width="9.88671875" style="80" customWidth="1"/>
    <col min="8711" max="8711" width="2.44140625" style="80" customWidth="1"/>
    <col min="8712" max="8713" width="9.5546875" style="80" customWidth="1"/>
    <col min="8714" max="8714" width="1.33203125" style="80" customWidth="1"/>
    <col min="8715" max="8715" width="11" style="80" customWidth="1"/>
    <col min="8716" max="8716" width="9.44140625" style="80" customWidth="1"/>
    <col min="8717" max="8717" width="1" style="80" customWidth="1"/>
    <col min="8718" max="8718" width="10.44140625" style="80" customWidth="1"/>
    <col min="8719" max="8719" width="9.33203125" style="80" customWidth="1"/>
    <col min="8720" max="8720" width="1" style="80" customWidth="1"/>
    <col min="8721" max="8722" width="10.44140625" style="80" customWidth="1"/>
    <col min="8723" max="8960" width="11.44140625" style="80"/>
    <col min="8961" max="8961" width="1.44140625" style="80" customWidth="1"/>
    <col min="8962" max="8963" width="2.6640625" style="80" customWidth="1"/>
    <col min="8964" max="8964" width="38.33203125" style="80" customWidth="1"/>
    <col min="8965" max="8966" width="9.88671875" style="80" customWidth="1"/>
    <col min="8967" max="8967" width="2.44140625" style="80" customWidth="1"/>
    <col min="8968" max="8969" width="9.5546875" style="80" customWidth="1"/>
    <col min="8970" max="8970" width="1.33203125" style="80" customWidth="1"/>
    <col min="8971" max="8971" width="11" style="80" customWidth="1"/>
    <col min="8972" max="8972" width="9.44140625" style="80" customWidth="1"/>
    <col min="8973" max="8973" width="1" style="80" customWidth="1"/>
    <col min="8974" max="8974" width="10.44140625" style="80" customWidth="1"/>
    <col min="8975" max="8975" width="9.33203125" style="80" customWidth="1"/>
    <col min="8976" max="8976" width="1" style="80" customWidth="1"/>
    <col min="8977" max="8978" width="10.44140625" style="80" customWidth="1"/>
    <col min="8979" max="9216" width="11.44140625" style="80"/>
    <col min="9217" max="9217" width="1.44140625" style="80" customWidth="1"/>
    <col min="9218" max="9219" width="2.6640625" style="80" customWidth="1"/>
    <col min="9220" max="9220" width="38.33203125" style="80" customWidth="1"/>
    <col min="9221" max="9222" width="9.88671875" style="80" customWidth="1"/>
    <col min="9223" max="9223" width="2.44140625" style="80" customWidth="1"/>
    <col min="9224" max="9225" width="9.5546875" style="80" customWidth="1"/>
    <col min="9226" max="9226" width="1.33203125" style="80" customWidth="1"/>
    <col min="9227" max="9227" width="11" style="80" customWidth="1"/>
    <col min="9228" max="9228" width="9.44140625" style="80" customWidth="1"/>
    <col min="9229" max="9229" width="1" style="80" customWidth="1"/>
    <col min="9230" max="9230" width="10.44140625" style="80" customWidth="1"/>
    <col min="9231" max="9231" width="9.33203125" style="80" customWidth="1"/>
    <col min="9232" max="9232" width="1" style="80" customWidth="1"/>
    <col min="9233" max="9234" width="10.44140625" style="80" customWidth="1"/>
    <col min="9235" max="9472" width="11.44140625" style="80"/>
    <col min="9473" max="9473" width="1.44140625" style="80" customWidth="1"/>
    <col min="9474" max="9475" width="2.6640625" style="80" customWidth="1"/>
    <col min="9476" max="9476" width="38.33203125" style="80" customWidth="1"/>
    <col min="9477" max="9478" width="9.88671875" style="80" customWidth="1"/>
    <col min="9479" max="9479" width="2.44140625" style="80" customWidth="1"/>
    <col min="9480" max="9481" width="9.5546875" style="80" customWidth="1"/>
    <col min="9482" max="9482" width="1.33203125" style="80" customWidth="1"/>
    <col min="9483" max="9483" width="11" style="80" customWidth="1"/>
    <col min="9484" max="9484" width="9.44140625" style="80" customWidth="1"/>
    <col min="9485" max="9485" width="1" style="80" customWidth="1"/>
    <col min="9486" max="9486" width="10.44140625" style="80" customWidth="1"/>
    <col min="9487" max="9487" width="9.33203125" style="80" customWidth="1"/>
    <col min="9488" max="9488" width="1" style="80" customWidth="1"/>
    <col min="9489" max="9490" width="10.44140625" style="80" customWidth="1"/>
    <col min="9491" max="9728" width="11.44140625" style="80"/>
    <col min="9729" max="9729" width="1.44140625" style="80" customWidth="1"/>
    <col min="9730" max="9731" width="2.6640625" style="80" customWidth="1"/>
    <col min="9732" max="9732" width="38.33203125" style="80" customWidth="1"/>
    <col min="9733" max="9734" width="9.88671875" style="80" customWidth="1"/>
    <col min="9735" max="9735" width="2.44140625" style="80" customWidth="1"/>
    <col min="9736" max="9737" width="9.5546875" style="80" customWidth="1"/>
    <col min="9738" max="9738" width="1.33203125" style="80" customWidth="1"/>
    <col min="9739" max="9739" width="11" style="80" customWidth="1"/>
    <col min="9740" max="9740" width="9.44140625" style="80" customWidth="1"/>
    <col min="9741" max="9741" width="1" style="80" customWidth="1"/>
    <col min="9742" max="9742" width="10.44140625" style="80" customWidth="1"/>
    <col min="9743" max="9743" width="9.33203125" style="80" customWidth="1"/>
    <col min="9744" max="9744" width="1" style="80" customWidth="1"/>
    <col min="9745" max="9746" width="10.44140625" style="80" customWidth="1"/>
    <col min="9747" max="9984" width="11.44140625" style="80"/>
    <col min="9985" max="9985" width="1.44140625" style="80" customWidth="1"/>
    <col min="9986" max="9987" width="2.6640625" style="80" customWidth="1"/>
    <col min="9988" max="9988" width="38.33203125" style="80" customWidth="1"/>
    <col min="9989" max="9990" width="9.88671875" style="80" customWidth="1"/>
    <col min="9991" max="9991" width="2.44140625" style="80" customWidth="1"/>
    <col min="9992" max="9993" width="9.5546875" style="80" customWidth="1"/>
    <col min="9994" max="9994" width="1.33203125" style="80" customWidth="1"/>
    <col min="9995" max="9995" width="11" style="80" customWidth="1"/>
    <col min="9996" max="9996" width="9.44140625" style="80" customWidth="1"/>
    <col min="9997" max="9997" width="1" style="80" customWidth="1"/>
    <col min="9998" max="9998" width="10.44140625" style="80" customWidth="1"/>
    <col min="9999" max="9999" width="9.33203125" style="80" customWidth="1"/>
    <col min="10000" max="10000" width="1" style="80" customWidth="1"/>
    <col min="10001" max="10002" width="10.44140625" style="80" customWidth="1"/>
    <col min="10003" max="10240" width="11.44140625" style="80"/>
    <col min="10241" max="10241" width="1.44140625" style="80" customWidth="1"/>
    <col min="10242" max="10243" width="2.6640625" style="80" customWidth="1"/>
    <col min="10244" max="10244" width="38.33203125" style="80" customWidth="1"/>
    <col min="10245" max="10246" width="9.88671875" style="80" customWidth="1"/>
    <col min="10247" max="10247" width="2.44140625" style="80" customWidth="1"/>
    <col min="10248" max="10249" width="9.5546875" style="80" customWidth="1"/>
    <col min="10250" max="10250" width="1.33203125" style="80" customWidth="1"/>
    <col min="10251" max="10251" width="11" style="80" customWidth="1"/>
    <col min="10252" max="10252" width="9.44140625" style="80" customWidth="1"/>
    <col min="10253" max="10253" width="1" style="80" customWidth="1"/>
    <col min="10254" max="10254" width="10.44140625" style="80" customWidth="1"/>
    <col min="10255" max="10255" width="9.33203125" style="80" customWidth="1"/>
    <col min="10256" max="10256" width="1" style="80" customWidth="1"/>
    <col min="10257" max="10258" width="10.44140625" style="80" customWidth="1"/>
    <col min="10259" max="10496" width="11.44140625" style="80"/>
    <col min="10497" max="10497" width="1.44140625" style="80" customWidth="1"/>
    <col min="10498" max="10499" width="2.6640625" style="80" customWidth="1"/>
    <col min="10500" max="10500" width="38.33203125" style="80" customWidth="1"/>
    <col min="10501" max="10502" width="9.88671875" style="80" customWidth="1"/>
    <col min="10503" max="10503" width="2.44140625" style="80" customWidth="1"/>
    <col min="10504" max="10505" width="9.5546875" style="80" customWidth="1"/>
    <col min="10506" max="10506" width="1.33203125" style="80" customWidth="1"/>
    <col min="10507" max="10507" width="11" style="80" customWidth="1"/>
    <col min="10508" max="10508" width="9.44140625" style="80" customWidth="1"/>
    <col min="10509" max="10509" width="1" style="80" customWidth="1"/>
    <col min="10510" max="10510" width="10.44140625" style="80" customWidth="1"/>
    <col min="10511" max="10511" width="9.33203125" style="80" customWidth="1"/>
    <col min="10512" max="10512" width="1" style="80" customWidth="1"/>
    <col min="10513" max="10514" width="10.44140625" style="80" customWidth="1"/>
    <col min="10515" max="10752" width="11.44140625" style="80"/>
    <col min="10753" max="10753" width="1.44140625" style="80" customWidth="1"/>
    <col min="10754" max="10755" width="2.6640625" style="80" customWidth="1"/>
    <col min="10756" max="10756" width="38.33203125" style="80" customWidth="1"/>
    <col min="10757" max="10758" width="9.88671875" style="80" customWidth="1"/>
    <col min="10759" max="10759" width="2.44140625" style="80" customWidth="1"/>
    <col min="10760" max="10761" width="9.5546875" style="80" customWidth="1"/>
    <col min="10762" max="10762" width="1.33203125" style="80" customWidth="1"/>
    <col min="10763" max="10763" width="11" style="80" customWidth="1"/>
    <col min="10764" max="10764" width="9.44140625" style="80" customWidth="1"/>
    <col min="10765" max="10765" width="1" style="80" customWidth="1"/>
    <col min="10766" max="10766" width="10.44140625" style="80" customWidth="1"/>
    <col min="10767" max="10767" width="9.33203125" style="80" customWidth="1"/>
    <col min="10768" max="10768" width="1" style="80" customWidth="1"/>
    <col min="10769" max="10770" width="10.44140625" style="80" customWidth="1"/>
    <col min="10771" max="11008" width="11.44140625" style="80"/>
    <col min="11009" max="11009" width="1.44140625" style="80" customWidth="1"/>
    <col min="11010" max="11011" width="2.6640625" style="80" customWidth="1"/>
    <col min="11012" max="11012" width="38.33203125" style="80" customWidth="1"/>
    <col min="11013" max="11014" width="9.88671875" style="80" customWidth="1"/>
    <col min="11015" max="11015" width="2.44140625" style="80" customWidth="1"/>
    <col min="11016" max="11017" width="9.5546875" style="80" customWidth="1"/>
    <col min="11018" max="11018" width="1.33203125" style="80" customWidth="1"/>
    <col min="11019" max="11019" width="11" style="80" customWidth="1"/>
    <col min="11020" max="11020" width="9.44140625" style="80" customWidth="1"/>
    <col min="11021" max="11021" width="1" style="80" customWidth="1"/>
    <col min="11022" max="11022" width="10.44140625" style="80" customWidth="1"/>
    <col min="11023" max="11023" width="9.33203125" style="80" customWidth="1"/>
    <col min="11024" max="11024" width="1" style="80" customWidth="1"/>
    <col min="11025" max="11026" width="10.44140625" style="80" customWidth="1"/>
    <col min="11027" max="11264" width="11.44140625" style="80"/>
    <col min="11265" max="11265" width="1.44140625" style="80" customWidth="1"/>
    <col min="11266" max="11267" width="2.6640625" style="80" customWidth="1"/>
    <col min="11268" max="11268" width="38.33203125" style="80" customWidth="1"/>
    <col min="11269" max="11270" width="9.88671875" style="80" customWidth="1"/>
    <col min="11271" max="11271" width="2.44140625" style="80" customWidth="1"/>
    <col min="11272" max="11273" width="9.5546875" style="80" customWidth="1"/>
    <col min="11274" max="11274" width="1.33203125" style="80" customWidth="1"/>
    <col min="11275" max="11275" width="11" style="80" customWidth="1"/>
    <col min="11276" max="11276" width="9.44140625" style="80" customWidth="1"/>
    <col min="11277" max="11277" width="1" style="80" customWidth="1"/>
    <col min="11278" max="11278" width="10.44140625" style="80" customWidth="1"/>
    <col min="11279" max="11279" width="9.33203125" style="80" customWidth="1"/>
    <col min="11280" max="11280" width="1" style="80" customWidth="1"/>
    <col min="11281" max="11282" width="10.44140625" style="80" customWidth="1"/>
    <col min="11283" max="11520" width="11.44140625" style="80"/>
    <col min="11521" max="11521" width="1.44140625" style="80" customWidth="1"/>
    <col min="11522" max="11523" width="2.6640625" style="80" customWidth="1"/>
    <col min="11524" max="11524" width="38.33203125" style="80" customWidth="1"/>
    <col min="11525" max="11526" width="9.88671875" style="80" customWidth="1"/>
    <col min="11527" max="11527" width="2.44140625" style="80" customWidth="1"/>
    <col min="11528" max="11529" width="9.5546875" style="80" customWidth="1"/>
    <col min="11530" max="11530" width="1.33203125" style="80" customWidth="1"/>
    <col min="11531" max="11531" width="11" style="80" customWidth="1"/>
    <col min="11532" max="11532" width="9.44140625" style="80" customWidth="1"/>
    <col min="11533" max="11533" width="1" style="80" customWidth="1"/>
    <col min="11534" max="11534" width="10.44140625" style="80" customWidth="1"/>
    <col min="11535" max="11535" width="9.33203125" style="80" customWidth="1"/>
    <col min="11536" max="11536" width="1" style="80" customWidth="1"/>
    <col min="11537" max="11538" width="10.44140625" style="80" customWidth="1"/>
    <col min="11539" max="11776" width="11.44140625" style="80"/>
    <col min="11777" max="11777" width="1.44140625" style="80" customWidth="1"/>
    <col min="11778" max="11779" width="2.6640625" style="80" customWidth="1"/>
    <col min="11780" max="11780" width="38.33203125" style="80" customWidth="1"/>
    <col min="11781" max="11782" width="9.88671875" style="80" customWidth="1"/>
    <col min="11783" max="11783" width="2.44140625" style="80" customWidth="1"/>
    <col min="11784" max="11785" width="9.5546875" style="80" customWidth="1"/>
    <col min="11786" max="11786" width="1.33203125" style="80" customWidth="1"/>
    <col min="11787" max="11787" width="11" style="80" customWidth="1"/>
    <col min="11788" max="11788" width="9.44140625" style="80" customWidth="1"/>
    <col min="11789" max="11789" width="1" style="80" customWidth="1"/>
    <col min="11790" max="11790" width="10.44140625" style="80" customWidth="1"/>
    <col min="11791" max="11791" width="9.33203125" style="80" customWidth="1"/>
    <col min="11792" max="11792" width="1" style="80" customWidth="1"/>
    <col min="11793" max="11794" width="10.44140625" style="80" customWidth="1"/>
    <col min="11795" max="12032" width="11.44140625" style="80"/>
    <col min="12033" max="12033" width="1.44140625" style="80" customWidth="1"/>
    <col min="12034" max="12035" width="2.6640625" style="80" customWidth="1"/>
    <col min="12036" max="12036" width="38.33203125" style="80" customWidth="1"/>
    <col min="12037" max="12038" width="9.88671875" style="80" customWidth="1"/>
    <col min="12039" max="12039" width="2.44140625" style="80" customWidth="1"/>
    <col min="12040" max="12041" width="9.5546875" style="80" customWidth="1"/>
    <col min="12042" max="12042" width="1.33203125" style="80" customWidth="1"/>
    <col min="12043" max="12043" width="11" style="80" customWidth="1"/>
    <col min="12044" max="12044" width="9.44140625" style="80" customWidth="1"/>
    <col min="12045" max="12045" width="1" style="80" customWidth="1"/>
    <col min="12046" max="12046" width="10.44140625" style="80" customWidth="1"/>
    <col min="12047" max="12047" width="9.33203125" style="80" customWidth="1"/>
    <col min="12048" max="12048" width="1" style="80" customWidth="1"/>
    <col min="12049" max="12050" width="10.44140625" style="80" customWidth="1"/>
    <col min="12051" max="12288" width="11.44140625" style="80"/>
    <col min="12289" max="12289" width="1.44140625" style="80" customWidth="1"/>
    <col min="12290" max="12291" width="2.6640625" style="80" customWidth="1"/>
    <col min="12292" max="12292" width="38.33203125" style="80" customWidth="1"/>
    <col min="12293" max="12294" width="9.88671875" style="80" customWidth="1"/>
    <col min="12295" max="12295" width="2.44140625" style="80" customWidth="1"/>
    <col min="12296" max="12297" width="9.5546875" style="80" customWidth="1"/>
    <col min="12298" max="12298" width="1.33203125" style="80" customWidth="1"/>
    <col min="12299" max="12299" width="11" style="80" customWidth="1"/>
    <col min="12300" max="12300" width="9.44140625" style="80" customWidth="1"/>
    <col min="12301" max="12301" width="1" style="80" customWidth="1"/>
    <col min="12302" max="12302" width="10.44140625" style="80" customWidth="1"/>
    <col min="12303" max="12303" width="9.33203125" style="80" customWidth="1"/>
    <col min="12304" max="12304" width="1" style="80" customWidth="1"/>
    <col min="12305" max="12306" width="10.44140625" style="80" customWidth="1"/>
    <col min="12307" max="12544" width="11.44140625" style="80"/>
    <col min="12545" max="12545" width="1.44140625" style="80" customWidth="1"/>
    <col min="12546" max="12547" width="2.6640625" style="80" customWidth="1"/>
    <col min="12548" max="12548" width="38.33203125" style="80" customWidth="1"/>
    <col min="12549" max="12550" width="9.88671875" style="80" customWidth="1"/>
    <col min="12551" max="12551" width="2.44140625" style="80" customWidth="1"/>
    <col min="12552" max="12553" width="9.5546875" style="80" customWidth="1"/>
    <col min="12554" max="12554" width="1.33203125" style="80" customWidth="1"/>
    <col min="12555" max="12555" width="11" style="80" customWidth="1"/>
    <col min="12556" max="12556" width="9.44140625" style="80" customWidth="1"/>
    <col min="12557" max="12557" width="1" style="80" customWidth="1"/>
    <col min="12558" max="12558" width="10.44140625" style="80" customWidth="1"/>
    <col min="12559" max="12559" width="9.33203125" style="80" customWidth="1"/>
    <col min="12560" max="12560" width="1" style="80" customWidth="1"/>
    <col min="12561" max="12562" width="10.44140625" style="80" customWidth="1"/>
    <col min="12563" max="12800" width="11.44140625" style="80"/>
    <col min="12801" max="12801" width="1.44140625" style="80" customWidth="1"/>
    <col min="12802" max="12803" width="2.6640625" style="80" customWidth="1"/>
    <col min="12804" max="12804" width="38.33203125" style="80" customWidth="1"/>
    <col min="12805" max="12806" width="9.88671875" style="80" customWidth="1"/>
    <col min="12807" max="12807" width="2.44140625" style="80" customWidth="1"/>
    <col min="12808" max="12809" width="9.5546875" style="80" customWidth="1"/>
    <col min="12810" max="12810" width="1.33203125" style="80" customWidth="1"/>
    <col min="12811" max="12811" width="11" style="80" customWidth="1"/>
    <col min="12812" max="12812" width="9.44140625" style="80" customWidth="1"/>
    <col min="12813" max="12813" width="1" style="80" customWidth="1"/>
    <col min="12814" max="12814" width="10.44140625" style="80" customWidth="1"/>
    <col min="12815" max="12815" width="9.33203125" style="80" customWidth="1"/>
    <col min="12816" max="12816" width="1" style="80" customWidth="1"/>
    <col min="12817" max="12818" width="10.44140625" style="80" customWidth="1"/>
    <col min="12819" max="13056" width="11.44140625" style="80"/>
    <col min="13057" max="13057" width="1.44140625" style="80" customWidth="1"/>
    <col min="13058" max="13059" width="2.6640625" style="80" customWidth="1"/>
    <col min="13060" max="13060" width="38.33203125" style="80" customWidth="1"/>
    <col min="13061" max="13062" width="9.88671875" style="80" customWidth="1"/>
    <col min="13063" max="13063" width="2.44140625" style="80" customWidth="1"/>
    <col min="13064" max="13065" width="9.5546875" style="80" customWidth="1"/>
    <col min="13066" max="13066" width="1.33203125" style="80" customWidth="1"/>
    <col min="13067" max="13067" width="11" style="80" customWidth="1"/>
    <col min="13068" max="13068" width="9.44140625" style="80" customWidth="1"/>
    <col min="13069" max="13069" width="1" style="80" customWidth="1"/>
    <col min="13070" max="13070" width="10.44140625" style="80" customWidth="1"/>
    <col min="13071" max="13071" width="9.33203125" style="80" customWidth="1"/>
    <col min="13072" max="13072" width="1" style="80" customWidth="1"/>
    <col min="13073" max="13074" width="10.44140625" style="80" customWidth="1"/>
    <col min="13075" max="13312" width="11.44140625" style="80"/>
    <col min="13313" max="13313" width="1.44140625" style="80" customWidth="1"/>
    <col min="13314" max="13315" width="2.6640625" style="80" customWidth="1"/>
    <col min="13316" max="13316" width="38.33203125" style="80" customWidth="1"/>
    <col min="13317" max="13318" width="9.88671875" style="80" customWidth="1"/>
    <col min="13319" max="13319" width="2.44140625" style="80" customWidth="1"/>
    <col min="13320" max="13321" width="9.5546875" style="80" customWidth="1"/>
    <col min="13322" max="13322" width="1.33203125" style="80" customWidth="1"/>
    <col min="13323" max="13323" width="11" style="80" customWidth="1"/>
    <col min="13324" max="13324" width="9.44140625" style="80" customWidth="1"/>
    <col min="13325" max="13325" width="1" style="80" customWidth="1"/>
    <col min="13326" max="13326" width="10.44140625" style="80" customWidth="1"/>
    <col min="13327" max="13327" width="9.33203125" style="80" customWidth="1"/>
    <col min="13328" max="13328" width="1" style="80" customWidth="1"/>
    <col min="13329" max="13330" width="10.44140625" style="80" customWidth="1"/>
    <col min="13331" max="13568" width="11.44140625" style="80"/>
    <col min="13569" max="13569" width="1.44140625" style="80" customWidth="1"/>
    <col min="13570" max="13571" width="2.6640625" style="80" customWidth="1"/>
    <col min="13572" max="13572" width="38.33203125" style="80" customWidth="1"/>
    <col min="13573" max="13574" width="9.88671875" style="80" customWidth="1"/>
    <col min="13575" max="13575" width="2.44140625" style="80" customWidth="1"/>
    <col min="13576" max="13577" width="9.5546875" style="80" customWidth="1"/>
    <col min="13578" max="13578" width="1.33203125" style="80" customWidth="1"/>
    <col min="13579" max="13579" width="11" style="80" customWidth="1"/>
    <col min="13580" max="13580" width="9.44140625" style="80" customWidth="1"/>
    <col min="13581" max="13581" width="1" style="80" customWidth="1"/>
    <col min="13582" max="13582" width="10.44140625" style="80" customWidth="1"/>
    <col min="13583" max="13583" width="9.33203125" style="80" customWidth="1"/>
    <col min="13584" max="13584" width="1" style="80" customWidth="1"/>
    <col min="13585" max="13586" width="10.44140625" style="80" customWidth="1"/>
    <col min="13587" max="13824" width="11.44140625" style="80"/>
    <col min="13825" max="13825" width="1.44140625" style="80" customWidth="1"/>
    <col min="13826" max="13827" width="2.6640625" style="80" customWidth="1"/>
    <col min="13828" max="13828" width="38.33203125" style="80" customWidth="1"/>
    <col min="13829" max="13830" width="9.88671875" style="80" customWidth="1"/>
    <col min="13831" max="13831" width="2.44140625" style="80" customWidth="1"/>
    <col min="13832" max="13833" width="9.5546875" style="80" customWidth="1"/>
    <col min="13834" max="13834" width="1.33203125" style="80" customWidth="1"/>
    <col min="13835" max="13835" width="11" style="80" customWidth="1"/>
    <col min="13836" max="13836" width="9.44140625" style="80" customWidth="1"/>
    <col min="13837" max="13837" width="1" style="80" customWidth="1"/>
    <col min="13838" max="13838" width="10.44140625" style="80" customWidth="1"/>
    <col min="13839" max="13839" width="9.33203125" style="80" customWidth="1"/>
    <col min="13840" max="13840" width="1" style="80" customWidth="1"/>
    <col min="13841" max="13842" width="10.44140625" style="80" customWidth="1"/>
    <col min="13843" max="14080" width="11.44140625" style="80"/>
    <col min="14081" max="14081" width="1.44140625" style="80" customWidth="1"/>
    <col min="14082" max="14083" width="2.6640625" style="80" customWidth="1"/>
    <col min="14084" max="14084" width="38.33203125" style="80" customWidth="1"/>
    <col min="14085" max="14086" width="9.88671875" style="80" customWidth="1"/>
    <col min="14087" max="14087" width="2.44140625" style="80" customWidth="1"/>
    <col min="14088" max="14089" width="9.5546875" style="80" customWidth="1"/>
    <col min="14090" max="14090" width="1.33203125" style="80" customWidth="1"/>
    <col min="14091" max="14091" width="11" style="80" customWidth="1"/>
    <col min="14092" max="14092" width="9.44140625" style="80" customWidth="1"/>
    <col min="14093" max="14093" width="1" style="80" customWidth="1"/>
    <col min="14094" max="14094" width="10.44140625" style="80" customWidth="1"/>
    <col min="14095" max="14095" width="9.33203125" style="80" customWidth="1"/>
    <col min="14096" max="14096" width="1" style="80" customWidth="1"/>
    <col min="14097" max="14098" width="10.44140625" style="80" customWidth="1"/>
    <col min="14099" max="14336" width="11.44140625" style="80"/>
    <col min="14337" max="14337" width="1.44140625" style="80" customWidth="1"/>
    <col min="14338" max="14339" width="2.6640625" style="80" customWidth="1"/>
    <col min="14340" max="14340" width="38.33203125" style="80" customWidth="1"/>
    <col min="14341" max="14342" width="9.88671875" style="80" customWidth="1"/>
    <col min="14343" max="14343" width="2.44140625" style="80" customWidth="1"/>
    <col min="14344" max="14345" width="9.5546875" style="80" customWidth="1"/>
    <col min="14346" max="14346" width="1.33203125" style="80" customWidth="1"/>
    <col min="14347" max="14347" width="11" style="80" customWidth="1"/>
    <col min="14348" max="14348" width="9.44140625" style="80" customWidth="1"/>
    <col min="14349" max="14349" width="1" style="80" customWidth="1"/>
    <col min="14350" max="14350" width="10.44140625" style="80" customWidth="1"/>
    <col min="14351" max="14351" width="9.33203125" style="80" customWidth="1"/>
    <col min="14352" max="14352" width="1" style="80" customWidth="1"/>
    <col min="14353" max="14354" width="10.44140625" style="80" customWidth="1"/>
    <col min="14355" max="14592" width="11.44140625" style="80"/>
    <col min="14593" max="14593" width="1.44140625" style="80" customWidth="1"/>
    <col min="14594" max="14595" width="2.6640625" style="80" customWidth="1"/>
    <col min="14596" max="14596" width="38.33203125" style="80" customWidth="1"/>
    <col min="14597" max="14598" width="9.88671875" style="80" customWidth="1"/>
    <col min="14599" max="14599" width="2.44140625" style="80" customWidth="1"/>
    <col min="14600" max="14601" width="9.5546875" style="80" customWidth="1"/>
    <col min="14602" max="14602" width="1.33203125" style="80" customWidth="1"/>
    <col min="14603" max="14603" width="11" style="80" customWidth="1"/>
    <col min="14604" max="14604" width="9.44140625" style="80" customWidth="1"/>
    <col min="14605" max="14605" width="1" style="80" customWidth="1"/>
    <col min="14606" max="14606" width="10.44140625" style="80" customWidth="1"/>
    <col min="14607" max="14607" width="9.33203125" style="80" customWidth="1"/>
    <col min="14608" max="14608" width="1" style="80" customWidth="1"/>
    <col min="14609" max="14610" width="10.44140625" style="80" customWidth="1"/>
    <col min="14611" max="14848" width="11.44140625" style="80"/>
    <col min="14849" max="14849" width="1.44140625" style="80" customWidth="1"/>
    <col min="14850" max="14851" width="2.6640625" style="80" customWidth="1"/>
    <col min="14852" max="14852" width="38.33203125" style="80" customWidth="1"/>
    <col min="14853" max="14854" width="9.88671875" style="80" customWidth="1"/>
    <col min="14855" max="14855" width="2.44140625" style="80" customWidth="1"/>
    <col min="14856" max="14857" width="9.5546875" style="80" customWidth="1"/>
    <col min="14858" max="14858" width="1.33203125" style="80" customWidth="1"/>
    <col min="14859" max="14859" width="11" style="80" customWidth="1"/>
    <col min="14860" max="14860" width="9.44140625" style="80" customWidth="1"/>
    <col min="14861" max="14861" width="1" style="80" customWidth="1"/>
    <col min="14862" max="14862" width="10.44140625" style="80" customWidth="1"/>
    <col min="14863" max="14863" width="9.33203125" style="80" customWidth="1"/>
    <col min="14864" max="14864" width="1" style="80" customWidth="1"/>
    <col min="14865" max="14866" width="10.44140625" style="80" customWidth="1"/>
    <col min="14867" max="15104" width="11.44140625" style="80"/>
    <col min="15105" max="15105" width="1.44140625" style="80" customWidth="1"/>
    <col min="15106" max="15107" width="2.6640625" style="80" customWidth="1"/>
    <col min="15108" max="15108" width="38.33203125" style="80" customWidth="1"/>
    <col min="15109" max="15110" width="9.88671875" style="80" customWidth="1"/>
    <col min="15111" max="15111" width="2.44140625" style="80" customWidth="1"/>
    <col min="15112" max="15113" width="9.5546875" style="80" customWidth="1"/>
    <col min="15114" max="15114" width="1.33203125" style="80" customWidth="1"/>
    <col min="15115" max="15115" width="11" style="80" customWidth="1"/>
    <col min="15116" max="15116" width="9.44140625" style="80" customWidth="1"/>
    <col min="15117" max="15117" width="1" style="80" customWidth="1"/>
    <col min="15118" max="15118" width="10.44140625" style="80" customWidth="1"/>
    <col min="15119" max="15119" width="9.33203125" style="80" customWidth="1"/>
    <col min="15120" max="15120" width="1" style="80" customWidth="1"/>
    <col min="15121" max="15122" width="10.44140625" style="80" customWidth="1"/>
    <col min="15123" max="15360" width="11.44140625" style="80"/>
    <col min="15361" max="15361" width="1.44140625" style="80" customWidth="1"/>
    <col min="15362" max="15363" width="2.6640625" style="80" customWidth="1"/>
    <col min="15364" max="15364" width="38.33203125" style="80" customWidth="1"/>
    <col min="15365" max="15366" width="9.88671875" style="80" customWidth="1"/>
    <col min="15367" max="15367" width="2.44140625" style="80" customWidth="1"/>
    <col min="15368" max="15369" width="9.5546875" style="80" customWidth="1"/>
    <col min="15370" max="15370" width="1.33203125" style="80" customWidth="1"/>
    <col min="15371" max="15371" width="11" style="80" customWidth="1"/>
    <col min="15372" max="15372" width="9.44140625" style="80" customWidth="1"/>
    <col min="15373" max="15373" width="1" style="80" customWidth="1"/>
    <col min="15374" max="15374" width="10.44140625" style="80" customWidth="1"/>
    <col min="15375" max="15375" width="9.33203125" style="80" customWidth="1"/>
    <col min="15376" max="15376" width="1" style="80" customWidth="1"/>
    <col min="15377" max="15378" width="10.44140625" style="80" customWidth="1"/>
    <col min="15379" max="15616" width="11.44140625" style="80"/>
    <col min="15617" max="15617" width="1.44140625" style="80" customWidth="1"/>
    <col min="15618" max="15619" width="2.6640625" style="80" customWidth="1"/>
    <col min="15620" max="15620" width="38.33203125" style="80" customWidth="1"/>
    <col min="15621" max="15622" width="9.88671875" style="80" customWidth="1"/>
    <col min="15623" max="15623" width="2.44140625" style="80" customWidth="1"/>
    <col min="15624" max="15625" width="9.5546875" style="80" customWidth="1"/>
    <col min="15626" max="15626" width="1.33203125" style="80" customWidth="1"/>
    <col min="15627" max="15627" width="11" style="80" customWidth="1"/>
    <col min="15628" max="15628" width="9.44140625" style="80" customWidth="1"/>
    <col min="15629" max="15629" width="1" style="80" customWidth="1"/>
    <col min="15630" max="15630" width="10.44140625" style="80" customWidth="1"/>
    <col min="15631" max="15631" width="9.33203125" style="80" customWidth="1"/>
    <col min="15632" max="15632" width="1" style="80" customWidth="1"/>
    <col min="15633" max="15634" width="10.44140625" style="80" customWidth="1"/>
    <col min="15635" max="15872" width="11.44140625" style="80"/>
    <col min="15873" max="15873" width="1.44140625" style="80" customWidth="1"/>
    <col min="15874" max="15875" width="2.6640625" style="80" customWidth="1"/>
    <col min="15876" max="15876" width="38.33203125" style="80" customWidth="1"/>
    <col min="15877" max="15878" width="9.88671875" style="80" customWidth="1"/>
    <col min="15879" max="15879" width="2.44140625" style="80" customWidth="1"/>
    <col min="15880" max="15881" width="9.5546875" style="80" customWidth="1"/>
    <col min="15882" max="15882" width="1.33203125" style="80" customWidth="1"/>
    <col min="15883" max="15883" width="11" style="80" customWidth="1"/>
    <col min="15884" max="15884" width="9.44140625" style="80" customWidth="1"/>
    <col min="15885" max="15885" width="1" style="80" customWidth="1"/>
    <col min="15886" max="15886" width="10.44140625" style="80" customWidth="1"/>
    <col min="15887" max="15887" width="9.33203125" style="80" customWidth="1"/>
    <col min="15888" max="15888" width="1" style="80" customWidth="1"/>
    <col min="15889" max="15890" width="10.44140625" style="80" customWidth="1"/>
    <col min="15891" max="16128" width="11.44140625" style="80"/>
    <col min="16129" max="16129" width="1.44140625" style="80" customWidth="1"/>
    <col min="16130" max="16131" width="2.6640625" style="80" customWidth="1"/>
    <col min="16132" max="16132" width="38.33203125" style="80" customWidth="1"/>
    <col min="16133" max="16134" width="9.88671875" style="80" customWidth="1"/>
    <col min="16135" max="16135" width="2.44140625" style="80" customWidth="1"/>
    <col min="16136" max="16137" width="9.5546875" style="80" customWidth="1"/>
    <col min="16138" max="16138" width="1.33203125" style="80" customWidth="1"/>
    <col min="16139" max="16139" width="11" style="80" customWidth="1"/>
    <col min="16140" max="16140" width="9.44140625" style="80" customWidth="1"/>
    <col min="16141" max="16141" width="1" style="80" customWidth="1"/>
    <col min="16142" max="16142" width="10.44140625" style="80" customWidth="1"/>
    <col min="16143" max="16143" width="9.33203125" style="80" customWidth="1"/>
    <col min="16144" max="16144" width="1" style="80" customWidth="1"/>
    <col min="16145" max="16146" width="10.44140625" style="80" customWidth="1"/>
    <col min="16147" max="16384" width="11.44140625" style="80"/>
  </cols>
  <sheetData>
    <row r="1" spans="1:18">
      <c r="A1" s="18"/>
      <c r="B1" s="79"/>
      <c r="C1" s="79"/>
      <c r="D1" s="79"/>
    </row>
    <row r="2" spans="1:18" ht="22.2" customHeight="1">
      <c r="A2" s="1644"/>
      <c r="C2" s="1973" t="s">
        <v>92</v>
      </c>
      <c r="D2" s="1973"/>
      <c r="E2" s="1973"/>
      <c r="F2" s="1973"/>
      <c r="G2" s="1973"/>
      <c r="H2" s="1973"/>
      <c r="I2" s="1973"/>
      <c r="J2" s="1973"/>
      <c r="K2" s="1973"/>
      <c r="L2" s="1973"/>
      <c r="M2" s="1973"/>
      <c r="N2" s="1973"/>
      <c r="O2" s="1973"/>
      <c r="P2" s="1973"/>
      <c r="Q2" s="1973"/>
      <c r="R2" s="1973"/>
    </row>
    <row r="3" spans="1:18" ht="13.5" customHeight="1" thickBot="1">
      <c r="A3" s="1644"/>
      <c r="B3" s="1646"/>
      <c r="C3" s="1647"/>
      <c r="D3" s="1647"/>
      <c r="E3" s="1648"/>
      <c r="F3" s="1648"/>
      <c r="G3" s="1648"/>
      <c r="H3" s="1648"/>
      <c r="I3" s="1648"/>
      <c r="J3" s="1648"/>
      <c r="K3" s="1648"/>
      <c r="L3" s="1648"/>
      <c r="M3" s="1648"/>
      <c r="N3" s="1648"/>
      <c r="O3" s="1648"/>
      <c r="P3" s="1649"/>
      <c r="Q3" s="1648"/>
      <c r="R3" s="1648"/>
    </row>
    <row r="4" spans="1:18" ht="12.75" customHeight="1">
      <c r="C4" s="1650"/>
      <c r="D4" s="786"/>
      <c r="E4" s="1974" t="s">
        <v>114</v>
      </c>
      <c r="F4" s="1974"/>
      <c r="G4" s="1651"/>
      <c r="H4" s="1974" t="s">
        <v>117</v>
      </c>
      <c r="I4" s="1974"/>
      <c r="J4" s="1652"/>
      <c r="K4" s="1974" t="s">
        <v>123</v>
      </c>
      <c r="L4" s="1974"/>
      <c r="M4" s="1652"/>
      <c r="N4" s="1974" t="s">
        <v>119</v>
      </c>
      <c r="O4" s="1974"/>
      <c r="P4" s="1652"/>
      <c r="Q4" s="1974" t="s">
        <v>1485</v>
      </c>
      <c r="R4" s="1974"/>
    </row>
    <row r="5" spans="1:18" ht="13.8">
      <c r="C5" s="1653"/>
      <c r="D5" s="123"/>
      <c r="E5" s="244"/>
      <c r="F5" s="244"/>
      <c r="G5" s="244"/>
      <c r="H5" s="244"/>
      <c r="I5" s="244"/>
      <c r="K5" s="244"/>
      <c r="L5" s="244"/>
      <c r="N5" s="244"/>
      <c r="O5" s="244"/>
      <c r="Q5" s="244"/>
      <c r="R5" s="1654"/>
    </row>
    <row r="6" spans="1:18" ht="12.75" customHeight="1">
      <c r="C6" s="849"/>
      <c r="D6" s="849"/>
      <c r="E6" s="1655">
        <v>45199</v>
      </c>
      <c r="F6" s="1655">
        <v>45565</v>
      </c>
      <c r="G6" s="1655"/>
      <c r="H6" s="1655">
        <v>45199</v>
      </c>
      <c r="I6" s="1655">
        <v>45565</v>
      </c>
      <c r="J6" s="1656"/>
      <c r="K6" s="1655">
        <v>45199</v>
      </c>
      <c r="L6" s="1655">
        <v>45565</v>
      </c>
      <c r="M6" s="1656"/>
      <c r="N6" s="1655">
        <v>45199</v>
      </c>
      <c r="O6" s="1655">
        <v>45565</v>
      </c>
      <c r="P6" s="1656"/>
      <c r="Q6" s="1655">
        <v>45199</v>
      </c>
      <c r="R6" s="1655">
        <v>45565</v>
      </c>
    </row>
    <row r="7" spans="1:18">
      <c r="C7" s="1653" t="s">
        <v>1486</v>
      </c>
      <c r="D7" s="1657"/>
      <c r="E7" s="1657"/>
      <c r="F7" s="1657"/>
      <c r="G7" s="1657"/>
      <c r="H7" s="1658"/>
      <c r="I7" s="1658"/>
      <c r="J7" s="1659"/>
      <c r="K7" s="1658"/>
      <c r="L7" s="1658"/>
      <c r="M7" s="1659"/>
      <c r="N7" s="1658"/>
      <c r="O7" s="1658"/>
      <c r="P7" s="1659"/>
      <c r="Q7" s="1658"/>
      <c r="R7" s="1658"/>
    </row>
    <row r="8" spans="1:18" ht="13.8">
      <c r="B8" s="1660"/>
      <c r="C8" s="1661"/>
      <c r="D8" s="1662" t="s">
        <v>1487</v>
      </c>
      <c r="E8" s="1663">
        <v>0.34332829578628965</v>
      </c>
      <c r="F8" s="1663">
        <v>0.34576358685553171</v>
      </c>
      <c r="G8" s="1663"/>
      <c r="H8" s="1663">
        <v>0.33979358449051367</v>
      </c>
      <c r="I8" s="1663">
        <v>0.34154314935726987</v>
      </c>
      <c r="J8" s="1664"/>
      <c r="K8" s="1663">
        <v>0.42565975203544953</v>
      </c>
      <c r="L8" s="1663">
        <v>0.37159466525399959</v>
      </c>
      <c r="M8" s="1664"/>
      <c r="N8" s="1663">
        <v>0.14190755543672276</v>
      </c>
      <c r="O8" s="1663">
        <v>0.16069077387431169</v>
      </c>
      <c r="P8" s="1664"/>
      <c r="Q8" s="1663">
        <v>0.27301070279448902</v>
      </c>
      <c r="R8" s="1663">
        <v>0.28177869013378509</v>
      </c>
    </row>
    <row r="9" spans="1:18" ht="13.8">
      <c r="B9" s="1660"/>
      <c r="C9" s="1657"/>
      <c r="D9" s="1665" t="s">
        <v>1488</v>
      </c>
      <c r="E9" s="1663">
        <v>33.513018887221442</v>
      </c>
      <c r="F9" s="1663">
        <v>32.582449050548256</v>
      </c>
      <c r="G9" s="1663"/>
      <c r="H9" s="1663">
        <v>22.732530073589718</v>
      </c>
      <c r="I9" s="1663">
        <v>23.533077072947219</v>
      </c>
      <c r="J9" s="1664"/>
      <c r="K9" s="1663">
        <v>36.771585637975868</v>
      </c>
      <c r="L9" s="1663">
        <v>31.286059016672247</v>
      </c>
      <c r="M9" s="1664"/>
      <c r="N9" s="1663">
        <v>10.91147455686494</v>
      </c>
      <c r="O9" s="1663">
        <v>12.042880769674323</v>
      </c>
      <c r="P9" s="1664"/>
      <c r="Q9" s="1663">
        <v>21.086052341830872</v>
      </c>
      <c r="R9" s="1663">
        <v>21.62459740580589</v>
      </c>
    </row>
    <row r="10" spans="1:18" ht="13.8">
      <c r="B10" s="1660"/>
      <c r="C10" s="1657"/>
      <c r="D10" s="1665"/>
      <c r="E10" s="1663"/>
      <c r="F10" s="1663"/>
      <c r="G10" s="1663"/>
      <c r="H10" s="1663"/>
      <c r="I10" s="1663"/>
      <c r="J10" s="1664"/>
      <c r="K10" s="1663"/>
      <c r="L10" s="1663"/>
      <c r="M10" s="1664"/>
      <c r="N10" s="1663"/>
      <c r="O10" s="1663"/>
      <c r="P10" s="1664"/>
      <c r="Q10" s="1663"/>
      <c r="R10" s="1663"/>
    </row>
    <row r="11" spans="1:18" ht="15" customHeight="1">
      <c r="B11" s="1660"/>
      <c r="C11" s="1653" t="s">
        <v>1489</v>
      </c>
      <c r="D11" s="1665"/>
      <c r="E11" s="1663"/>
      <c r="G11" s="1663"/>
      <c r="H11" s="1663"/>
      <c r="I11" s="1663"/>
      <c r="J11" s="1664"/>
      <c r="K11" s="1663"/>
      <c r="L11" s="1663"/>
      <c r="M11" s="1664"/>
      <c r="N11" s="1663"/>
      <c r="O11" s="1663"/>
      <c r="P11" s="1664"/>
      <c r="Q11" s="1663"/>
      <c r="R11" s="1663"/>
    </row>
    <row r="12" spans="1:18" ht="13.8">
      <c r="B12" s="1660"/>
      <c r="C12" s="1657"/>
      <c r="D12" s="1665" t="s">
        <v>1490</v>
      </c>
      <c r="E12" s="1663">
        <v>21.512014980581224</v>
      </c>
      <c r="F12" s="1663">
        <v>21.270259534492077</v>
      </c>
      <c r="G12" s="1663"/>
      <c r="H12" s="1663">
        <v>15.805322905011176</v>
      </c>
      <c r="I12" s="1663">
        <v>11.676879795049857</v>
      </c>
      <c r="J12" s="1664"/>
      <c r="K12" s="1663">
        <v>24.650603940196881</v>
      </c>
      <c r="L12" s="1663">
        <v>23.930372057362682</v>
      </c>
      <c r="M12" s="1664"/>
      <c r="N12" s="1663">
        <v>10.344414430939107</v>
      </c>
      <c r="O12" s="1663">
        <v>11.601013723819181</v>
      </c>
      <c r="P12" s="1664"/>
      <c r="Q12" s="1663">
        <v>15.873223196800453</v>
      </c>
      <c r="R12" s="1663">
        <v>14.932633040194029</v>
      </c>
    </row>
    <row r="13" spans="1:18" ht="13.8">
      <c r="B13" s="1660"/>
      <c r="C13" s="1657"/>
      <c r="D13" s="1665" t="s">
        <v>1491</v>
      </c>
      <c r="E13" s="1663">
        <v>29.913094210625392</v>
      </c>
      <c r="F13" s="1663">
        <v>28.980920479819041</v>
      </c>
      <c r="G13" s="1663"/>
      <c r="H13" s="1663">
        <v>20.891783865791947</v>
      </c>
      <c r="I13" s="1663">
        <v>15.730795109050401</v>
      </c>
      <c r="J13" s="1664"/>
      <c r="K13" s="1663">
        <v>36.117774753876006</v>
      </c>
      <c r="L13" s="1663">
        <v>33.985898177237708</v>
      </c>
      <c r="M13" s="1664"/>
      <c r="N13" s="1663">
        <v>13.166370920186926</v>
      </c>
      <c r="O13" s="1663">
        <v>13.158335531690822</v>
      </c>
      <c r="P13" s="1664"/>
      <c r="Q13" s="1663">
        <v>21.156063920142572</v>
      </c>
      <c r="R13" s="1663">
        <v>18.97793553280637</v>
      </c>
    </row>
    <row r="14" spans="1:18" ht="13.8">
      <c r="B14" s="1660"/>
      <c r="C14" s="1657"/>
      <c r="D14" s="1665" t="s">
        <v>1492</v>
      </c>
      <c r="E14" s="1663">
        <v>31.316698701224748</v>
      </c>
      <c r="F14" s="1663">
        <v>31.690319750465768</v>
      </c>
      <c r="G14" s="1663"/>
      <c r="H14" s="1663">
        <v>48.533774740280791</v>
      </c>
      <c r="I14" s="1663">
        <v>32.091063163776845</v>
      </c>
      <c r="J14" s="1664"/>
      <c r="K14" s="1663">
        <v>45.111241444231361</v>
      </c>
      <c r="L14" s="1663">
        <v>43.511311416041323</v>
      </c>
      <c r="M14" s="1664"/>
      <c r="N14" s="1663">
        <v>44.070254213740604</v>
      </c>
      <c r="O14" s="1663">
        <v>50.648373345122799</v>
      </c>
      <c r="P14" s="1664"/>
      <c r="Q14" s="1663">
        <v>44.27950213189289</v>
      </c>
      <c r="R14" s="1663">
        <v>39.972305316186485</v>
      </c>
    </row>
    <row r="15" spans="1:18" ht="13.8">
      <c r="B15" s="1660"/>
      <c r="C15" s="1657"/>
      <c r="D15" s="1665" t="s">
        <v>1493</v>
      </c>
      <c r="E15" s="1663">
        <v>42.414622854959845</v>
      </c>
      <c r="F15" s="1663">
        <v>46.542756627996532</v>
      </c>
      <c r="G15" s="1663"/>
      <c r="H15" s="1663">
        <v>45.659998250088471</v>
      </c>
      <c r="I15" s="1663">
        <v>28.486488887512163</v>
      </c>
      <c r="J15" s="1664"/>
      <c r="K15" s="1663">
        <v>67.641148554079422</v>
      </c>
      <c r="L15" s="1663">
        <v>69.117920360346488</v>
      </c>
      <c r="M15" s="1664"/>
      <c r="N15" s="1663">
        <v>72.017267833746729</v>
      </c>
      <c r="O15" s="1663">
        <v>81.456567236330216</v>
      </c>
      <c r="P15" s="1664"/>
      <c r="Q15" s="1663">
        <v>56.155176772919845</v>
      </c>
      <c r="R15" s="1663">
        <v>50.210616414186362</v>
      </c>
    </row>
    <row r="16" spans="1:18">
      <c r="B16" s="1666"/>
      <c r="C16" s="1657"/>
      <c r="D16" s="1665" t="s">
        <v>1494</v>
      </c>
      <c r="E16" s="1663">
        <v>29.587164948461734</v>
      </c>
      <c r="F16" s="1663">
        <v>30.308162370237358</v>
      </c>
      <c r="G16" s="1663"/>
      <c r="H16" s="1663">
        <v>14.925890599547515</v>
      </c>
      <c r="I16" s="1663">
        <v>15.991271780786601</v>
      </c>
      <c r="J16" s="1664"/>
      <c r="K16" s="1663">
        <v>27.385201337525281</v>
      </c>
      <c r="L16" s="1663">
        <v>27.81201101546981</v>
      </c>
      <c r="M16" s="1664"/>
      <c r="N16" s="1663">
        <v>12.637513526723472</v>
      </c>
      <c r="O16" s="1663">
        <v>12.100027873879316</v>
      </c>
      <c r="P16" s="1664"/>
      <c r="Q16" s="1663">
        <v>17.502924722268222</v>
      </c>
      <c r="R16" s="1663">
        <v>18.028123336485475</v>
      </c>
    </row>
    <row r="17" spans="2:18" ht="16.5" customHeight="1">
      <c r="B17" s="1666"/>
      <c r="C17" s="1657"/>
      <c r="D17" s="1665" t="s">
        <v>1495</v>
      </c>
      <c r="E17" s="1663">
        <v>43.07231707261387</v>
      </c>
      <c r="F17" s="1663">
        <v>45.155789237284075</v>
      </c>
      <c r="G17" s="1663"/>
      <c r="H17" s="1663">
        <v>45.833281389451088</v>
      </c>
      <c r="I17" s="1663">
        <v>43.948119856804091</v>
      </c>
      <c r="J17" s="1664"/>
      <c r="K17" s="1663">
        <v>50.115625261476808</v>
      </c>
      <c r="L17" s="1663">
        <v>50.569087246102995</v>
      </c>
      <c r="M17" s="1664"/>
      <c r="N17" s="1663">
        <v>53.83953219106747</v>
      </c>
      <c r="O17" s="1663">
        <v>52.826998039346876</v>
      </c>
      <c r="P17" s="1664"/>
      <c r="Q17" s="1663">
        <v>48.825672199346165</v>
      </c>
      <c r="R17" s="1663">
        <v>48.258445000567725</v>
      </c>
    </row>
    <row r="18" spans="2:18">
      <c r="B18" s="1666"/>
      <c r="C18" s="1657"/>
      <c r="D18" s="1665"/>
      <c r="E18" s="1663"/>
      <c r="F18" s="1663"/>
      <c r="G18" s="1663"/>
      <c r="H18" s="1663"/>
      <c r="I18" s="1663"/>
      <c r="J18" s="1664"/>
      <c r="K18" s="1663"/>
      <c r="L18" s="1663"/>
      <c r="M18" s="1664"/>
      <c r="N18" s="1663"/>
      <c r="O18" s="1663"/>
      <c r="P18" s="1664"/>
      <c r="Q18" s="1663"/>
      <c r="R18" s="1663"/>
    </row>
    <row r="19" spans="2:18">
      <c r="B19" s="1666"/>
      <c r="C19" s="1653" t="s">
        <v>1496</v>
      </c>
      <c r="D19" s="1665"/>
      <c r="E19" s="1663"/>
      <c r="F19" s="1663"/>
      <c r="G19" s="1663"/>
      <c r="H19" s="1663"/>
      <c r="I19" s="1663"/>
      <c r="J19" s="1664"/>
      <c r="K19" s="1663"/>
      <c r="L19" s="1663"/>
      <c r="M19" s="1664"/>
      <c r="N19" s="1663"/>
      <c r="O19" s="1663"/>
      <c r="P19" s="1664"/>
      <c r="Q19" s="1663"/>
      <c r="R19" s="1663"/>
    </row>
    <row r="20" spans="2:18">
      <c r="B20" s="1666"/>
      <c r="C20" s="1657"/>
      <c r="D20" s="1665" t="s">
        <v>1497</v>
      </c>
      <c r="E20" s="1663">
        <v>56.927682927386108</v>
      </c>
      <c r="F20" s="1663">
        <v>54.844210762715925</v>
      </c>
      <c r="G20" s="1663"/>
      <c r="H20" s="1663">
        <v>54.166718610548926</v>
      </c>
      <c r="I20" s="1663">
        <v>56.051880143195909</v>
      </c>
      <c r="J20" s="1664"/>
      <c r="K20" s="1663">
        <v>49.884374738523199</v>
      </c>
      <c r="L20" s="1663">
        <v>49.430912753897005</v>
      </c>
      <c r="M20" s="1664"/>
      <c r="N20" s="1663">
        <v>46.16046780893253</v>
      </c>
      <c r="O20" s="1663">
        <v>47.173001960653124</v>
      </c>
      <c r="P20" s="1664"/>
      <c r="Q20" s="1663">
        <v>51.174327800653842</v>
      </c>
      <c r="R20" s="1663">
        <v>51.741554999432282</v>
      </c>
    </row>
    <row r="21" spans="2:18" ht="12.75" customHeight="1">
      <c r="B21" s="1666"/>
      <c r="C21" s="1657"/>
      <c r="D21" s="1667" t="s">
        <v>1498</v>
      </c>
      <c r="E21" s="46">
        <v>77.101556086989106</v>
      </c>
      <c r="F21" s="46">
        <v>80.548280171458927</v>
      </c>
      <c r="G21" s="46"/>
      <c r="H21" s="46">
        <v>50.9594048722943</v>
      </c>
      <c r="I21" s="46">
        <v>49.755947712746128</v>
      </c>
      <c r="J21" s="1664"/>
      <c r="K21" s="46">
        <v>74.798127787886401</v>
      </c>
      <c r="L21" s="46">
        <v>78.521234591047133</v>
      </c>
      <c r="M21" s="46"/>
      <c r="N21" s="46">
        <v>75.432983830858944</v>
      </c>
      <c r="O21" s="1668">
        <v>75.867210576813079</v>
      </c>
      <c r="P21" s="1669"/>
      <c r="Q21" s="1668">
        <v>64.899181009789189</v>
      </c>
      <c r="R21" s="1668">
        <v>64.99438424178129</v>
      </c>
    </row>
    <row r="22" spans="2:18" ht="17.25" customHeight="1">
      <c r="B22" s="1666"/>
      <c r="C22" s="1657"/>
      <c r="D22" s="1665" t="s">
        <v>1499</v>
      </c>
      <c r="E22" s="46">
        <v>37.936923592934221</v>
      </c>
      <c r="F22" s="46">
        <v>35.43446692316342</v>
      </c>
      <c r="G22" s="46"/>
      <c r="H22" s="46">
        <v>45.312775165856152</v>
      </c>
      <c r="I22" s="46">
        <v>47.032194249836863</v>
      </c>
      <c r="J22" s="1664"/>
      <c r="K22" s="46">
        <v>38.341789947136341</v>
      </c>
      <c r="L22" s="46">
        <v>34.019283072632916</v>
      </c>
      <c r="M22" s="1664"/>
      <c r="N22" s="46">
        <v>35.166245164936612</v>
      </c>
      <c r="O22" s="1668">
        <v>36.450478755365772</v>
      </c>
      <c r="P22" s="1669"/>
      <c r="Q22" s="1668">
        <v>39.72935913518976</v>
      </c>
      <c r="R22" s="1668">
        <v>39.006610178368611</v>
      </c>
    </row>
    <row r="23" spans="2:18" ht="27.75" customHeight="1">
      <c r="B23" s="1666"/>
      <c r="C23" s="1657"/>
      <c r="D23" s="1667" t="s">
        <v>1500</v>
      </c>
      <c r="E23" s="46">
        <v>1654.0590035519469</v>
      </c>
      <c r="F23" s="46">
        <v>1464.1061619878033</v>
      </c>
      <c r="G23" s="46"/>
      <c r="H23" s="46">
        <v>60.411619015458506</v>
      </c>
      <c r="I23" s="46">
        <v>64.522630953372769</v>
      </c>
      <c r="J23" s="1664"/>
      <c r="K23" s="46">
        <v>2385.7453573739626</v>
      </c>
      <c r="L23" s="46">
        <v>2445.4814174840085</v>
      </c>
      <c r="M23" s="1664"/>
      <c r="N23" s="46">
        <v>3863.2903684015332</v>
      </c>
      <c r="O23" s="1668">
        <v>3811.7366406649612</v>
      </c>
      <c r="P23" s="1669"/>
      <c r="Q23" s="1668">
        <v>226.67103118345892</v>
      </c>
      <c r="R23" s="1668">
        <v>255.48516421252751</v>
      </c>
    </row>
    <row r="24" spans="2:18" ht="14.25" customHeight="1">
      <c r="B24" s="1666"/>
      <c r="C24" s="1657"/>
      <c r="D24" s="1665" t="s">
        <v>1501</v>
      </c>
      <c r="E24" s="46">
        <v>135.43772049414994</v>
      </c>
      <c r="F24" s="46">
        <v>146.86742511429682</v>
      </c>
      <c r="G24" s="46"/>
      <c r="H24" s="46">
        <v>94.078811084506043</v>
      </c>
      <c r="I24" s="46">
        <v>88.767669497676891</v>
      </c>
      <c r="J24" s="1664"/>
      <c r="K24" s="46">
        <v>149.94299954635608</v>
      </c>
      <c r="L24" s="46">
        <v>158.85046465150845</v>
      </c>
      <c r="M24" s="1664"/>
      <c r="N24" s="46">
        <v>163.41468666022024</v>
      </c>
      <c r="O24" s="46">
        <v>160.8276077916214</v>
      </c>
      <c r="P24" s="1664"/>
      <c r="Q24" s="46">
        <v>126.81980164468321</v>
      </c>
      <c r="R24" s="46">
        <v>125.61351169769523</v>
      </c>
    </row>
    <row r="25" spans="2:18">
      <c r="B25" s="1666"/>
      <c r="C25" s="1657"/>
      <c r="D25" s="1670" t="s">
        <v>1502</v>
      </c>
      <c r="E25" s="1668">
        <v>68.69183494025161</v>
      </c>
      <c r="F25" s="46">
        <v>67.119106724000332</v>
      </c>
      <c r="G25" s="46"/>
      <c r="H25" s="46">
        <v>32.565616397220978</v>
      </c>
      <c r="I25" s="46">
        <v>36.386702850749636</v>
      </c>
      <c r="J25" s="1664"/>
      <c r="K25" s="46">
        <v>54.644038051293975</v>
      </c>
      <c r="L25" s="46">
        <v>54.998048274270737</v>
      </c>
      <c r="M25" s="1664"/>
      <c r="N25" s="46">
        <v>23.472554482596646</v>
      </c>
      <c r="O25" s="46">
        <v>22.90500752071301</v>
      </c>
      <c r="P25" s="1664"/>
      <c r="Q25" s="46">
        <v>35.847790586081494</v>
      </c>
      <c r="R25" s="46">
        <v>37.357447668016214</v>
      </c>
    </row>
    <row r="26" spans="2:18">
      <c r="B26" s="1666"/>
      <c r="C26" s="1657"/>
      <c r="D26" s="1670" t="s">
        <v>1503</v>
      </c>
      <c r="E26" s="46">
        <v>0.01</v>
      </c>
      <c r="F26" s="46">
        <v>0.01</v>
      </c>
      <c r="G26" s="46"/>
      <c r="H26" s="46">
        <v>309.68</v>
      </c>
      <c r="I26" s="46">
        <v>319</v>
      </c>
      <c r="J26" s="46"/>
      <c r="K26" s="46">
        <v>0</v>
      </c>
      <c r="L26" s="46">
        <v>0</v>
      </c>
      <c r="M26" s="46"/>
      <c r="N26" s="46">
        <v>0.01</v>
      </c>
      <c r="O26" s="46">
        <v>0</v>
      </c>
      <c r="P26" s="46">
        <v>0</v>
      </c>
      <c r="Q26" s="46">
        <v>92.12</v>
      </c>
      <c r="R26" s="46">
        <v>95.44</v>
      </c>
    </row>
    <row r="27" spans="2:18">
      <c r="B27" s="1666"/>
      <c r="C27" s="1657"/>
      <c r="D27" s="1670" t="s">
        <v>1504</v>
      </c>
      <c r="E27" s="1671">
        <v>99</v>
      </c>
      <c r="F27" s="1672">
        <v>101</v>
      </c>
      <c r="G27" s="1672"/>
      <c r="H27" s="1672">
        <v>141</v>
      </c>
      <c r="I27" s="1672">
        <v>131</v>
      </c>
      <c r="J27" s="1672"/>
      <c r="K27" s="1672">
        <v>156</v>
      </c>
      <c r="L27" s="1672">
        <v>123</v>
      </c>
      <c r="M27" s="1672">
        <v>84</v>
      </c>
      <c r="N27" s="1672">
        <v>80</v>
      </c>
      <c r="O27" s="1672">
        <v>85</v>
      </c>
      <c r="P27" s="1672"/>
      <c r="Q27" s="1672">
        <v>476</v>
      </c>
      <c r="R27" s="1672">
        <v>440</v>
      </c>
    </row>
    <row r="28" spans="2:18" ht="13.8">
      <c r="B28" s="1660"/>
      <c r="C28" s="1657"/>
      <c r="D28" s="1670" t="s">
        <v>1505</v>
      </c>
      <c r="E28" s="1671">
        <v>4</v>
      </c>
      <c r="F28" s="1672">
        <v>3</v>
      </c>
      <c r="G28" s="1672"/>
      <c r="H28" s="1672">
        <v>15</v>
      </c>
      <c r="I28" s="1672">
        <v>15</v>
      </c>
      <c r="J28" s="1672"/>
      <c r="K28" s="1672">
        <v>5</v>
      </c>
      <c r="L28" s="1672">
        <v>2</v>
      </c>
      <c r="M28" s="1672"/>
      <c r="N28" s="1672">
        <v>7</v>
      </c>
      <c r="O28" s="1672">
        <v>7</v>
      </c>
      <c r="P28" s="46"/>
      <c r="Q28" s="1672">
        <v>31</v>
      </c>
      <c r="R28" s="1672">
        <v>27</v>
      </c>
    </row>
    <row r="29" spans="2:18" ht="13.8" thickBot="1">
      <c r="C29" s="1673"/>
      <c r="D29" s="1673"/>
      <c r="E29" s="1673"/>
      <c r="F29" s="1673"/>
      <c r="G29" s="1673"/>
      <c r="H29" s="1674"/>
      <c r="I29" s="1674"/>
      <c r="J29" s="1675"/>
      <c r="K29" s="1674"/>
      <c r="L29" s="1674"/>
      <c r="M29" s="1675"/>
      <c r="N29" s="1674"/>
      <c r="O29" s="1674"/>
      <c r="P29" s="1675"/>
      <c r="Q29" s="1674"/>
      <c r="R29" s="1674"/>
    </row>
    <row r="30" spans="2:18" ht="13.8">
      <c r="B30" s="1676"/>
      <c r="C30" s="661" t="s">
        <v>1506</v>
      </c>
      <c r="D30" s="661"/>
      <c r="E30" s="661"/>
      <c r="F30" s="661"/>
      <c r="G30" s="661"/>
      <c r="H30" s="1677"/>
      <c r="I30" s="1677"/>
      <c r="J30" s="661"/>
      <c r="K30" s="1677"/>
      <c r="L30" s="1677"/>
      <c r="M30" s="661"/>
      <c r="N30" s="1677"/>
      <c r="O30" s="1677"/>
      <c r="P30" s="661"/>
      <c r="Q30" s="1677"/>
      <c r="R30" s="1677"/>
    </row>
    <row r="31" spans="2:18" ht="13.5" customHeight="1">
      <c r="B31" s="1676"/>
      <c r="C31" s="1004"/>
      <c r="D31" s="1004"/>
      <c r="E31" s="1004"/>
      <c r="F31" s="1004"/>
      <c r="G31" s="1004"/>
      <c r="H31" s="1004"/>
      <c r="I31" s="1004"/>
      <c r="J31" s="1004"/>
      <c r="K31" s="1004"/>
      <c r="L31" s="1004"/>
      <c r="M31" s="1004"/>
      <c r="N31" s="1004"/>
      <c r="O31" s="1004"/>
      <c r="P31" s="1004"/>
      <c r="Q31" s="1004"/>
      <c r="R31" s="1004"/>
    </row>
    <row r="32" spans="2:18" ht="26.25" customHeight="1">
      <c r="B32" s="1676"/>
      <c r="C32" s="1004"/>
      <c r="D32" s="1004"/>
      <c r="E32" s="1663"/>
      <c r="F32" s="1663"/>
      <c r="G32" s="1663"/>
      <c r="H32" s="1663"/>
      <c r="I32" s="1663"/>
      <c r="J32" s="1664"/>
      <c r="K32" s="1663"/>
      <c r="L32" s="1663"/>
      <c r="M32" s="1664"/>
      <c r="N32" s="1663"/>
      <c r="O32" s="1663"/>
      <c r="P32" s="1664"/>
      <c r="Q32" s="1663"/>
      <c r="R32" s="1663"/>
    </row>
    <row r="33" spans="4:18" ht="15.6">
      <c r="E33" s="1663"/>
      <c r="F33" s="1663"/>
      <c r="G33" s="1663"/>
      <c r="H33" s="1663"/>
      <c r="I33" s="1678"/>
      <c r="J33" s="1679"/>
      <c r="K33" s="1680"/>
      <c r="L33" s="1681"/>
      <c r="M33" s="1664"/>
      <c r="N33" s="1663"/>
      <c r="O33" s="1663"/>
      <c r="P33" s="1664"/>
      <c r="Q33" s="1663"/>
      <c r="R33" s="1663"/>
    </row>
    <row r="34" spans="4:18" ht="20.25" customHeight="1">
      <c r="D34" s="1682"/>
      <c r="E34" s="1663"/>
      <c r="F34" s="1663"/>
      <c r="G34" s="1663"/>
      <c r="H34" s="1663"/>
      <c r="I34" s="1678"/>
      <c r="J34" s="1679"/>
      <c r="K34" s="1680"/>
      <c r="L34" s="1681"/>
      <c r="M34" s="1664"/>
      <c r="N34" s="1663"/>
      <c r="O34" s="1663"/>
      <c r="P34" s="1664"/>
      <c r="Q34" s="1663"/>
      <c r="R34" s="1663"/>
    </row>
    <row r="35" spans="4:18">
      <c r="E35" s="1663"/>
      <c r="G35" s="1663"/>
      <c r="H35" s="1663"/>
      <c r="I35" s="1663"/>
      <c r="J35" s="1664"/>
      <c r="K35" s="1663"/>
      <c r="L35" s="1663"/>
      <c r="M35" s="1664"/>
      <c r="N35" s="1663"/>
      <c r="O35" s="1663"/>
      <c r="P35" s="1664"/>
      <c r="Q35" s="1663"/>
      <c r="R35" s="1663"/>
    </row>
    <row r="36" spans="4:18">
      <c r="E36" s="1663"/>
      <c r="F36" s="1663"/>
      <c r="G36" s="1663"/>
      <c r="H36" s="1663"/>
      <c r="I36" s="1663"/>
      <c r="J36" s="1664"/>
      <c r="K36" s="1663"/>
      <c r="L36" s="1663"/>
      <c r="M36" s="1664"/>
      <c r="N36" s="1663"/>
      <c r="O36" s="1663"/>
      <c r="P36" s="1664"/>
      <c r="Q36" s="1663"/>
      <c r="R36" s="1663"/>
    </row>
    <row r="37" spans="4:18">
      <c r="E37" s="1663"/>
      <c r="F37" s="1663"/>
      <c r="G37" s="1663"/>
      <c r="H37" s="1663"/>
      <c r="I37" s="1663"/>
      <c r="J37" s="1664"/>
      <c r="K37" s="1663"/>
      <c r="L37" s="1663"/>
      <c r="M37" s="1664"/>
      <c r="N37" s="1663"/>
      <c r="O37" s="1663"/>
      <c r="P37" s="1664"/>
      <c r="Q37" s="1663"/>
      <c r="R37" s="1663"/>
    </row>
    <row r="137" spans="3:3">
      <c r="C137" s="80" t="s">
        <v>193</v>
      </c>
    </row>
  </sheetData>
  <mergeCells count="6">
    <mergeCell ref="C2:R2"/>
    <mergeCell ref="E4:F4"/>
    <mergeCell ref="H4:I4"/>
    <mergeCell ref="K4:L4"/>
    <mergeCell ref="N4:O4"/>
    <mergeCell ref="Q4:R4"/>
  </mergeCells>
  <pageMargins left="0.17" right="0.16" top="0.77" bottom="1" header="0" footer="0"/>
  <pageSetup paperSize="9" scale="99" orientation="landscape" r:id="rId1"/>
  <headerFooter alignWithMargins="0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D9D95D-F0BC-40F9-8BA8-5AA63BB7D4B4}">
  <sheetPr codeName="Hoja86">
    <pageSetUpPr fitToPage="1"/>
  </sheetPr>
  <dimension ref="A1:N44"/>
  <sheetViews>
    <sheetView zoomScale="115" zoomScaleNormal="115" workbookViewId="0"/>
  </sheetViews>
  <sheetFormatPr baseColWidth="10" defaultColWidth="11.44140625" defaultRowHeight="13.2"/>
  <cols>
    <col min="1" max="1" width="12.5546875" style="123" customWidth="1"/>
    <col min="2" max="2" width="10.33203125" style="123" customWidth="1"/>
    <col min="3" max="5" width="14.6640625" style="123" customWidth="1"/>
    <col min="6" max="7" width="8.44140625" style="120" customWidth="1"/>
    <col min="8" max="8" width="28.44140625" style="123" customWidth="1"/>
    <col min="9" max="9" width="11.44140625" style="123" bestFit="1" customWidth="1"/>
    <col min="10" max="10" width="11.44140625" style="123" customWidth="1"/>
    <col min="11" max="11" width="29.44140625" style="123" customWidth="1"/>
    <col min="12" max="12" width="30.33203125" style="123" customWidth="1"/>
    <col min="13" max="13" width="17.5546875" style="120" customWidth="1"/>
    <col min="14" max="256" width="11.44140625" style="123"/>
    <col min="257" max="257" width="12.5546875" style="123" customWidth="1"/>
    <col min="258" max="258" width="10.33203125" style="123" customWidth="1"/>
    <col min="259" max="261" width="14.6640625" style="123" customWidth="1"/>
    <col min="262" max="263" width="8.44140625" style="123" customWidth="1"/>
    <col min="264" max="264" width="28.44140625" style="123" customWidth="1"/>
    <col min="265" max="265" width="11.44140625" style="123" bestFit="1"/>
    <col min="266" max="266" width="11.44140625" style="123"/>
    <col min="267" max="267" width="29.44140625" style="123" customWidth="1"/>
    <col min="268" max="268" width="30.33203125" style="123" customWidth="1"/>
    <col min="269" max="269" width="17.5546875" style="123" customWidth="1"/>
    <col min="270" max="512" width="11.44140625" style="123"/>
    <col min="513" max="513" width="12.5546875" style="123" customWidth="1"/>
    <col min="514" max="514" width="10.33203125" style="123" customWidth="1"/>
    <col min="515" max="517" width="14.6640625" style="123" customWidth="1"/>
    <col min="518" max="519" width="8.44140625" style="123" customWidth="1"/>
    <col min="520" max="520" width="28.44140625" style="123" customWidth="1"/>
    <col min="521" max="521" width="11.44140625" style="123" bestFit="1"/>
    <col min="522" max="522" width="11.44140625" style="123"/>
    <col min="523" max="523" width="29.44140625" style="123" customWidth="1"/>
    <col min="524" max="524" width="30.33203125" style="123" customWidth="1"/>
    <col min="525" max="525" width="17.5546875" style="123" customWidth="1"/>
    <col min="526" max="768" width="11.44140625" style="123"/>
    <col min="769" max="769" width="12.5546875" style="123" customWidth="1"/>
    <col min="770" max="770" width="10.33203125" style="123" customWidth="1"/>
    <col min="771" max="773" width="14.6640625" style="123" customWidth="1"/>
    <col min="774" max="775" width="8.44140625" style="123" customWidth="1"/>
    <col min="776" max="776" width="28.44140625" style="123" customWidth="1"/>
    <col min="777" max="777" width="11.44140625" style="123" bestFit="1"/>
    <col min="778" max="778" width="11.44140625" style="123"/>
    <col min="779" max="779" width="29.44140625" style="123" customWidth="1"/>
    <col min="780" max="780" width="30.33203125" style="123" customWidth="1"/>
    <col min="781" max="781" width="17.5546875" style="123" customWidth="1"/>
    <col min="782" max="1024" width="11.44140625" style="123"/>
    <col min="1025" max="1025" width="12.5546875" style="123" customWidth="1"/>
    <col min="1026" max="1026" width="10.33203125" style="123" customWidth="1"/>
    <col min="1027" max="1029" width="14.6640625" style="123" customWidth="1"/>
    <col min="1030" max="1031" width="8.44140625" style="123" customWidth="1"/>
    <col min="1032" max="1032" width="28.44140625" style="123" customWidth="1"/>
    <col min="1033" max="1033" width="11.44140625" style="123" bestFit="1"/>
    <col min="1034" max="1034" width="11.44140625" style="123"/>
    <col min="1035" max="1035" width="29.44140625" style="123" customWidth="1"/>
    <col min="1036" max="1036" width="30.33203125" style="123" customWidth="1"/>
    <col min="1037" max="1037" width="17.5546875" style="123" customWidth="1"/>
    <col min="1038" max="1280" width="11.44140625" style="123"/>
    <col min="1281" max="1281" width="12.5546875" style="123" customWidth="1"/>
    <col min="1282" max="1282" width="10.33203125" style="123" customWidth="1"/>
    <col min="1283" max="1285" width="14.6640625" style="123" customWidth="1"/>
    <col min="1286" max="1287" width="8.44140625" style="123" customWidth="1"/>
    <col min="1288" max="1288" width="28.44140625" style="123" customWidth="1"/>
    <col min="1289" max="1289" width="11.44140625" style="123" bestFit="1"/>
    <col min="1290" max="1290" width="11.44140625" style="123"/>
    <col min="1291" max="1291" width="29.44140625" style="123" customWidth="1"/>
    <col min="1292" max="1292" width="30.33203125" style="123" customWidth="1"/>
    <col min="1293" max="1293" width="17.5546875" style="123" customWidth="1"/>
    <col min="1294" max="1536" width="11.44140625" style="123"/>
    <col min="1537" max="1537" width="12.5546875" style="123" customWidth="1"/>
    <col min="1538" max="1538" width="10.33203125" style="123" customWidth="1"/>
    <col min="1539" max="1541" width="14.6640625" style="123" customWidth="1"/>
    <col min="1542" max="1543" width="8.44140625" style="123" customWidth="1"/>
    <col min="1544" max="1544" width="28.44140625" style="123" customWidth="1"/>
    <col min="1545" max="1545" width="11.44140625" style="123" bestFit="1"/>
    <col min="1546" max="1546" width="11.44140625" style="123"/>
    <col min="1547" max="1547" width="29.44140625" style="123" customWidth="1"/>
    <col min="1548" max="1548" width="30.33203125" style="123" customWidth="1"/>
    <col min="1549" max="1549" width="17.5546875" style="123" customWidth="1"/>
    <col min="1550" max="1792" width="11.44140625" style="123"/>
    <col min="1793" max="1793" width="12.5546875" style="123" customWidth="1"/>
    <col min="1794" max="1794" width="10.33203125" style="123" customWidth="1"/>
    <col min="1795" max="1797" width="14.6640625" style="123" customWidth="1"/>
    <col min="1798" max="1799" width="8.44140625" style="123" customWidth="1"/>
    <col min="1800" max="1800" width="28.44140625" style="123" customWidth="1"/>
    <col min="1801" max="1801" width="11.44140625" style="123" bestFit="1"/>
    <col min="1802" max="1802" width="11.44140625" style="123"/>
    <col min="1803" max="1803" width="29.44140625" style="123" customWidth="1"/>
    <col min="1804" max="1804" width="30.33203125" style="123" customWidth="1"/>
    <col min="1805" max="1805" width="17.5546875" style="123" customWidth="1"/>
    <col min="1806" max="2048" width="11.44140625" style="123"/>
    <col min="2049" max="2049" width="12.5546875" style="123" customWidth="1"/>
    <col min="2050" max="2050" width="10.33203125" style="123" customWidth="1"/>
    <col min="2051" max="2053" width="14.6640625" style="123" customWidth="1"/>
    <col min="2054" max="2055" width="8.44140625" style="123" customWidth="1"/>
    <col min="2056" max="2056" width="28.44140625" style="123" customWidth="1"/>
    <col min="2057" max="2057" width="11.44140625" style="123" bestFit="1"/>
    <col min="2058" max="2058" width="11.44140625" style="123"/>
    <col min="2059" max="2059" width="29.44140625" style="123" customWidth="1"/>
    <col min="2060" max="2060" width="30.33203125" style="123" customWidth="1"/>
    <col min="2061" max="2061" width="17.5546875" style="123" customWidth="1"/>
    <col min="2062" max="2304" width="11.44140625" style="123"/>
    <col min="2305" max="2305" width="12.5546875" style="123" customWidth="1"/>
    <col min="2306" max="2306" width="10.33203125" style="123" customWidth="1"/>
    <col min="2307" max="2309" width="14.6640625" style="123" customWidth="1"/>
    <col min="2310" max="2311" width="8.44140625" style="123" customWidth="1"/>
    <col min="2312" max="2312" width="28.44140625" style="123" customWidth="1"/>
    <col min="2313" max="2313" width="11.44140625" style="123" bestFit="1"/>
    <col min="2314" max="2314" width="11.44140625" style="123"/>
    <col min="2315" max="2315" width="29.44140625" style="123" customWidth="1"/>
    <col min="2316" max="2316" width="30.33203125" style="123" customWidth="1"/>
    <col min="2317" max="2317" width="17.5546875" style="123" customWidth="1"/>
    <col min="2318" max="2560" width="11.44140625" style="123"/>
    <col min="2561" max="2561" width="12.5546875" style="123" customWidth="1"/>
    <col min="2562" max="2562" width="10.33203125" style="123" customWidth="1"/>
    <col min="2563" max="2565" width="14.6640625" style="123" customWidth="1"/>
    <col min="2566" max="2567" width="8.44140625" style="123" customWidth="1"/>
    <col min="2568" max="2568" width="28.44140625" style="123" customWidth="1"/>
    <col min="2569" max="2569" width="11.44140625" style="123" bestFit="1"/>
    <col min="2570" max="2570" width="11.44140625" style="123"/>
    <col min="2571" max="2571" width="29.44140625" style="123" customWidth="1"/>
    <col min="2572" max="2572" width="30.33203125" style="123" customWidth="1"/>
    <col min="2573" max="2573" width="17.5546875" style="123" customWidth="1"/>
    <col min="2574" max="2816" width="11.44140625" style="123"/>
    <col min="2817" max="2817" width="12.5546875" style="123" customWidth="1"/>
    <col min="2818" max="2818" width="10.33203125" style="123" customWidth="1"/>
    <col min="2819" max="2821" width="14.6640625" style="123" customWidth="1"/>
    <col min="2822" max="2823" width="8.44140625" style="123" customWidth="1"/>
    <col min="2824" max="2824" width="28.44140625" style="123" customWidth="1"/>
    <col min="2825" max="2825" width="11.44140625" style="123" bestFit="1"/>
    <col min="2826" max="2826" width="11.44140625" style="123"/>
    <col min="2827" max="2827" width="29.44140625" style="123" customWidth="1"/>
    <col min="2828" max="2828" width="30.33203125" style="123" customWidth="1"/>
    <col min="2829" max="2829" width="17.5546875" style="123" customWidth="1"/>
    <col min="2830" max="3072" width="11.44140625" style="123"/>
    <col min="3073" max="3073" width="12.5546875" style="123" customWidth="1"/>
    <col min="3074" max="3074" width="10.33203125" style="123" customWidth="1"/>
    <col min="3075" max="3077" width="14.6640625" style="123" customWidth="1"/>
    <col min="3078" max="3079" width="8.44140625" style="123" customWidth="1"/>
    <col min="3080" max="3080" width="28.44140625" style="123" customWidth="1"/>
    <col min="3081" max="3081" width="11.44140625" style="123" bestFit="1"/>
    <col min="3082" max="3082" width="11.44140625" style="123"/>
    <col min="3083" max="3083" width="29.44140625" style="123" customWidth="1"/>
    <col min="3084" max="3084" width="30.33203125" style="123" customWidth="1"/>
    <col min="3085" max="3085" width="17.5546875" style="123" customWidth="1"/>
    <col min="3086" max="3328" width="11.44140625" style="123"/>
    <col min="3329" max="3329" width="12.5546875" style="123" customWidth="1"/>
    <col min="3330" max="3330" width="10.33203125" style="123" customWidth="1"/>
    <col min="3331" max="3333" width="14.6640625" style="123" customWidth="1"/>
    <col min="3334" max="3335" width="8.44140625" style="123" customWidth="1"/>
    <col min="3336" max="3336" width="28.44140625" style="123" customWidth="1"/>
    <col min="3337" max="3337" width="11.44140625" style="123" bestFit="1"/>
    <col min="3338" max="3338" width="11.44140625" style="123"/>
    <col min="3339" max="3339" width="29.44140625" style="123" customWidth="1"/>
    <col min="3340" max="3340" width="30.33203125" style="123" customWidth="1"/>
    <col min="3341" max="3341" width="17.5546875" style="123" customWidth="1"/>
    <col min="3342" max="3584" width="11.44140625" style="123"/>
    <col min="3585" max="3585" width="12.5546875" style="123" customWidth="1"/>
    <col min="3586" max="3586" width="10.33203125" style="123" customWidth="1"/>
    <col min="3587" max="3589" width="14.6640625" style="123" customWidth="1"/>
    <col min="3590" max="3591" width="8.44140625" style="123" customWidth="1"/>
    <col min="3592" max="3592" width="28.44140625" style="123" customWidth="1"/>
    <col min="3593" max="3593" width="11.44140625" style="123" bestFit="1"/>
    <col min="3594" max="3594" width="11.44140625" style="123"/>
    <col min="3595" max="3595" width="29.44140625" style="123" customWidth="1"/>
    <col min="3596" max="3596" width="30.33203125" style="123" customWidth="1"/>
    <col min="3597" max="3597" width="17.5546875" style="123" customWidth="1"/>
    <col min="3598" max="3840" width="11.44140625" style="123"/>
    <col min="3841" max="3841" width="12.5546875" style="123" customWidth="1"/>
    <col min="3842" max="3842" width="10.33203125" style="123" customWidth="1"/>
    <col min="3843" max="3845" width="14.6640625" style="123" customWidth="1"/>
    <col min="3846" max="3847" width="8.44140625" style="123" customWidth="1"/>
    <col min="3848" max="3848" width="28.44140625" style="123" customWidth="1"/>
    <col min="3849" max="3849" width="11.44140625" style="123" bestFit="1"/>
    <col min="3850" max="3850" width="11.44140625" style="123"/>
    <col min="3851" max="3851" width="29.44140625" style="123" customWidth="1"/>
    <col min="3852" max="3852" width="30.33203125" style="123" customWidth="1"/>
    <col min="3853" max="3853" width="17.5546875" style="123" customWidth="1"/>
    <col min="3854" max="4096" width="11.44140625" style="123"/>
    <col min="4097" max="4097" width="12.5546875" style="123" customWidth="1"/>
    <col min="4098" max="4098" width="10.33203125" style="123" customWidth="1"/>
    <col min="4099" max="4101" width="14.6640625" style="123" customWidth="1"/>
    <col min="4102" max="4103" width="8.44140625" style="123" customWidth="1"/>
    <col min="4104" max="4104" width="28.44140625" style="123" customWidth="1"/>
    <col min="4105" max="4105" width="11.44140625" style="123" bestFit="1"/>
    <col min="4106" max="4106" width="11.44140625" style="123"/>
    <col min="4107" max="4107" width="29.44140625" style="123" customWidth="1"/>
    <col min="4108" max="4108" width="30.33203125" style="123" customWidth="1"/>
    <col min="4109" max="4109" width="17.5546875" style="123" customWidth="1"/>
    <col min="4110" max="4352" width="11.44140625" style="123"/>
    <col min="4353" max="4353" width="12.5546875" style="123" customWidth="1"/>
    <col min="4354" max="4354" width="10.33203125" style="123" customWidth="1"/>
    <col min="4355" max="4357" width="14.6640625" style="123" customWidth="1"/>
    <col min="4358" max="4359" width="8.44140625" style="123" customWidth="1"/>
    <col min="4360" max="4360" width="28.44140625" style="123" customWidth="1"/>
    <col min="4361" max="4361" width="11.44140625" style="123" bestFit="1"/>
    <col min="4362" max="4362" width="11.44140625" style="123"/>
    <col min="4363" max="4363" width="29.44140625" style="123" customWidth="1"/>
    <col min="4364" max="4364" width="30.33203125" style="123" customWidth="1"/>
    <col min="4365" max="4365" width="17.5546875" style="123" customWidth="1"/>
    <col min="4366" max="4608" width="11.44140625" style="123"/>
    <col min="4609" max="4609" width="12.5546875" style="123" customWidth="1"/>
    <col min="4610" max="4610" width="10.33203125" style="123" customWidth="1"/>
    <col min="4611" max="4613" width="14.6640625" style="123" customWidth="1"/>
    <col min="4614" max="4615" width="8.44140625" style="123" customWidth="1"/>
    <col min="4616" max="4616" width="28.44140625" style="123" customWidth="1"/>
    <col min="4617" max="4617" width="11.44140625" style="123" bestFit="1"/>
    <col min="4618" max="4618" width="11.44140625" style="123"/>
    <col min="4619" max="4619" width="29.44140625" style="123" customWidth="1"/>
    <col min="4620" max="4620" width="30.33203125" style="123" customWidth="1"/>
    <col min="4621" max="4621" width="17.5546875" style="123" customWidth="1"/>
    <col min="4622" max="4864" width="11.44140625" style="123"/>
    <col min="4865" max="4865" width="12.5546875" style="123" customWidth="1"/>
    <col min="4866" max="4866" width="10.33203125" style="123" customWidth="1"/>
    <col min="4867" max="4869" width="14.6640625" style="123" customWidth="1"/>
    <col min="4870" max="4871" width="8.44140625" style="123" customWidth="1"/>
    <col min="4872" max="4872" width="28.44140625" style="123" customWidth="1"/>
    <col min="4873" max="4873" width="11.44140625" style="123" bestFit="1"/>
    <col min="4874" max="4874" width="11.44140625" style="123"/>
    <col min="4875" max="4875" width="29.44140625" style="123" customWidth="1"/>
    <col min="4876" max="4876" width="30.33203125" style="123" customWidth="1"/>
    <col min="4877" max="4877" width="17.5546875" style="123" customWidth="1"/>
    <col min="4878" max="5120" width="11.44140625" style="123"/>
    <col min="5121" max="5121" width="12.5546875" style="123" customWidth="1"/>
    <col min="5122" max="5122" width="10.33203125" style="123" customWidth="1"/>
    <col min="5123" max="5125" width="14.6640625" style="123" customWidth="1"/>
    <col min="5126" max="5127" width="8.44140625" style="123" customWidth="1"/>
    <col min="5128" max="5128" width="28.44140625" style="123" customWidth="1"/>
    <col min="5129" max="5129" width="11.44140625" style="123" bestFit="1"/>
    <col min="5130" max="5130" width="11.44140625" style="123"/>
    <col min="5131" max="5131" width="29.44140625" style="123" customWidth="1"/>
    <col min="5132" max="5132" width="30.33203125" style="123" customWidth="1"/>
    <col min="5133" max="5133" width="17.5546875" style="123" customWidth="1"/>
    <col min="5134" max="5376" width="11.44140625" style="123"/>
    <col min="5377" max="5377" width="12.5546875" style="123" customWidth="1"/>
    <col min="5378" max="5378" width="10.33203125" style="123" customWidth="1"/>
    <col min="5379" max="5381" width="14.6640625" style="123" customWidth="1"/>
    <col min="5382" max="5383" width="8.44140625" style="123" customWidth="1"/>
    <col min="5384" max="5384" width="28.44140625" style="123" customWidth="1"/>
    <col min="5385" max="5385" width="11.44140625" style="123" bestFit="1"/>
    <col min="5386" max="5386" width="11.44140625" style="123"/>
    <col min="5387" max="5387" width="29.44140625" style="123" customWidth="1"/>
    <col min="5388" max="5388" width="30.33203125" style="123" customWidth="1"/>
    <col min="5389" max="5389" width="17.5546875" style="123" customWidth="1"/>
    <col min="5390" max="5632" width="11.44140625" style="123"/>
    <col min="5633" max="5633" width="12.5546875" style="123" customWidth="1"/>
    <col min="5634" max="5634" width="10.33203125" style="123" customWidth="1"/>
    <col min="5635" max="5637" width="14.6640625" style="123" customWidth="1"/>
    <col min="5638" max="5639" width="8.44140625" style="123" customWidth="1"/>
    <col min="5640" max="5640" width="28.44140625" style="123" customWidth="1"/>
    <col min="5641" max="5641" width="11.44140625" style="123" bestFit="1"/>
    <col min="5642" max="5642" width="11.44140625" style="123"/>
    <col min="5643" max="5643" width="29.44140625" style="123" customWidth="1"/>
    <col min="5644" max="5644" width="30.33203125" style="123" customWidth="1"/>
    <col min="5645" max="5645" width="17.5546875" style="123" customWidth="1"/>
    <col min="5646" max="5888" width="11.44140625" style="123"/>
    <col min="5889" max="5889" width="12.5546875" style="123" customWidth="1"/>
    <col min="5890" max="5890" width="10.33203125" style="123" customWidth="1"/>
    <col min="5891" max="5893" width="14.6640625" style="123" customWidth="1"/>
    <col min="5894" max="5895" width="8.44140625" style="123" customWidth="1"/>
    <col min="5896" max="5896" width="28.44140625" style="123" customWidth="1"/>
    <col min="5897" max="5897" width="11.44140625" style="123" bestFit="1"/>
    <col min="5898" max="5898" width="11.44140625" style="123"/>
    <col min="5899" max="5899" width="29.44140625" style="123" customWidth="1"/>
    <col min="5900" max="5900" width="30.33203125" style="123" customWidth="1"/>
    <col min="5901" max="5901" width="17.5546875" style="123" customWidth="1"/>
    <col min="5902" max="6144" width="11.44140625" style="123"/>
    <col min="6145" max="6145" width="12.5546875" style="123" customWidth="1"/>
    <col min="6146" max="6146" width="10.33203125" style="123" customWidth="1"/>
    <col min="6147" max="6149" width="14.6640625" style="123" customWidth="1"/>
    <col min="6150" max="6151" width="8.44140625" style="123" customWidth="1"/>
    <col min="6152" max="6152" width="28.44140625" style="123" customWidth="1"/>
    <col min="6153" max="6153" width="11.44140625" style="123" bestFit="1"/>
    <col min="6154" max="6154" width="11.44140625" style="123"/>
    <col min="6155" max="6155" width="29.44140625" style="123" customWidth="1"/>
    <col min="6156" max="6156" width="30.33203125" style="123" customWidth="1"/>
    <col min="6157" max="6157" width="17.5546875" style="123" customWidth="1"/>
    <col min="6158" max="6400" width="11.44140625" style="123"/>
    <col min="6401" max="6401" width="12.5546875" style="123" customWidth="1"/>
    <col min="6402" max="6402" width="10.33203125" style="123" customWidth="1"/>
    <col min="6403" max="6405" width="14.6640625" style="123" customWidth="1"/>
    <col min="6406" max="6407" width="8.44140625" style="123" customWidth="1"/>
    <col min="6408" max="6408" width="28.44140625" style="123" customWidth="1"/>
    <col min="6409" max="6409" width="11.44140625" style="123" bestFit="1"/>
    <col min="6410" max="6410" width="11.44140625" style="123"/>
    <col min="6411" max="6411" width="29.44140625" style="123" customWidth="1"/>
    <col min="6412" max="6412" width="30.33203125" style="123" customWidth="1"/>
    <col min="6413" max="6413" width="17.5546875" style="123" customWidth="1"/>
    <col min="6414" max="6656" width="11.44140625" style="123"/>
    <col min="6657" max="6657" width="12.5546875" style="123" customWidth="1"/>
    <col min="6658" max="6658" width="10.33203125" style="123" customWidth="1"/>
    <col min="6659" max="6661" width="14.6640625" style="123" customWidth="1"/>
    <col min="6662" max="6663" width="8.44140625" style="123" customWidth="1"/>
    <col min="6664" max="6664" width="28.44140625" style="123" customWidth="1"/>
    <col min="6665" max="6665" width="11.44140625" style="123" bestFit="1"/>
    <col min="6666" max="6666" width="11.44140625" style="123"/>
    <col min="6667" max="6667" width="29.44140625" style="123" customWidth="1"/>
    <col min="6668" max="6668" width="30.33203125" style="123" customWidth="1"/>
    <col min="6669" max="6669" width="17.5546875" style="123" customWidth="1"/>
    <col min="6670" max="6912" width="11.44140625" style="123"/>
    <col min="6913" max="6913" width="12.5546875" style="123" customWidth="1"/>
    <col min="6914" max="6914" width="10.33203125" style="123" customWidth="1"/>
    <col min="6915" max="6917" width="14.6640625" style="123" customWidth="1"/>
    <col min="6918" max="6919" width="8.44140625" style="123" customWidth="1"/>
    <col min="6920" max="6920" width="28.44140625" style="123" customWidth="1"/>
    <col min="6921" max="6921" width="11.44140625" style="123" bestFit="1"/>
    <col min="6922" max="6922" width="11.44140625" style="123"/>
    <col min="6923" max="6923" width="29.44140625" style="123" customWidth="1"/>
    <col min="6924" max="6924" width="30.33203125" style="123" customWidth="1"/>
    <col min="6925" max="6925" width="17.5546875" style="123" customWidth="1"/>
    <col min="6926" max="7168" width="11.44140625" style="123"/>
    <col min="7169" max="7169" width="12.5546875" style="123" customWidth="1"/>
    <col min="7170" max="7170" width="10.33203125" style="123" customWidth="1"/>
    <col min="7171" max="7173" width="14.6640625" style="123" customWidth="1"/>
    <col min="7174" max="7175" width="8.44140625" style="123" customWidth="1"/>
    <col min="7176" max="7176" width="28.44140625" style="123" customWidth="1"/>
    <col min="7177" max="7177" width="11.44140625" style="123" bestFit="1"/>
    <col min="7178" max="7178" width="11.44140625" style="123"/>
    <col min="7179" max="7179" width="29.44140625" style="123" customWidth="1"/>
    <col min="7180" max="7180" width="30.33203125" style="123" customWidth="1"/>
    <col min="7181" max="7181" width="17.5546875" style="123" customWidth="1"/>
    <col min="7182" max="7424" width="11.44140625" style="123"/>
    <col min="7425" max="7425" width="12.5546875" style="123" customWidth="1"/>
    <col min="7426" max="7426" width="10.33203125" style="123" customWidth="1"/>
    <col min="7427" max="7429" width="14.6640625" style="123" customWidth="1"/>
    <col min="7430" max="7431" width="8.44140625" style="123" customWidth="1"/>
    <col min="7432" max="7432" width="28.44140625" style="123" customWidth="1"/>
    <col min="7433" max="7433" width="11.44140625" style="123" bestFit="1"/>
    <col min="7434" max="7434" width="11.44140625" style="123"/>
    <col min="7435" max="7435" width="29.44140625" style="123" customWidth="1"/>
    <col min="7436" max="7436" width="30.33203125" style="123" customWidth="1"/>
    <col min="7437" max="7437" width="17.5546875" style="123" customWidth="1"/>
    <col min="7438" max="7680" width="11.44140625" style="123"/>
    <col min="7681" max="7681" width="12.5546875" style="123" customWidth="1"/>
    <col min="7682" max="7682" width="10.33203125" style="123" customWidth="1"/>
    <col min="7683" max="7685" width="14.6640625" style="123" customWidth="1"/>
    <col min="7686" max="7687" width="8.44140625" style="123" customWidth="1"/>
    <col min="7688" max="7688" width="28.44140625" style="123" customWidth="1"/>
    <col min="7689" max="7689" width="11.44140625" style="123" bestFit="1"/>
    <col min="7690" max="7690" width="11.44140625" style="123"/>
    <col min="7691" max="7691" width="29.44140625" style="123" customWidth="1"/>
    <col min="7692" max="7692" width="30.33203125" style="123" customWidth="1"/>
    <col min="7693" max="7693" width="17.5546875" style="123" customWidth="1"/>
    <col min="7694" max="7936" width="11.44140625" style="123"/>
    <col min="7937" max="7937" width="12.5546875" style="123" customWidth="1"/>
    <col min="7938" max="7938" width="10.33203125" style="123" customWidth="1"/>
    <col min="7939" max="7941" width="14.6640625" style="123" customWidth="1"/>
    <col min="7942" max="7943" width="8.44140625" style="123" customWidth="1"/>
    <col min="7944" max="7944" width="28.44140625" style="123" customWidth="1"/>
    <col min="7945" max="7945" width="11.44140625" style="123" bestFit="1"/>
    <col min="7946" max="7946" width="11.44140625" style="123"/>
    <col min="7947" max="7947" width="29.44140625" style="123" customWidth="1"/>
    <col min="7948" max="7948" width="30.33203125" style="123" customWidth="1"/>
    <col min="7949" max="7949" width="17.5546875" style="123" customWidth="1"/>
    <col min="7950" max="8192" width="11.44140625" style="123"/>
    <col min="8193" max="8193" width="12.5546875" style="123" customWidth="1"/>
    <col min="8194" max="8194" width="10.33203125" style="123" customWidth="1"/>
    <col min="8195" max="8197" width="14.6640625" style="123" customWidth="1"/>
    <col min="8198" max="8199" width="8.44140625" style="123" customWidth="1"/>
    <col min="8200" max="8200" width="28.44140625" style="123" customWidth="1"/>
    <col min="8201" max="8201" width="11.44140625" style="123" bestFit="1"/>
    <col min="8202" max="8202" width="11.44140625" style="123"/>
    <col min="8203" max="8203" width="29.44140625" style="123" customWidth="1"/>
    <col min="8204" max="8204" width="30.33203125" style="123" customWidth="1"/>
    <col min="8205" max="8205" width="17.5546875" style="123" customWidth="1"/>
    <col min="8206" max="8448" width="11.44140625" style="123"/>
    <col min="8449" max="8449" width="12.5546875" style="123" customWidth="1"/>
    <col min="8450" max="8450" width="10.33203125" style="123" customWidth="1"/>
    <col min="8451" max="8453" width="14.6640625" style="123" customWidth="1"/>
    <col min="8454" max="8455" width="8.44140625" style="123" customWidth="1"/>
    <col min="8456" max="8456" width="28.44140625" style="123" customWidth="1"/>
    <col min="8457" max="8457" width="11.44140625" style="123" bestFit="1"/>
    <col min="8458" max="8458" width="11.44140625" style="123"/>
    <col min="8459" max="8459" width="29.44140625" style="123" customWidth="1"/>
    <col min="8460" max="8460" width="30.33203125" style="123" customWidth="1"/>
    <col min="8461" max="8461" width="17.5546875" style="123" customWidth="1"/>
    <col min="8462" max="8704" width="11.44140625" style="123"/>
    <col min="8705" max="8705" width="12.5546875" style="123" customWidth="1"/>
    <col min="8706" max="8706" width="10.33203125" style="123" customWidth="1"/>
    <col min="8707" max="8709" width="14.6640625" style="123" customWidth="1"/>
    <col min="8710" max="8711" width="8.44140625" style="123" customWidth="1"/>
    <col min="8712" max="8712" width="28.44140625" style="123" customWidth="1"/>
    <col min="8713" max="8713" width="11.44140625" style="123" bestFit="1"/>
    <col min="8714" max="8714" width="11.44140625" style="123"/>
    <col min="8715" max="8715" width="29.44140625" style="123" customWidth="1"/>
    <col min="8716" max="8716" width="30.33203125" style="123" customWidth="1"/>
    <col min="8717" max="8717" width="17.5546875" style="123" customWidth="1"/>
    <col min="8718" max="8960" width="11.44140625" style="123"/>
    <col min="8961" max="8961" width="12.5546875" style="123" customWidth="1"/>
    <col min="8962" max="8962" width="10.33203125" style="123" customWidth="1"/>
    <col min="8963" max="8965" width="14.6640625" style="123" customWidth="1"/>
    <col min="8966" max="8967" width="8.44140625" style="123" customWidth="1"/>
    <col min="8968" max="8968" width="28.44140625" style="123" customWidth="1"/>
    <col min="8969" max="8969" width="11.44140625" style="123" bestFit="1"/>
    <col min="8970" max="8970" width="11.44140625" style="123"/>
    <col min="8971" max="8971" width="29.44140625" style="123" customWidth="1"/>
    <col min="8972" max="8972" width="30.33203125" style="123" customWidth="1"/>
    <col min="8973" max="8973" width="17.5546875" style="123" customWidth="1"/>
    <col min="8974" max="9216" width="11.44140625" style="123"/>
    <col min="9217" max="9217" width="12.5546875" style="123" customWidth="1"/>
    <col min="9218" max="9218" width="10.33203125" style="123" customWidth="1"/>
    <col min="9219" max="9221" width="14.6640625" style="123" customWidth="1"/>
    <col min="9222" max="9223" width="8.44140625" style="123" customWidth="1"/>
    <col min="9224" max="9224" width="28.44140625" style="123" customWidth="1"/>
    <col min="9225" max="9225" width="11.44140625" style="123" bestFit="1"/>
    <col min="9226" max="9226" width="11.44140625" style="123"/>
    <col min="9227" max="9227" width="29.44140625" style="123" customWidth="1"/>
    <col min="9228" max="9228" width="30.33203125" style="123" customWidth="1"/>
    <col min="9229" max="9229" width="17.5546875" style="123" customWidth="1"/>
    <col min="9230" max="9472" width="11.44140625" style="123"/>
    <col min="9473" max="9473" width="12.5546875" style="123" customWidth="1"/>
    <col min="9474" max="9474" width="10.33203125" style="123" customWidth="1"/>
    <col min="9475" max="9477" width="14.6640625" style="123" customWidth="1"/>
    <col min="9478" max="9479" width="8.44140625" style="123" customWidth="1"/>
    <col min="9480" max="9480" width="28.44140625" style="123" customWidth="1"/>
    <col min="9481" max="9481" width="11.44140625" style="123" bestFit="1"/>
    <col min="9482" max="9482" width="11.44140625" style="123"/>
    <col min="9483" max="9483" width="29.44140625" style="123" customWidth="1"/>
    <col min="9484" max="9484" width="30.33203125" style="123" customWidth="1"/>
    <col min="9485" max="9485" width="17.5546875" style="123" customWidth="1"/>
    <col min="9486" max="9728" width="11.44140625" style="123"/>
    <col min="9729" max="9729" width="12.5546875" style="123" customWidth="1"/>
    <col min="9730" max="9730" width="10.33203125" style="123" customWidth="1"/>
    <col min="9731" max="9733" width="14.6640625" style="123" customWidth="1"/>
    <col min="9734" max="9735" width="8.44140625" style="123" customWidth="1"/>
    <col min="9736" max="9736" width="28.44140625" style="123" customWidth="1"/>
    <col min="9737" max="9737" width="11.44140625" style="123" bestFit="1"/>
    <col min="9738" max="9738" width="11.44140625" style="123"/>
    <col min="9739" max="9739" width="29.44140625" style="123" customWidth="1"/>
    <col min="9740" max="9740" width="30.33203125" style="123" customWidth="1"/>
    <col min="9741" max="9741" width="17.5546875" style="123" customWidth="1"/>
    <col min="9742" max="9984" width="11.44140625" style="123"/>
    <col min="9985" max="9985" width="12.5546875" style="123" customWidth="1"/>
    <col min="9986" max="9986" width="10.33203125" style="123" customWidth="1"/>
    <col min="9987" max="9989" width="14.6640625" style="123" customWidth="1"/>
    <col min="9990" max="9991" width="8.44140625" style="123" customWidth="1"/>
    <col min="9992" max="9992" width="28.44140625" style="123" customWidth="1"/>
    <col min="9993" max="9993" width="11.44140625" style="123" bestFit="1"/>
    <col min="9994" max="9994" width="11.44140625" style="123"/>
    <col min="9995" max="9995" width="29.44140625" style="123" customWidth="1"/>
    <col min="9996" max="9996" width="30.33203125" style="123" customWidth="1"/>
    <col min="9997" max="9997" width="17.5546875" style="123" customWidth="1"/>
    <col min="9998" max="10240" width="11.44140625" style="123"/>
    <col min="10241" max="10241" width="12.5546875" style="123" customWidth="1"/>
    <col min="10242" max="10242" width="10.33203125" style="123" customWidth="1"/>
    <col min="10243" max="10245" width="14.6640625" style="123" customWidth="1"/>
    <col min="10246" max="10247" width="8.44140625" style="123" customWidth="1"/>
    <col min="10248" max="10248" width="28.44140625" style="123" customWidth="1"/>
    <col min="10249" max="10249" width="11.44140625" style="123" bestFit="1"/>
    <col min="10250" max="10250" width="11.44140625" style="123"/>
    <col min="10251" max="10251" width="29.44140625" style="123" customWidth="1"/>
    <col min="10252" max="10252" width="30.33203125" style="123" customWidth="1"/>
    <col min="10253" max="10253" width="17.5546875" style="123" customWidth="1"/>
    <col min="10254" max="10496" width="11.44140625" style="123"/>
    <col min="10497" max="10497" width="12.5546875" style="123" customWidth="1"/>
    <col min="10498" max="10498" width="10.33203125" style="123" customWidth="1"/>
    <col min="10499" max="10501" width="14.6640625" style="123" customWidth="1"/>
    <col min="10502" max="10503" width="8.44140625" style="123" customWidth="1"/>
    <col min="10504" max="10504" width="28.44140625" style="123" customWidth="1"/>
    <col min="10505" max="10505" width="11.44140625" style="123" bestFit="1"/>
    <col min="10506" max="10506" width="11.44140625" style="123"/>
    <col min="10507" max="10507" width="29.44140625" style="123" customWidth="1"/>
    <col min="10508" max="10508" width="30.33203125" style="123" customWidth="1"/>
    <col min="10509" max="10509" width="17.5546875" style="123" customWidth="1"/>
    <col min="10510" max="10752" width="11.44140625" style="123"/>
    <col min="10753" max="10753" width="12.5546875" style="123" customWidth="1"/>
    <col min="10754" max="10754" width="10.33203125" style="123" customWidth="1"/>
    <col min="10755" max="10757" width="14.6640625" style="123" customWidth="1"/>
    <col min="10758" max="10759" width="8.44140625" style="123" customWidth="1"/>
    <col min="10760" max="10760" width="28.44140625" style="123" customWidth="1"/>
    <col min="10761" max="10761" width="11.44140625" style="123" bestFit="1"/>
    <col min="10762" max="10762" width="11.44140625" style="123"/>
    <col min="10763" max="10763" width="29.44140625" style="123" customWidth="1"/>
    <col min="10764" max="10764" width="30.33203125" style="123" customWidth="1"/>
    <col min="10765" max="10765" width="17.5546875" style="123" customWidth="1"/>
    <col min="10766" max="11008" width="11.44140625" style="123"/>
    <col min="11009" max="11009" width="12.5546875" style="123" customWidth="1"/>
    <col min="11010" max="11010" width="10.33203125" style="123" customWidth="1"/>
    <col min="11011" max="11013" width="14.6640625" style="123" customWidth="1"/>
    <col min="11014" max="11015" width="8.44140625" style="123" customWidth="1"/>
    <col min="11016" max="11016" width="28.44140625" style="123" customWidth="1"/>
    <col min="11017" max="11017" width="11.44140625" style="123" bestFit="1"/>
    <col min="11018" max="11018" width="11.44140625" style="123"/>
    <col min="11019" max="11019" width="29.44140625" style="123" customWidth="1"/>
    <col min="11020" max="11020" width="30.33203125" style="123" customWidth="1"/>
    <col min="11021" max="11021" width="17.5546875" style="123" customWidth="1"/>
    <col min="11022" max="11264" width="11.44140625" style="123"/>
    <col min="11265" max="11265" width="12.5546875" style="123" customWidth="1"/>
    <col min="11266" max="11266" width="10.33203125" style="123" customWidth="1"/>
    <col min="11267" max="11269" width="14.6640625" style="123" customWidth="1"/>
    <col min="11270" max="11271" width="8.44140625" style="123" customWidth="1"/>
    <col min="11272" max="11272" width="28.44140625" style="123" customWidth="1"/>
    <col min="11273" max="11273" width="11.44140625" style="123" bestFit="1"/>
    <col min="11274" max="11274" width="11.44140625" style="123"/>
    <col min="11275" max="11275" width="29.44140625" style="123" customWidth="1"/>
    <col min="11276" max="11276" width="30.33203125" style="123" customWidth="1"/>
    <col min="11277" max="11277" width="17.5546875" style="123" customWidth="1"/>
    <col min="11278" max="11520" width="11.44140625" style="123"/>
    <col min="11521" max="11521" width="12.5546875" style="123" customWidth="1"/>
    <col min="11522" max="11522" width="10.33203125" style="123" customWidth="1"/>
    <col min="11523" max="11525" width="14.6640625" style="123" customWidth="1"/>
    <col min="11526" max="11527" width="8.44140625" style="123" customWidth="1"/>
    <col min="11528" max="11528" width="28.44140625" style="123" customWidth="1"/>
    <col min="11529" max="11529" width="11.44140625" style="123" bestFit="1"/>
    <col min="11530" max="11530" width="11.44140625" style="123"/>
    <col min="11531" max="11531" width="29.44140625" style="123" customWidth="1"/>
    <col min="11532" max="11532" width="30.33203125" style="123" customWidth="1"/>
    <col min="11533" max="11533" width="17.5546875" style="123" customWidth="1"/>
    <col min="11534" max="11776" width="11.44140625" style="123"/>
    <col min="11777" max="11777" width="12.5546875" style="123" customWidth="1"/>
    <col min="11778" max="11778" width="10.33203125" style="123" customWidth="1"/>
    <col min="11779" max="11781" width="14.6640625" style="123" customWidth="1"/>
    <col min="11782" max="11783" width="8.44140625" style="123" customWidth="1"/>
    <col min="11784" max="11784" width="28.44140625" style="123" customWidth="1"/>
    <col min="11785" max="11785" width="11.44140625" style="123" bestFit="1"/>
    <col min="11786" max="11786" width="11.44140625" style="123"/>
    <col min="11787" max="11787" width="29.44140625" style="123" customWidth="1"/>
    <col min="11788" max="11788" width="30.33203125" style="123" customWidth="1"/>
    <col min="11789" max="11789" width="17.5546875" style="123" customWidth="1"/>
    <col min="11790" max="12032" width="11.44140625" style="123"/>
    <col min="12033" max="12033" width="12.5546875" style="123" customWidth="1"/>
    <col min="12034" max="12034" width="10.33203125" style="123" customWidth="1"/>
    <col min="12035" max="12037" width="14.6640625" style="123" customWidth="1"/>
    <col min="12038" max="12039" width="8.44140625" style="123" customWidth="1"/>
    <col min="12040" max="12040" width="28.44140625" style="123" customWidth="1"/>
    <col min="12041" max="12041" width="11.44140625" style="123" bestFit="1"/>
    <col min="12042" max="12042" width="11.44140625" style="123"/>
    <col min="12043" max="12043" width="29.44140625" style="123" customWidth="1"/>
    <col min="12044" max="12044" width="30.33203125" style="123" customWidth="1"/>
    <col min="12045" max="12045" width="17.5546875" style="123" customWidth="1"/>
    <col min="12046" max="12288" width="11.44140625" style="123"/>
    <col min="12289" max="12289" width="12.5546875" style="123" customWidth="1"/>
    <col min="12290" max="12290" width="10.33203125" style="123" customWidth="1"/>
    <col min="12291" max="12293" width="14.6640625" style="123" customWidth="1"/>
    <col min="12294" max="12295" width="8.44140625" style="123" customWidth="1"/>
    <col min="12296" max="12296" width="28.44140625" style="123" customWidth="1"/>
    <col min="12297" max="12297" width="11.44140625" style="123" bestFit="1"/>
    <col min="12298" max="12298" width="11.44140625" style="123"/>
    <col min="12299" max="12299" width="29.44140625" style="123" customWidth="1"/>
    <col min="12300" max="12300" width="30.33203125" style="123" customWidth="1"/>
    <col min="12301" max="12301" width="17.5546875" style="123" customWidth="1"/>
    <col min="12302" max="12544" width="11.44140625" style="123"/>
    <col min="12545" max="12545" width="12.5546875" style="123" customWidth="1"/>
    <col min="12546" max="12546" width="10.33203125" style="123" customWidth="1"/>
    <col min="12547" max="12549" width="14.6640625" style="123" customWidth="1"/>
    <col min="12550" max="12551" width="8.44140625" style="123" customWidth="1"/>
    <col min="12552" max="12552" width="28.44140625" style="123" customWidth="1"/>
    <col min="12553" max="12553" width="11.44140625" style="123" bestFit="1"/>
    <col min="12554" max="12554" width="11.44140625" style="123"/>
    <col min="12555" max="12555" width="29.44140625" style="123" customWidth="1"/>
    <col min="12556" max="12556" width="30.33203125" style="123" customWidth="1"/>
    <col min="12557" max="12557" width="17.5546875" style="123" customWidth="1"/>
    <col min="12558" max="12800" width="11.44140625" style="123"/>
    <col min="12801" max="12801" width="12.5546875" style="123" customWidth="1"/>
    <col min="12802" max="12802" width="10.33203125" style="123" customWidth="1"/>
    <col min="12803" max="12805" width="14.6640625" style="123" customWidth="1"/>
    <col min="12806" max="12807" width="8.44140625" style="123" customWidth="1"/>
    <col min="12808" max="12808" width="28.44140625" style="123" customWidth="1"/>
    <col min="12809" max="12809" width="11.44140625" style="123" bestFit="1"/>
    <col min="12810" max="12810" width="11.44140625" style="123"/>
    <col min="12811" max="12811" width="29.44140625" style="123" customWidth="1"/>
    <col min="12812" max="12812" width="30.33203125" style="123" customWidth="1"/>
    <col min="12813" max="12813" width="17.5546875" style="123" customWidth="1"/>
    <col min="12814" max="13056" width="11.44140625" style="123"/>
    <col min="13057" max="13057" width="12.5546875" style="123" customWidth="1"/>
    <col min="13058" max="13058" width="10.33203125" style="123" customWidth="1"/>
    <col min="13059" max="13061" width="14.6640625" style="123" customWidth="1"/>
    <col min="13062" max="13063" width="8.44140625" style="123" customWidth="1"/>
    <col min="13064" max="13064" width="28.44140625" style="123" customWidth="1"/>
    <col min="13065" max="13065" width="11.44140625" style="123" bestFit="1"/>
    <col min="13066" max="13066" width="11.44140625" style="123"/>
    <col min="13067" max="13067" width="29.44140625" style="123" customWidth="1"/>
    <col min="13068" max="13068" width="30.33203125" style="123" customWidth="1"/>
    <col min="13069" max="13069" width="17.5546875" style="123" customWidth="1"/>
    <col min="13070" max="13312" width="11.44140625" style="123"/>
    <col min="13313" max="13313" width="12.5546875" style="123" customWidth="1"/>
    <col min="13314" max="13314" width="10.33203125" style="123" customWidth="1"/>
    <col min="13315" max="13317" width="14.6640625" style="123" customWidth="1"/>
    <col min="13318" max="13319" width="8.44140625" style="123" customWidth="1"/>
    <col min="13320" max="13320" width="28.44140625" style="123" customWidth="1"/>
    <col min="13321" max="13321" width="11.44140625" style="123" bestFit="1"/>
    <col min="13322" max="13322" width="11.44140625" style="123"/>
    <col min="13323" max="13323" width="29.44140625" style="123" customWidth="1"/>
    <col min="13324" max="13324" width="30.33203125" style="123" customWidth="1"/>
    <col min="13325" max="13325" width="17.5546875" style="123" customWidth="1"/>
    <col min="13326" max="13568" width="11.44140625" style="123"/>
    <col min="13569" max="13569" width="12.5546875" style="123" customWidth="1"/>
    <col min="13570" max="13570" width="10.33203125" style="123" customWidth="1"/>
    <col min="13571" max="13573" width="14.6640625" style="123" customWidth="1"/>
    <col min="13574" max="13575" width="8.44140625" style="123" customWidth="1"/>
    <col min="13576" max="13576" width="28.44140625" style="123" customWidth="1"/>
    <col min="13577" max="13577" width="11.44140625" style="123" bestFit="1"/>
    <col min="13578" max="13578" width="11.44140625" style="123"/>
    <col min="13579" max="13579" width="29.44140625" style="123" customWidth="1"/>
    <col min="13580" max="13580" width="30.33203125" style="123" customWidth="1"/>
    <col min="13581" max="13581" width="17.5546875" style="123" customWidth="1"/>
    <col min="13582" max="13824" width="11.44140625" style="123"/>
    <col min="13825" max="13825" width="12.5546875" style="123" customWidth="1"/>
    <col min="13826" max="13826" width="10.33203125" style="123" customWidth="1"/>
    <col min="13827" max="13829" width="14.6640625" style="123" customWidth="1"/>
    <col min="13830" max="13831" width="8.44140625" style="123" customWidth="1"/>
    <col min="13832" max="13832" width="28.44140625" style="123" customWidth="1"/>
    <col min="13833" max="13833" width="11.44140625" style="123" bestFit="1"/>
    <col min="13834" max="13834" width="11.44140625" style="123"/>
    <col min="13835" max="13835" width="29.44140625" style="123" customWidth="1"/>
    <col min="13836" max="13836" width="30.33203125" style="123" customWidth="1"/>
    <col min="13837" max="13837" width="17.5546875" style="123" customWidth="1"/>
    <col min="13838" max="14080" width="11.44140625" style="123"/>
    <col min="14081" max="14081" width="12.5546875" style="123" customWidth="1"/>
    <col min="14082" max="14082" width="10.33203125" style="123" customWidth="1"/>
    <col min="14083" max="14085" width="14.6640625" style="123" customWidth="1"/>
    <col min="14086" max="14087" width="8.44140625" style="123" customWidth="1"/>
    <col min="14088" max="14088" width="28.44140625" style="123" customWidth="1"/>
    <col min="14089" max="14089" width="11.44140625" style="123" bestFit="1"/>
    <col min="14090" max="14090" width="11.44140625" style="123"/>
    <col min="14091" max="14091" width="29.44140625" style="123" customWidth="1"/>
    <col min="14092" max="14092" width="30.33203125" style="123" customWidth="1"/>
    <col min="14093" max="14093" width="17.5546875" style="123" customWidth="1"/>
    <col min="14094" max="14336" width="11.44140625" style="123"/>
    <col min="14337" max="14337" width="12.5546875" style="123" customWidth="1"/>
    <col min="14338" max="14338" width="10.33203125" style="123" customWidth="1"/>
    <col min="14339" max="14341" width="14.6640625" style="123" customWidth="1"/>
    <col min="14342" max="14343" width="8.44140625" style="123" customWidth="1"/>
    <col min="14344" max="14344" width="28.44140625" style="123" customWidth="1"/>
    <col min="14345" max="14345" width="11.44140625" style="123" bestFit="1"/>
    <col min="14346" max="14346" width="11.44140625" style="123"/>
    <col min="14347" max="14347" width="29.44140625" style="123" customWidth="1"/>
    <col min="14348" max="14348" width="30.33203125" style="123" customWidth="1"/>
    <col min="14349" max="14349" width="17.5546875" style="123" customWidth="1"/>
    <col min="14350" max="14592" width="11.44140625" style="123"/>
    <col min="14593" max="14593" width="12.5546875" style="123" customWidth="1"/>
    <col min="14594" max="14594" width="10.33203125" style="123" customWidth="1"/>
    <col min="14595" max="14597" width="14.6640625" style="123" customWidth="1"/>
    <col min="14598" max="14599" width="8.44140625" style="123" customWidth="1"/>
    <col min="14600" max="14600" width="28.44140625" style="123" customWidth="1"/>
    <col min="14601" max="14601" width="11.44140625" style="123" bestFit="1"/>
    <col min="14602" max="14602" width="11.44140625" style="123"/>
    <col min="14603" max="14603" width="29.44140625" style="123" customWidth="1"/>
    <col min="14604" max="14604" width="30.33203125" style="123" customWidth="1"/>
    <col min="14605" max="14605" width="17.5546875" style="123" customWidth="1"/>
    <col min="14606" max="14848" width="11.44140625" style="123"/>
    <col min="14849" max="14849" width="12.5546875" style="123" customWidth="1"/>
    <col min="14850" max="14850" width="10.33203125" style="123" customWidth="1"/>
    <col min="14851" max="14853" width="14.6640625" style="123" customWidth="1"/>
    <col min="14854" max="14855" width="8.44140625" style="123" customWidth="1"/>
    <col min="14856" max="14856" width="28.44140625" style="123" customWidth="1"/>
    <col min="14857" max="14857" width="11.44140625" style="123" bestFit="1"/>
    <col min="14858" max="14858" width="11.44140625" style="123"/>
    <col min="14859" max="14859" width="29.44140625" style="123" customWidth="1"/>
    <col min="14860" max="14860" width="30.33203125" style="123" customWidth="1"/>
    <col min="14861" max="14861" width="17.5546875" style="123" customWidth="1"/>
    <col min="14862" max="15104" width="11.44140625" style="123"/>
    <col min="15105" max="15105" width="12.5546875" style="123" customWidth="1"/>
    <col min="15106" max="15106" width="10.33203125" style="123" customWidth="1"/>
    <col min="15107" max="15109" width="14.6640625" style="123" customWidth="1"/>
    <col min="15110" max="15111" width="8.44140625" style="123" customWidth="1"/>
    <col min="15112" max="15112" width="28.44140625" style="123" customWidth="1"/>
    <col min="15113" max="15113" width="11.44140625" style="123" bestFit="1"/>
    <col min="15114" max="15114" width="11.44140625" style="123"/>
    <col min="15115" max="15115" width="29.44140625" style="123" customWidth="1"/>
    <col min="15116" max="15116" width="30.33203125" style="123" customWidth="1"/>
    <col min="15117" max="15117" width="17.5546875" style="123" customWidth="1"/>
    <col min="15118" max="15360" width="11.44140625" style="123"/>
    <col min="15361" max="15361" width="12.5546875" style="123" customWidth="1"/>
    <col min="15362" max="15362" width="10.33203125" style="123" customWidth="1"/>
    <col min="15363" max="15365" width="14.6640625" style="123" customWidth="1"/>
    <col min="15366" max="15367" width="8.44140625" style="123" customWidth="1"/>
    <col min="15368" max="15368" width="28.44140625" style="123" customWidth="1"/>
    <col min="15369" max="15369" width="11.44140625" style="123" bestFit="1"/>
    <col min="15370" max="15370" width="11.44140625" style="123"/>
    <col min="15371" max="15371" width="29.44140625" style="123" customWidth="1"/>
    <col min="15372" max="15372" width="30.33203125" style="123" customWidth="1"/>
    <col min="15373" max="15373" width="17.5546875" style="123" customWidth="1"/>
    <col min="15374" max="15616" width="11.44140625" style="123"/>
    <col min="15617" max="15617" width="12.5546875" style="123" customWidth="1"/>
    <col min="15618" max="15618" width="10.33203125" style="123" customWidth="1"/>
    <col min="15619" max="15621" width="14.6640625" style="123" customWidth="1"/>
    <col min="15622" max="15623" width="8.44140625" style="123" customWidth="1"/>
    <col min="15624" max="15624" width="28.44140625" style="123" customWidth="1"/>
    <col min="15625" max="15625" width="11.44140625" style="123" bestFit="1"/>
    <col min="15626" max="15626" width="11.44140625" style="123"/>
    <col min="15627" max="15627" width="29.44140625" style="123" customWidth="1"/>
    <col min="15628" max="15628" width="30.33203125" style="123" customWidth="1"/>
    <col min="15629" max="15629" width="17.5546875" style="123" customWidth="1"/>
    <col min="15630" max="15872" width="11.44140625" style="123"/>
    <col min="15873" max="15873" width="12.5546875" style="123" customWidth="1"/>
    <col min="15874" max="15874" width="10.33203125" style="123" customWidth="1"/>
    <col min="15875" max="15877" width="14.6640625" style="123" customWidth="1"/>
    <col min="15878" max="15879" width="8.44140625" style="123" customWidth="1"/>
    <col min="15880" max="15880" width="28.44140625" style="123" customWidth="1"/>
    <col min="15881" max="15881" width="11.44140625" style="123" bestFit="1"/>
    <col min="15882" max="15882" width="11.44140625" style="123"/>
    <col min="15883" max="15883" width="29.44140625" style="123" customWidth="1"/>
    <col min="15884" max="15884" width="30.33203125" style="123" customWidth="1"/>
    <col min="15885" max="15885" width="17.5546875" style="123" customWidth="1"/>
    <col min="15886" max="16128" width="11.44140625" style="123"/>
    <col min="16129" max="16129" width="12.5546875" style="123" customWidth="1"/>
    <col min="16130" max="16130" width="10.33203125" style="123" customWidth="1"/>
    <col min="16131" max="16133" width="14.6640625" style="123" customWidth="1"/>
    <col min="16134" max="16135" width="8.44140625" style="123" customWidth="1"/>
    <col min="16136" max="16136" width="28.44140625" style="123" customWidth="1"/>
    <col min="16137" max="16137" width="11.44140625" style="123" bestFit="1"/>
    <col min="16138" max="16138" width="11.44140625" style="123"/>
    <col min="16139" max="16139" width="29.44140625" style="123" customWidth="1"/>
    <col min="16140" max="16140" width="30.33203125" style="123" customWidth="1"/>
    <col min="16141" max="16141" width="17.5546875" style="123" customWidth="1"/>
    <col min="16142" max="16384" width="11.44140625" style="123"/>
  </cols>
  <sheetData>
    <row r="1" spans="1:14" ht="9.75" customHeight="1">
      <c r="A1" s="18"/>
    </row>
    <row r="2" spans="1:14" ht="58.5" customHeight="1">
      <c r="A2" s="1975" t="s">
        <v>93</v>
      </c>
      <c r="B2" s="1976"/>
      <c r="C2" s="1976"/>
      <c r="D2" s="1976"/>
      <c r="E2" s="1976"/>
      <c r="H2" s="1036"/>
    </row>
    <row r="3" spans="1:14" ht="16.8">
      <c r="A3" s="25">
        <v>45565</v>
      </c>
      <c r="B3" s="1683"/>
      <c r="C3" s="1683"/>
      <c r="D3" s="1683"/>
      <c r="E3" s="619"/>
    </row>
    <row r="4" spans="1:14" ht="4.2" customHeight="1" thickBot="1">
      <c r="A4" s="1684"/>
      <c r="B4" s="1685"/>
      <c r="C4" s="1685"/>
      <c r="D4" s="1685"/>
      <c r="E4" s="1684"/>
    </row>
    <row r="5" spans="1:14" ht="12.6" customHeight="1">
      <c r="A5" s="1977" t="s">
        <v>441</v>
      </c>
      <c r="B5" s="1979" t="s">
        <v>1507</v>
      </c>
      <c r="C5" s="1686" t="s">
        <v>1508</v>
      </c>
      <c r="D5" s="1686"/>
      <c r="E5" s="243"/>
      <c r="L5" s="583"/>
      <c r="M5" s="583"/>
    </row>
    <row r="6" spans="1:14" ht="13.2" customHeight="1">
      <c r="A6" s="1978"/>
      <c r="B6" s="1978"/>
      <c r="C6" s="1687" t="s">
        <v>127</v>
      </c>
      <c r="D6" s="1687" t="s">
        <v>1509</v>
      </c>
      <c r="E6" s="1687" t="s">
        <v>1510</v>
      </c>
      <c r="F6" s="1666"/>
      <c r="H6" s="583"/>
      <c r="I6" s="583"/>
      <c r="J6" s="583"/>
      <c r="K6" s="583"/>
      <c r="L6" s="217"/>
      <c r="M6" s="583"/>
    </row>
    <row r="7" spans="1:14" ht="4.2" customHeight="1">
      <c r="A7" s="120"/>
      <c r="B7" s="120"/>
      <c r="C7" s="1688"/>
      <c r="D7" s="1688"/>
      <c r="E7" s="1688"/>
      <c r="H7" s="583"/>
      <c r="I7" s="583"/>
      <c r="J7" s="583"/>
      <c r="L7" s="583"/>
      <c r="M7" s="583"/>
    </row>
    <row r="8" spans="1:14" ht="12.75" customHeight="1">
      <c r="A8" s="1689" t="s">
        <v>114</v>
      </c>
      <c r="B8" s="1690">
        <v>101</v>
      </c>
      <c r="C8" s="1691" t="s">
        <v>133</v>
      </c>
      <c r="D8" s="1691" t="s">
        <v>133</v>
      </c>
      <c r="E8" s="1691" t="s">
        <v>1511</v>
      </c>
      <c r="F8" s="1666"/>
      <c r="H8" s="583"/>
      <c r="I8" s="583"/>
      <c r="J8" s="583"/>
      <c r="K8" s="1692"/>
      <c r="N8" s="583"/>
    </row>
    <row r="9" spans="1:14" ht="12.75" customHeight="1">
      <c r="A9" s="1689"/>
      <c r="B9" s="1690"/>
      <c r="C9" s="1691" t="s">
        <v>144</v>
      </c>
      <c r="D9" s="1691" t="s">
        <v>144</v>
      </c>
      <c r="E9" s="1691" t="s">
        <v>1512</v>
      </c>
      <c r="F9" s="1666"/>
      <c r="G9" s="1693"/>
      <c r="H9" s="124"/>
      <c r="I9" s="120"/>
      <c r="J9" s="120"/>
      <c r="K9" s="1694"/>
    </row>
    <row r="10" spans="1:14" ht="12.75" customHeight="1">
      <c r="A10" s="1689"/>
      <c r="B10" s="1690"/>
      <c r="C10" s="1691" t="s">
        <v>149</v>
      </c>
      <c r="D10" s="1691" t="s">
        <v>149</v>
      </c>
      <c r="E10" s="1691" t="s">
        <v>1513</v>
      </c>
      <c r="F10" s="1666"/>
      <c r="G10" s="1693"/>
      <c r="H10" s="124"/>
      <c r="I10" s="120"/>
      <c r="J10" s="120"/>
      <c r="K10" s="1694"/>
    </row>
    <row r="11" spans="1:14" ht="11.25" customHeight="1">
      <c r="A11" s="1695"/>
      <c r="B11" s="1696"/>
      <c r="C11" s="1697"/>
      <c r="D11" s="1697"/>
      <c r="E11" s="1697"/>
      <c r="F11" s="1666"/>
      <c r="G11" s="1693"/>
      <c r="H11" s="124"/>
      <c r="I11" s="120"/>
      <c r="J11" s="120"/>
      <c r="K11" s="1694"/>
    </row>
    <row r="12" spans="1:14" ht="13.8">
      <c r="A12" s="1689" t="s">
        <v>117</v>
      </c>
      <c r="B12" s="1690">
        <v>131</v>
      </c>
      <c r="C12" s="1691" t="s">
        <v>131</v>
      </c>
      <c r="D12" s="1691" t="s">
        <v>1514</v>
      </c>
      <c r="E12" s="1691" t="s">
        <v>1515</v>
      </c>
      <c r="H12" s="124"/>
      <c r="I12" s="120"/>
      <c r="J12" s="120"/>
      <c r="K12" s="1694"/>
    </row>
    <row r="13" spans="1:14" ht="12.75" customHeight="1">
      <c r="A13" s="1689"/>
      <c r="B13" s="1690"/>
      <c r="C13" s="1691" t="s">
        <v>133</v>
      </c>
      <c r="D13" s="1691" t="s">
        <v>133</v>
      </c>
      <c r="E13" s="1691" t="s">
        <v>133</v>
      </c>
      <c r="F13" s="1666"/>
      <c r="G13" s="1693"/>
      <c r="K13" s="1694"/>
    </row>
    <row r="14" spans="1:14" ht="12.75" customHeight="1">
      <c r="A14" s="1689"/>
      <c r="B14" s="48"/>
      <c r="C14" s="1691" t="s">
        <v>135</v>
      </c>
      <c r="D14" s="1691" t="s">
        <v>135</v>
      </c>
      <c r="E14" s="1691" t="s">
        <v>135</v>
      </c>
      <c r="F14" s="1666"/>
      <c r="G14" s="1666"/>
      <c r="K14" s="1694"/>
    </row>
    <row r="15" spans="1:14" ht="12.75" customHeight="1">
      <c r="A15" s="1689"/>
      <c r="B15" s="48"/>
      <c r="C15" s="1691" t="s">
        <v>137</v>
      </c>
      <c r="D15" s="1691" t="s">
        <v>137</v>
      </c>
      <c r="E15" s="1691" t="s">
        <v>137</v>
      </c>
      <c r="F15" s="1666"/>
      <c r="G15" s="1666"/>
      <c r="H15" s="583"/>
      <c r="I15" s="583"/>
      <c r="K15" s="1694"/>
    </row>
    <row r="16" spans="1:14" ht="12.75" customHeight="1">
      <c r="A16" s="1689"/>
      <c r="B16" s="48"/>
      <c r="C16" s="1691" t="s">
        <v>140</v>
      </c>
      <c r="D16" s="1691" t="s">
        <v>1516</v>
      </c>
      <c r="E16" s="1691" t="s">
        <v>1517</v>
      </c>
      <c r="F16" s="1666"/>
      <c r="G16" s="1666"/>
      <c r="K16" s="1692"/>
    </row>
    <row r="17" spans="1:11" ht="12.75" customHeight="1">
      <c r="A17" s="1689"/>
      <c r="B17" s="48"/>
      <c r="C17" s="1691" t="s">
        <v>140</v>
      </c>
      <c r="D17" s="1691" t="s">
        <v>140</v>
      </c>
      <c r="E17" s="1691" t="s">
        <v>140</v>
      </c>
      <c r="F17" s="1666"/>
      <c r="G17" s="1666"/>
      <c r="K17" s="1692"/>
    </row>
    <row r="18" spans="1:11" ht="12.75" customHeight="1">
      <c r="A18" s="1689"/>
      <c r="B18" s="48"/>
      <c r="C18" s="1691" t="s">
        <v>1518</v>
      </c>
      <c r="D18" s="1691" t="s">
        <v>1519</v>
      </c>
      <c r="E18" s="1691" t="s">
        <v>1519</v>
      </c>
      <c r="F18" s="1698"/>
      <c r="G18" s="1698"/>
      <c r="K18" s="1692"/>
    </row>
    <row r="19" spans="1:11" ht="12.75" customHeight="1">
      <c r="A19" s="1689"/>
      <c r="B19" s="48"/>
      <c r="C19" s="1691" t="s">
        <v>142</v>
      </c>
      <c r="D19" s="1691" t="s">
        <v>1520</v>
      </c>
      <c r="E19" s="1691" t="s">
        <v>1520</v>
      </c>
      <c r="F19" s="1666"/>
      <c r="G19" s="1666"/>
      <c r="H19" s="1699"/>
      <c r="K19" s="1692"/>
    </row>
    <row r="20" spans="1:11" ht="12.75" customHeight="1">
      <c r="A20" s="1689"/>
      <c r="B20" s="48"/>
      <c r="C20" s="1691" t="s">
        <v>143</v>
      </c>
      <c r="D20" s="1691" t="s">
        <v>1521</v>
      </c>
      <c r="E20" s="1691" t="s">
        <v>1521</v>
      </c>
      <c r="F20" s="1666"/>
      <c r="G20" s="1666"/>
      <c r="H20" s="1699"/>
      <c r="K20" s="1692"/>
    </row>
    <row r="21" spans="1:11" ht="12.75" customHeight="1">
      <c r="A21" s="1689"/>
      <c r="B21" s="48"/>
      <c r="C21" s="1691" t="s">
        <v>144</v>
      </c>
      <c r="D21" s="1691" t="s">
        <v>144</v>
      </c>
      <c r="E21" s="1691" t="s">
        <v>1512</v>
      </c>
      <c r="F21" s="1666"/>
      <c r="G21" s="1666"/>
      <c r="K21" s="1692"/>
    </row>
    <row r="22" spans="1:11" ht="12.75" customHeight="1">
      <c r="A22" s="1689"/>
      <c r="B22" s="48"/>
      <c r="C22" s="1691" t="s">
        <v>145</v>
      </c>
      <c r="D22" s="1691" t="s">
        <v>1522</v>
      </c>
      <c r="E22" s="1691" t="s">
        <v>1523</v>
      </c>
      <c r="F22" s="1666"/>
      <c r="G22" s="1666"/>
      <c r="K22" s="1692"/>
    </row>
    <row r="23" spans="1:11" ht="12.75" customHeight="1">
      <c r="A23" s="1689"/>
      <c r="B23" s="48"/>
      <c r="C23" s="1691" t="s">
        <v>149</v>
      </c>
      <c r="D23" s="1691" t="s">
        <v>149</v>
      </c>
      <c r="E23" s="1691" t="s">
        <v>149</v>
      </c>
      <c r="F23" s="1666"/>
      <c r="G23" s="1666"/>
      <c r="K23" s="1692"/>
    </row>
    <row r="24" spans="1:11" ht="12.75" customHeight="1">
      <c r="A24" s="1689"/>
      <c r="B24" s="48"/>
      <c r="C24" s="1691" t="s">
        <v>150</v>
      </c>
      <c r="D24" s="1691" t="s">
        <v>150</v>
      </c>
      <c r="E24" s="1691" t="s">
        <v>150</v>
      </c>
      <c r="F24" s="1666"/>
      <c r="G24" s="1666"/>
      <c r="K24" s="1692"/>
    </row>
    <row r="25" spans="1:11" ht="12.75" customHeight="1">
      <c r="A25" s="1700"/>
      <c r="B25" s="48"/>
      <c r="C25" s="1691" t="s">
        <v>152</v>
      </c>
      <c r="D25" s="1691" t="s">
        <v>152</v>
      </c>
      <c r="E25" s="1691" t="s">
        <v>152</v>
      </c>
      <c r="F25" s="1666"/>
      <c r="G25" s="1666"/>
      <c r="K25" s="1692"/>
    </row>
    <row r="26" spans="1:11" ht="12.75" customHeight="1">
      <c r="A26" s="1700"/>
      <c r="B26" s="48"/>
      <c r="C26" s="1691" t="s">
        <v>154</v>
      </c>
      <c r="D26" s="1691" t="s">
        <v>1524</v>
      </c>
      <c r="E26" s="1691" t="s">
        <v>1525</v>
      </c>
      <c r="F26" s="1666"/>
      <c r="G26" s="1666"/>
      <c r="K26" s="1692"/>
    </row>
    <row r="27" spans="1:11" ht="10.5" customHeight="1">
      <c r="A27" s="1701"/>
      <c r="B27" s="1702"/>
      <c r="C27" s="1703"/>
      <c r="D27" s="1704"/>
      <c r="E27" s="1704"/>
      <c r="F27" s="1666"/>
      <c r="G27" s="1666"/>
      <c r="K27" s="1692"/>
    </row>
    <row r="28" spans="1:11" ht="13.8">
      <c r="A28" s="1689" t="s">
        <v>118</v>
      </c>
      <c r="B28" s="1690">
        <v>123</v>
      </c>
      <c r="C28" s="1691" t="s">
        <v>133</v>
      </c>
      <c r="D28" s="1691" t="s">
        <v>133</v>
      </c>
      <c r="E28" s="1691" t="s">
        <v>133</v>
      </c>
      <c r="K28" s="1692"/>
    </row>
    <row r="29" spans="1:11" ht="11.1" customHeight="1">
      <c r="A29" s="1689"/>
      <c r="B29" s="1690"/>
      <c r="C29" s="1691" t="s">
        <v>144</v>
      </c>
      <c r="D29" s="1691" t="s">
        <v>144</v>
      </c>
      <c r="E29" s="1691" t="s">
        <v>1512</v>
      </c>
      <c r="K29" s="1692"/>
    </row>
    <row r="30" spans="1:11" ht="9.75" customHeight="1">
      <c r="A30" s="1695"/>
      <c r="B30" s="1705"/>
      <c r="C30" s="1704"/>
      <c r="D30" s="1704"/>
      <c r="E30" s="1704"/>
      <c r="F30" s="1666"/>
      <c r="G30" s="1666"/>
      <c r="K30" s="1692"/>
    </row>
    <row r="31" spans="1:11" ht="11.1" customHeight="1">
      <c r="A31" s="1689" t="s">
        <v>119</v>
      </c>
      <c r="B31" s="1690">
        <v>85</v>
      </c>
      <c r="C31" s="1691" t="s">
        <v>133</v>
      </c>
      <c r="D31" s="1691" t="s">
        <v>133</v>
      </c>
      <c r="E31" s="1691" t="s">
        <v>1526</v>
      </c>
      <c r="F31" s="1666"/>
      <c r="K31" s="1692"/>
    </row>
    <row r="32" spans="1:11" ht="10.5" customHeight="1">
      <c r="A32" s="1689"/>
      <c r="B32" s="48"/>
      <c r="C32" s="1691" t="s">
        <v>137</v>
      </c>
      <c r="D32" s="1691" t="s">
        <v>137</v>
      </c>
      <c r="E32" s="1691" t="s">
        <v>137</v>
      </c>
      <c r="F32" s="1666"/>
      <c r="G32" s="1666"/>
      <c r="K32" s="1692"/>
    </row>
    <row r="33" spans="1:11" ht="11.1" customHeight="1">
      <c r="A33" s="1689"/>
      <c r="B33" s="48"/>
      <c r="C33" s="1691" t="s">
        <v>142</v>
      </c>
      <c r="D33" s="1691" t="s">
        <v>1520</v>
      </c>
      <c r="E33" s="1691" t="s">
        <v>1520</v>
      </c>
      <c r="H33" s="1706"/>
      <c r="K33" s="1692"/>
    </row>
    <row r="34" spans="1:11" ht="11.1" customHeight="1">
      <c r="A34" s="1689"/>
      <c r="B34" s="48"/>
      <c r="C34" s="1691" t="s">
        <v>143</v>
      </c>
      <c r="D34" s="1691" t="s">
        <v>1521</v>
      </c>
      <c r="E34" s="1691" t="s">
        <v>1521</v>
      </c>
      <c r="H34" s="583"/>
      <c r="I34" s="583"/>
      <c r="K34" s="1692"/>
    </row>
    <row r="35" spans="1:11" ht="11.1" customHeight="1">
      <c r="A35" s="1689"/>
      <c r="B35" s="48"/>
      <c r="C35" s="1691" t="s">
        <v>144</v>
      </c>
      <c r="D35" s="1691" t="s">
        <v>144</v>
      </c>
      <c r="E35" s="1691" t="s">
        <v>1512</v>
      </c>
      <c r="K35" s="1692"/>
    </row>
    <row r="36" spans="1:11" ht="11.1" customHeight="1">
      <c r="A36" s="1689"/>
      <c r="B36" s="48"/>
      <c r="C36" s="1691" t="s">
        <v>145</v>
      </c>
      <c r="D36" s="1691" t="s">
        <v>1522</v>
      </c>
      <c r="E36" s="1691" t="s">
        <v>1523</v>
      </c>
      <c r="K36" s="1692"/>
    </row>
    <row r="37" spans="1:11" ht="11.1" customHeight="1">
      <c r="A37" s="1689"/>
      <c r="B37" s="48"/>
      <c r="C37" s="1691" t="s">
        <v>149</v>
      </c>
      <c r="D37" s="1691" t="s">
        <v>149</v>
      </c>
      <c r="E37" s="1691" t="s">
        <v>149</v>
      </c>
      <c r="K37" s="1692"/>
    </row>
    <row r="38" spans="1:11" ht="11.1" customHeight="1" thickBot="1">
      <c r="A38" s="920"/>
      <c r="B38" s="1707"/>
      <c r="C38" s="1707"/>
      <c r="D38" s="1707"/>
      <c r="E38" s="1707"/>
    </row>
    <row r="39" spans="1:11" ht="11.1" customHeight="1">
      <c r="A39" s="47"/>
      <c r="B39" s="70"/>
      <c r="C39" s="70"/>
      <c r="D39" s="70"/>
      <c r="E39" s="70"/>
    </row>
    <row r="40" spans="1:11" ht="11.1" customHeight="1">
      <c r="B40" s="70"/>
      <c r="C40" s="70"/>
      <c r="D40" s="70"/>
      <c r="E40" s="70"/>
    </row>
    <row r="41" spans="1:11" ht="3.75" customHeight="1">
      <c r="A41" s="47"/>
      <c r="B41" s="70"/>
      <c r="C41" s="70"/>
      <c r="D41" s="70"/>
      <c r="E41" s="70"/>
    </row>
    <row r="42" spans="1:11" ht="13.8">
      <c r="A42" s="47"/>
      <c r="B42" s="70"/>
      <c r="C42" s="70"/>
      <c r="D42" s="70"/>
      <c r="E42" s="70"/>
    </row>
    <row r="43" spans="1:11">
      <c r="B43" s="70"/>
      <c r="C43" s="70"/>
      <c r="D43" s="70"/>
      <c r="E43" s="70"/>
    </row>
    <row r="44" spans="1:11">
      <c r="B44" s="70"/>
      <c r="C44" s="70"/>
      <c r="D44" s="70"/>
      <c r="E44" s="70"/>
    </row>
  </sheetData>
  <mergeCells count="3">
    <mergeCell ref="A2:E2"/>
    <mergeCell ref="A5:A6"/>
    <mergeCell ref="B5:B6"/>
  </mergeCells>
  <printOptions horizontalCentered="1" verticalCentered="1"/>
  <pageMargins left="0.98425196850393704" right="0.98425196850393704" top="0.98425196850393704" bottom="0.98425196850393704" header="0.59055118110236227" footer="0.59055118110236227"/>
  <pageSetup paperSize="9" scale="88" orientation="portrait" useFirstPageNumber="1" r:id="rId1"/>
  <headerFooter alignWithMargins="0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D534E1-D78F-494B-9501-9F92C62D414B}">
  <sheetPr codeName="Hoja87">
    <pageSetUpPr fitToPage="1"/>
  </sheetPr>
  <dimension ref="A1:G33"/>
  <sheetViews>
    <sheetView zoomScale="85" zoomScaleNormal="85" workbookViewId="0"/>
  </sheetViews>
  <sheetFormatPr baseColWidth="10" defaultColWidth="11.44140625" defaultRowHeight="13.2"/>
  <cols>
    <col min="1" max="1" width="20.5546875" style="1728" customWidth="1"/>
    <col min="2" max="2" width="22.5546875" style="1710" customWidth="1"/>
    <col min="3" max="4" width="20.5546875" style="1710" customWidth="1"/>
    <col min="5" max="5" width="19.33203125" style="1710" customWidth="1"/>
    <col min="6" max="6" width="1.33203125" style="1710" customWidth="1"/>
    <col min="7" max="256" width="11.44140625" style="1710"/>
    <col min="257" max="257" width="20.5546875" style="1710" customWidth="1"/>
    <col min="258" max="258" width="22.5546875" style="1710" customWidth="1"/>
    <col min="259" max="260" width="20.5546875" style="1710" customWidth="1"/>
    <col min="261" max="261" width="19.33203125" style="1710" customWidth="1"/>
    <col min="262" max="262" width="1.33203125" style="1710" customWidth="1"/>
    <col min="263" max="512" width="11.44140625" style="1710"/>
    <col min="513" max="513" width="20.5546875" style="1710" customWidth="1"/>
    <col min="514" max="514" width="22.5546875" style="1710" customWidth="1"/>
    <col min="515" max="516" width="20.5546875" style="1710" customWidth="1"/>
    <col min="517" max="517" width="19.33203125" style="1710" customWidth="1"/>
    <col min="518" max="518" width="1.33203125" style="1710" customWidth="1"/>
    <col min="519" max="768" width="11.44140625" style="1710"/>
    <col min="769" max="769" width="20.5546875" style="1710" customWidth="1"/>
    <col min="770" max="770" width="22.5546875" style="1710" customWidth="1"/>
    <col min="771" max="772" width="20.5546875" style="1710" customWidth="1"/>
    <col min="773" max="773" width="19.33203125" style="1710" customWidth="1"/>
    <col min="774" max="774" width="1.33203125" style="1710" customWidth="1"/>
    <col min="775" max="1024" width="11.44140625" style="1710"/>
    <col min="1025" max="1025" width="20.5546875" style="1710" customWidth="1"/>
    <col min="1026" max="1026" width="22.5546875" style="1710" customWidth="1"/>
    <col min="1027" max="1028" width="20.5546875" style="1710" customWidth="1"/>
    <col min="1029" max="1029" width="19.33203125" style="1710" customWidth="1"/>
    <col min="1030" max="1030" width="1.33203125" style="1710" customWidth="1"/>
    <col min="1031" max="1280" width="11.44140625" style="1710"/>
    <col min="1281" max="1281" width="20.5546875" style="1710" customWidth="1"/>
    <col min="1282" max="1282" width="22.5546875" style="1710" customWidth="1"/>
    <col min="1283" max="1284" width="20.5546875" style="1710" customWidth="1"/>
    <col min="1285" max="1285" width="19.33203125" style="1710" customWidth="1"/>
    <col min="1286" max="1286" width="1.33203125" style="1710" customWidth="1"/>
    <col min="1287" max="1536" width="11.44140625" style="1710"/>
    <col min="1537" max="1537" width="20.5546875" style="1710" customWidth="1"/>
    <col min="1538" max="1538" width="22.5546875" style="1710" customWidth="1"/>
    <col min="1539" max="1540" width="20.5546875" style="1710" customWidth="1"/>
    <col min="1541" max="1541" width="19.33203125" style="1710" customWidth="1"/>
    <col min="1542" max="1542" width="1.33203125" style="1710" customWidth="1"/>
    <col min="1543" max="1792" width="11.44140625" style="1710"/>
    <col min="1793" max="1793" width="20.5546875" style="1710" customWidth="1"/>
    <col min="1794" max="1794" width="22.5546875" style="1710" customWidth="1"/>
    <col min="1795" max="1796" width="20.5546875" style="1710" customWidth="1"/>
    <col min="1797" max="1797" width="19.33203125" style="1710" customWidth="1"/>
    <col min="1798" max="1798" width="1.33203125" style="1710" customWidth="1"/>
    <col min="1799" max="2048" width="11.44140625" style="1710"/>
    <col min="2049" max="2049" width="20.5546875" style="1710" customWidth="1"/>
    <col min="2050" max="2050" width="22.5546875" style="1710" customWidth="1"/>
    <col min="2051" max="2052" width="20.5546875" style="1710" customWidth="1"/>
    <col min="2053" max="2053" width="19.33203125" style="1710" customWidth="1"/>
    <col min="2054" max="2054" width="1.33203125" style="1710" customWidth="1"/>
    <col min="2055" max="2304" width="11.44140625" style="1710"/>
    <col min="2305" max="2305" width="20.5546875" style="1710" customWidth="1"/>
    <col min="2306" max="2306" width="22.5546875" style="1710" customWidth="1"/>
    <col min="2307" max="2308" width="20.5546875" style="1710" customWidth="1"/>
    <col min="2309" max="2309" width="19.33203125" style="1710" customWidth="1"/>
    <col min="2310" max="2310" width="1.33203125" style="1710" customWidth="1"/>
    <col min="2311" max="2560" width="11.44140625" style="1710"/>
    <col min="2561" max="2561" width="20.5546875" style="1710" customWidth="1"/>
    <col min="2562" max="2562" width="22.5546875" style="1710" customWidth="1"/>
    <col min="2563" max="2564" width="20.5546875" style="1710" customWidth="1"/>
    <col min="2565" max="2565" width="19.33203125" style="1710" customWidth="1"/>
    <col min="2566" max="2566" width="1.33203125" style="1710" customWidth="1"/>
    <col min="2567" max="2816" width="11.44140625" style="1710"/>
    <col min="2817" max="2817" width="20.5546875" style="1710" customWidth="1"/>
    <col min="2818" max="2818" width="22.5546875" style="1710" customWidth="1"/>
    <col min="2819" max="2820" width="20.5546875" style="1710" customWidth="1"/>
    <col min="2821" max="2821" width="19.33203125" style="1710" customWidth="1"/>
    <col min="2822" max="2822" width="1.33203125" style="1710" customWidth="1"/>
    <col min="2823" max="3072" width="11.44140625" style="1710"/>
    <col min="3073" max="3073" width="20.5546875" style="1710" customWidth="1"/>
    <col min="3074" max="3074" width="22.5546875" style="1710" customWidth="1"/>
    <col min="3075" max="3076" width="20.5546875" style="1710" customWidth="1"/>
    <col min="3077" max="3077" width="19.33203125" style="1710" customWidth="1"/>
    <col min="3078" max="3078" width="1.33203125" style="1710" customWidth="1"/>
    <col min="3079" max="3328" width="11.44140625" style="1710"/>
    <col min="3329" max="3329" width="20.5546875" style="1710" customWidth="1"/>
    <col min="3330" max="3330" width="22.5546875" style="1710" customWidth="1"/>
    <col min="3331" max="3332" width="20.5546875" style="1710" customWidth="1"/>
    <col min="3333" max="3333" width="19.33203125" style="1710" customWidth="1"/>
    <col min="3334" max="3334" width="1.33203125" style="1710" customWidth="1"/>
    <col min="3335" max="3584" width="11.44140625" style="1710"/>
    <col min="3585" max="3585" width="20.5546875" style="1710" customWidth="1"/>
    <col min="3586" max="3586" width="22.5546875" style="1710" customWidth="1"/>
    <col min="3587" max="3588" width="20.5546875" style="1710" customWidth="1"/>
    <col min="3589" max="3589" width="19.33203125" style="1710" customWidth="1"/>
    <col min="3590" max="3590" width="1.33203125" style="1710" customWidth="1"/>
    <col min="3591" max="3840" width="11.44140625" style="1710"/>
    <col min="3841" max="3841" width="20.5546875" style="1710" customWidth="1"/>
    <col min="3842" max="3842" width="22.5546875" style="1710" customWidth="1"/>
    <col min="3843" max="3844" width="20.5546875" style="1710" customWidth="1"/>
    <col min="3845" max="3845" width="19.33203125" style="1710" customWidth="1"/>
    <col min="3846" max="3846" width="1.33203125" style="1710" customWidth="1"/>
    <col min="3847" max="4096" width="11.44140625" style="1710"/>
    <col min="4097" max="4097" width="20.5546875" style="1710" customWidth="1"/>
    <col min="4098" max="4098" width="22.5546875" style="1710" customWidth="1"/>
    <col min="4099" max="4100" width="20.5546875" style="1710" customWidth="1"/>
    <col min="4101" max="4101" width="19.33203125" style="1710" customWidth="1"/>
    <col min="4102" max="4102" width="1.33203125" style="1710" customWidth="1"/>
    <col min="4103" max="4352" width="11.44140625" style="1710"/>
    <col min="4353" max="4353" width="20.5546875" style="1710" customWidth="1"/>
    <col min="4354" max="4354" width="22.5546875" style="1710" customWidth="1"/>
    <col min="4355" max="4356" width="20.5546875" style="1710" customWidth="1"/>
    <col min="4357" max="4357" width="19.33203125" style="1710" customWidth="1"/>
    <col min="4358" max="4358" width="1.33203125" style="1710" customWidth="1"/>
    <col min="4359" max="4608" width="11.44140625" style="1710"/>
    <col min="4609" max="4609" width="20.5546875" style="1710" customWidth="1"/>
    <col min="4610" max="4610" width="22.5546875" style="1710" customWidth="1"/>
    <col min="4611" max="4612" width="20.5546875" style="1710" customWidth="1"/>
    <col min="4613" max="4613" width="19.33203125" style="1710" customWidth="1"/>
    <col min="4614" max="4614" width="1.33203125" style="1710" customWidth="1"/>
    <col min="4615" max="4864" width="11.44140625" style="1710"/>
    <col min="4865" max="4865" width="20.5546875" style="1710" customWidth="1"/>
    <col min="4866" max="4866" width="22.5546875" style="1710" customWidth="1"/>
    <col min="4867" max="4868" width="20.5546875" style="1710" customWidth="1"/>
    <col min="4869" max="4869" width="19.33203125" style="1710" customWidth="1"/>
    <col min="4870" max="4870" width="1.33203125" style="1710" customWidth="1"/>
    <col min="4871" max="5120" width="11.44140625" style="1710"/>
    <col min="5121" max="5121" width="20.5546875" style="1710" customWidth="1"/>
    <col min="5122" max="5122" width="22.5546875" style="1710" customWidth="1"/>
    <col min="5123" max="5124" width="20.5546875" style="1710" customWidth="1"/>
    <col min="5125" max="5125" width="19.33203125" style="1710" customWidth="1"/>
    <col min="5126" max="5126" width="1.33203125" style="1710" customWidth="1"/>
    <col min="5127" max="5376" width="11.44140625" style="1710"/>
    <col min="5377" max="5377" width="20.5546875" style="1710" customWidth="1"/>
    <col min="5378" max="5378" width="22.5546875" style="1710" customWidth="1"/>
    <col min="5379" max="5380" width="20.5546875" style="1710" customWidth="1"/>
    <col min="5381" max="5381" width="19.33203125" style="1710" customWidth="1"/>
    <col min="5382" max="5382" width="1.33203125" style="1710" customWidth="1"/>
    <col min="5383" max="5632" width="11.44140625" style="1710"/>
    <col min="5633" max="5633" width="20.5546875" style="1710" customWidth="1"/>
    <col min="5634" max="5634" width="22.5546875" style="1710" customWidth="1"/>
    <col min="5635" max="5636" width="20.5546875" style="1710" customWidth="1"/>
    <col min="5637" max="5637" width="19.33203125" style="1710" customWidth="1"/>
    <col min="5638" max="5638" width="1.33203125" style="1710" customWidth="1"/>
    <col min="5639" max="5888" width="11.44140625" style="1710"/>
    <col min="5889" max="5889" width="20.5546875" style="1710" customWidth="1"/>
    <col min="5890" max="5890" width="22.5546875" style="1710" customWidth="1"/>
    <col min="5891" max="5892" width="20.5546875" style="1710" customWidth="1"/>
    <col min="5893" max="5893" width="19.33203125" style="1710" customWidth="1"/>
    <col min="5894" max="5894" width="1.33203125" style="1710" customWidth="1"/>
    <col min="5895" max="6144" width="11.44140625" style="1710"/>
    <col min="6145" max="6145" width="20.5546875" style="1710" customWidth="1"/>
    <col min="6146" max="6146" width="22.5546875" style="1710" customWidth="1"/>
    <col min="6147" max="6148" width="20.5546875" style="1710" customWidth="1"/>
    <col min="6149" max="6149" width="19.33203125" style="1710" customWidth="1"/>
    <col min="6150" max="6150" width="1.33203125" style="1710" customWidth="1"/>
    <col min="6151" max="6400" width="11.44140625" style="1710"/>
    <col min="6401" max="6401" width="20.5546875" style="1710" customWidth="1"/>
    <col min="6402" max="6402" width="22.5546875" style="1710" customWidth="1"/>
    <col min="6403" max="6404" width="20.5546875" style="1710" customWidth="1"/>
    <col min="6405" max="6405" width="19.33203125" style="1710" customWidth="1"/>
    <col min="6406" max="6406" width="1.33203125" style="1710" customWidth="1"/>
    <col min="6407" max="6656" width="11.44140625" style="1710"/>
    <col min="6657" max="6657" width="20.5546875" style="1710" customWidth="1"/>
    <col min="6658" max="6658" width="22.5546875" style="1710" customWidth="1"/>
    <col min="6659" max="6660" width="20.5546875" style="1710" customWidth="1"/>
    <col min="6661" max="6661" width="19.33203125" style="1710" customWidth="1"/>
    <col min="6662" max="6662" width="1.33203125" style="1710" customWidth="1"/>
    <col min="6663" max="6912" width="11.44140625" style="1710"/>
    <col min="6913" max="6913" width="20.5546875" style="1710" customWidth="1"/>
    <col min="6914" max="6914" width="22.5546875" style="1710" customWidth="1"/>
    <col min="6915" max="6916" width="20.5546875" style="1710" customWidth="1"/>
    <col min="6917" max="6917" width="19.33203125" style="1710" customWidth="1"/>
    <col min="6918" max="6918" width="1.33203125" style="1710" customWidth="1"/>
    <col min="6919" max="7168" width="11.44140625" style="1710"/>
    <col min="7169" max="7169" width="20.5546875" style="1710" customWidth="1"/>
    <col min="7170" max="7170" width="22.5546875" style="1710" customWidth="1"/>
    <col min="7171" max="7172" width="20.5546875" style="1710" customWidth="1"/>
    <col min="7173" max="7173" width="19.33203125" style="1710" customWidth="1"/>
    <col min="7174" max="7174" width="1.33203125" style="1710" customWidth="1"/>
    <col min="7175" max="7424" width="11.44140625" style="1710"/>
    <col min="7425" max="7425" width="20.5546875" style="1710" customWidth="1"/>
    <col min="7426" max="7426" width="22.5546875" style="1710" customWidth="1"/>
    <col min="7427" max="7428" width="20.5546875" style="1710" customWidth="1"/>
    <col min="7429" max="7429" width="19.33203125" style="1710" customWidth="1"/>
    <col min="7430" max="7430" width="1.33203125" style="1710" customWidth="1"/>
    <col min="7431" max="7680" width="11.44140625" style="1710"/>
    <col min="7681" max="7681" width="20.5546875" style="1710" customWidth="1"/>
    <col min="7682" max="7682" width="22.5546875" style="1710" customWidth="1"/>
    <col min="7683" max="7684" width="20.5546875" style="1710" customWidth="1"/>
    <col min="7685" max="7685" width="19.33203125" style="1710" customWidth="1"/>
    <col min="7686" max="7686" width="1.33203125" style="1710" customWidth="1"/>
    <col min="7687" max="7936" width="11.44140625" style="1710"/>
    <col min="7937" max="7937" width="20.5546875" style="1710" customWidth="1"/>
    <col min="7938" max="7938" width="22.5546875" style="1710" customWidth="1"/>
    <col min="7939" max="7940" width="20.5546875" style="1710" customWidth="1"/>
    <col min="7941" max="7941" width="19.33203125" style="1710" customWidth="1"/>
    <col min="7942" max="7942" width="1.33203125" style="1710" customWidth="1"/>
    <col min="7943" max="8192" width="11.44140625" style="1710"/>
    <col min="8193" max="8193" width="20.5546875" style="1710" customWidth="1"/>
    <col min="8194" max="8194" width="22.5546875" style="1710" customWidth="1"/>
    <col min="8195" max="8196" width="20.5546875" style="1710" customWidth="1"/>
    <col min="8197" max="8197" width="19.33203125" style="1710" customWidth="1"/>
    <col min="8198" max="8198" width="1.33203125" style="1710" customWidth="1"/>
    <col min="8199" max="8448" width="11.44140625" style="1710"/>
    <col min="8449" max="8449" width="20.5546875" style="1710" customWidth="1"/>
    <col min="8450" max="8450" width="22.5546875" style="1710" customWidth="1"/>
    <col min="8451" max="8452" width="20.5546875" style="1710" customWidth="1"/>
    <col min="8453" max="8453" width="19.33203125" style="1710" customWidth="1"/>
    <col min="8454" max="8454" width="1.33203125" style="1710" customWidth="1"/>
    <col min="8455" max="8704" width="11.44140625" style="1710"/>
    <col min="8705" max="8705" width="20.5546875" style="1710" customWidth="1"/>
    <col min="8706" max="8706" width="22.5546875" style="1710" customWidth="1"/>
    <col min="8707" max="8708" width="20.5546875" style="1710" customWidth="1"/>
    <col min="8709" max="8709" width="19.33203125" style="1710" customWidth="1"/>
    <col min="8710" max="8710" width="1.33203125" style="1710" customWidth="1"/>
    <col min="8711" max="8960" width="11.44140625" style="1710"/>
    <col min="8961" max="8961" width="20.5546875" style="1710" customWidth="1"/>
    <col min="8962" max="8962" width="22.5546875" style="1710" customWidth="1"/>
    <col min="8963" max="8964" width="20.5546875" style="1710" customWidth="1"/>
    <col min="8965" max="8965" width="19.33203125" style="1710" customWidth="1"/>
    <col min="8966" max="8966" width="1.33203125" style="1710" customWidth="1"/>
    <col min="8967" max="9216" width="11.44140625" style="1710"/>
    <col min="9217" max="9217" width="20.5546875" style="1710" customWidth="1"/>
    <col min="9218" max="9218" width="22.5546875" style="1710" customWidth="1"/>
    <col min="9219" max="9220" width="20.5546875" style="1710" customWidth="1"/>
    <col min="9221" max="9221" width="19.33203125" style="1710" customWidth="1"/>
    <col min="9222" max="9222" width="1.33203125" style="1710" customWidth="1"/>
    <col min="9223" max="9472" width="11.44140625" style="1710"/>
    <col min="9473" max="9473" width="20.5546875" style="1710" customWidth="1"/>
    <col min="9474" max="9474" width="22.5546875" style="1710" customWidth="1"/>
    <col min="9475" max="9476" width="20.5546875" style="1710" customWidth="1"/>
    <col min="9477" max="9477" width="19.33203125" style="1710" customWidth="1"/>
    <col min="9478" max="9478" width="1.33203125" style="1710" customWidth="1"/>
    <col min="9479" max="9728" width="11.44140625" style="1710"/>
    <col min="9729" max="9729" width="20.5546875" style="1710" customWidth="1"/>
    <col min="9730" max="9730" width="22.5546875" style="1710" customWidth="1"/>
    <col min="9731" max="9732" width="20.5546875" style="1710" customWidth="1"/>
    <col min="9733" max="9733" width="19.33203125" style="1710" customWidth="1"/>
    <col min="9734" max="9734" width="1.33203125" style="1710" customWidth="1"/>
    <col min="9735" max="9984" width="11.44140625" style="1710"/>
    <col min="9985" max="9985" width="20.5546875" style="1710" customWidth="1"/>
    <col min="9986" max="9986" width="22.5546875" style="1710" customWidth="1"/>
    <col min="9987" max="9988" width="20.5546875" style="1710" customWidth="1"/>
    <col min="9989" max="9989" width="19.33203125" style="1710" customWidth="1"/>
    <col min="9990" max="9990" width="1.33203125" style="1710" customWidth="1"/>
    <col min="9991" max="10240" width="11.44140625" style="1710"/>
    <col min="10241" max="10241" width="20.5546875" style="1710" customWidth="1"/>
    <col min="10242" max="10242" width="22.5546875" style="1710" customWidth="1"/>
    <col min="10243" max="10244" width="20.5546875" style="1710" customWidth="1"/>
    <col min="10245" max="10245" width="19.33203125" style="1710" customWidth="1"/>
    <col min="10246" max="10246" width="1.33203125" style="1710" customWidth="1"/>
    <col min="10247" max="10496" width="11.44140625" style="1710"/>
    <col min="10497" max="10497" width="20.5546875" style="1710" customWidth="1"/>
    <col min="10498" max="10498" width="22.5546875" style="1710" customWidth="1"/>
    <col min="10499" max="10500" width="20.5546875" style="1710" customWidth="1"/>
    <col min="10501" max="10501" width="19.33203125" style="1710" customWidth="1"/>
    <col min="10502" max="10502" width="1.33203125" style="1710" customWidth="1"/>
    <col min="10503" max="10752" width="11.44140625" style="1710"/>
    <col min="10753" max="10753" width="20.5546875" style="1710" customWidth="1"/>
    <col min="10754" max="10754" width="22.5546875" style="1710" customWidth="1"/>
    <col min="10755" max="10756" width="20.5546875" style="1710" customWidth="1"/>
    <col min="10757" max="10757" width="19.33203125" style="1710" customWidth="1"/>
    <col min="10758" max="10758" width="1.33203125" style="1710" customWidth="1"/>
    <col min="10759" max="11008" width="11.44140625" style="1710"/>
    <col min="11009" max="11009" width="20.5546875" style="1710" customWidth="1"/>
    <col min="11010" max="11010" width="22.5546875" style="1710" customWidth="1"/>
    <col min="11011" max="11012" width="20.5546875" style="1710" customWidth="1"/>
    <col min="11013" max="11013" width="19.33203125" style="1710" customWidth="1"/>
    <col min="11014" max="11014" width="1.33203125" style="1710" customWidth="1"/>
    <col min="11015" max="11264" width="11.44140625" style="1710"/>
    <col min="11265" max="11265" width="20.5546875" style="1710" customWidth="1"/>
    <col min="11266" max="11266" width="22.5546875" style="1710" customWidth="1"/>
    <col min="11267" max="11268" width="20.5546875" style="1710" customWidth="1"/>
    <col min="11269" max="11269" width="19.33203125" style="1710" customWidth="1"/>
    <col min="11270" max="11270" width="1.33203125" style="1710" customWidth="1"/>
    <col min="11271" max="11520" width="11.44140625" style="1710"/>
    <col min="11521" max="11521" width="20.5546875" style="1710" customWidth="1"/>
    <col min="11522" max="11522" width="22.5546875" style="1710" customWidth="1"/>
    <col min="11523" max="11524" width="20.5546875" style="1710" customWidth="1"/>
    <col min="11525" max="11525" width="19.33203125" style="1710" customWidth="1"/>
    <col min="11526" max="11526" width="1.33203125" style="1710" customWidth="1"/>
    <col min="11527" max="11776" width="11.44140625" style="1710"/>
    <col min="11777" max="11777" width="20.5546875" style="1710" customWidth="1"/>
    <col min="11778" max="11778" width="22.5546875" style="1710" customWidth="1"/>
    <col min="11779" max="11780" width="20.5546875" style="1710" customWidth="1"/>
    <col min="11781" max="11781" width="19.33203125" style="1710" customWidth="1"/>
    <col min="11782" max="11782" width="1.33203125" style="1710" customWidth="1"/>
    <col min="11783" max="12032" width="11.44140625" style="1710"/>
    <col min="12033" max="12033" width="20.5546875" style="1710" customWidth="1"/>
    <col min="12034" max="12034" width="22.5546875" style="1710" customWidth="1"/>
    <col min="12035" max="12036" width="20.5546875" style="1710" customWidth="1"/>
    <col min="12037" max="12037" width="19.33203125" style="1710" customWidth="1"/>
    <col min="12038" max="12038" width="1.33203125" style="1710" customWidth="1"/>
    <col min="12039" max="12288" width="11.44140625" style="1710"/>
    <col min="12289" max="12289" width="20.5546875" style="1710" customWidth="1"/>
    <col min="12290" max="12290" width="22.5546875" style="1710" customWidth="1"/>
    <col min="12291" max="12292" width="20.5546875" style="1710" customWidth="1"/>
    <col min="12293" max="12293" width="19.33203125" style="1710" customWidth="1"/>
    <col min="12294" max="12294" width="1.33203125" style="1710" customWidth="1"/>
    <col min="12295" max="12544" width="11.44140625" style="1710"/>
    <col min="12545" max="12545" width="20.5546875" style="1710" customWidth="1"/>
    <col min="12546" max="12546" width="22.5546875" style="1710" customWidth="1"/>
    <col min="12547" max="12548" width="20.5546875" style="1710" customWidth="1"/>
    <col min="12549" max="12549" width="19.33203125" style="1710" customWidth="1"/>
    <col min="12550" max="12550" width="1.33203125" style="1710" customWidth="1"/>
    <col min="12551" max="12800" width="11.44140625" style="1710"/>
    <col min="12801" max="12801" width="20.5546875" style="1710" customWidth="1"/>
    <col min="12802" max="12802" width="22.5546875" style="1710" customWidth="1"/>
    <col min="12803" max="12804" width="20.5546875" style="1710" customWidth="1"/>
    <col min="12805" max="12805" width="19.33203125" style="1710" customWidth="1"/>
    <col min="12806" max="12806" width="1.33203125" style="1710" customWidth="1"/>
    <col min="12807" max="13056" width="11.44140625" style="1710"/>
    <col min="13057" max="13057" width="20.5546875" style="1710" customWidth="1"/>
    <col min="13058" max="13058" width="22.5546875" style="1710" customWidth="1"/>
    <col min="13059" max="13060" width="20.5546875" style="1710" customWidth="1"/>
    <col min="13061" max="13061" width="19.33203125" style="1710" customWidth="1"/>
    <col min="13062" max="13062" width="1.33203125" style="1710" customWidth="1"/>
    <col min="13063" max="13312" width="11.44140625" style="1710"/>
    <col min="13313" max="13313" width="20.5546875" style="1710" customWidth="1"/>
    <col min="13314" max="13314" width="22.5546875" style="1710" customWidth="1"/>
    <col min="13315" max="13316" width="20.5546875" style="1710" customWidth="1"/>
    <col min="13317" max="13317" width="19.33203125" style="1710" customWidth="1"/>
    <col min="13318" max="13318" width="1.33203125" style="1710" customWidth="1"/>
    <col min="13319" max="13568" width="11.44140625" style="1710"/>
    <col min="13569" max="13569" width="20.5546875" style="1710" customWidth="1"/>
    <col min="13570" max="13570" width="22.5546875" style="1710" customWidth="1"/>
    <col min="13571" max="13572" width="20.5546875" style="1710" customWidth="1"/>
    <col min="13573" max="13573" width="19.33203125" style="1710" customWidth="1"/>
    <col min="13574" max="13574" width="1.33203125" style="1710" customWidth="1"/>
    <col min="13575" max="13824" width="11.44140625" style="1710"/>
    <col min="13825" max="13825" width="20.5546875" style="1710" customWidth="1"/>
    <col min="13826" max="13826" width="22.5546875" style="1710" customWidth="1"/>
    <col min="13827" max="13828" width="20.5546875" style="1710" customWidth="1"/>
    <col min="13829" max="13829" width="19.33203125" style="1710" customWidth="1"/>
    <col min="13830" max="13830" width="1.33203125" style="1710" customWidth="1"/>
    <col min="13831" max="14080" width="11.44140625" style="1710"/>
    <col min="14081" max="14081" width="20.5546875" style="1710" customWidth="1"/>
    <col min="14082" max="14082" width="22.5546875" style="1710" customWidth="1"/>
    <col min="14083" max="14084" width="20.5546875" style="1710" customWidth="1"/>
    <col min="14085" max="14085" width="19.33203125" style="1710" customWidth="1"/>
    <col min="14086" max="14086" width="1.33203125" style="1710" customWidth="1"/>
    <col min="14087" max="14336" width="11.44140625" style="1710"/>
    <col min="14337" max="14337" width="20.5546875" style="1710" customWidth="1"/>
    <col min="14338" max="14338" width="22.5546875" style="1710" customWidth="1"/>
    <col min="14339" max="14340" width="20.5546875" style="1710" customWidth="1"/>
    <col min="14341" max="14341" width="19.33203125" style="1710" customWidth="1"/>
    <col min="14342" max="14342" width="1.33203125" style="1710" customWidth="1"/>
    <col min="14343" max="14592" width="11.44140625" style="1710"/>
    <col min="14593" max="14593" width="20.5546875" style="1710" customWidth="1"/>
    <col min="14594" max="14594" width="22.5546875" style="1710" customWidth="1"/>
    <col min="14595" max="14596" width="20.5546875" style="1710" customWidth="1"/>
    <col min="14597" max="14597" width="19.33203125" style="1710" customWidth="1"/>
    <col min="14598" max="14598" width="1.33203125" style="1710" customWidth="1"/>
    <col min="14599" max="14848" width="11.44140625" style="1710"/>
    <col min="14849" max="14849" width="20.5546875" style="1710" customWidth="1"/>
    <col min="14850" max="14850" width="22.5546875" style="1710" customWidth="1"/>
    <col min="14851" max="14852" width="20.5546875" style="1710" customWidth="1"/>
    <col min="14853" max="14853" width="19.33203125" style="1710" customWidth="1"/>
    <col min="14854" max="14854" width="1.33203125" style="1710" customWidth="1"/>
    <col min="14855" max="15104" width="11.44140625" style="1710"/>
    <col min="15105" max="15105" width="20.5546875" style="1710" customWidth="1"/>
    <col min="15106" max="15106" width="22.5546875" style="1710" customWidth="1"/>
    <col min="15107" max="15108" width="20.5546875" style="1710" customWidth="1"/>
    <col min="15109" max="15109" width="19.33203125" style="1710" customWidth="1"/>
    <col min="15110" max="15110" width="1.33203125" style="1710" customWidth="1"/>
    <col min="15111" max="15360" width="11.44140625" style="1710"/>
    <col min="15361" max="15361" width="20.5546875" style="1710" customWidth="1"/>
    <col min="15362" max="15362" width="22.5546875" style="1710" customWidth="1"/>
    <col min="15363" max="15364" width="20.5546875" style="1710" customWidth="1"/>
    <col min="15365" max="15365" width="19.33203125" style="1710" customWidth="1"/>
    <col min="15366" max="15366" width="1.33203125" style="1710" customWidth="1"/>
    <col min="15367" max="15616" width="11.44140625" style="1710"/>
    <col min="15617" max="15617" width="20.5546875" style="1710" customWidth="1"/>
    <col min="15618" max="15618" width="22.5546875" style="1710" customWidth="1"/>
    <col min="15619" max="15620" width="20.5546875" style="1710" customWidth="1"/>
    <col min="15621" max="15621" width="19.33203125" style="1710" customWidth="1"/>
    <col min="15622" max="15622" width="1.33203125" style="1710" customWidth="1"/>
    <col min="15623" max="15872" width="11.44140625" style="1710"/>
    <col min="15873" max="15873" width="20.5546875" style="1710" customWidth="1"/>
    <col min="15874" max="15874" width="22.5546875" style="1710" customWidth="1"/>
    <col min="15875" max="15876" width="20.5546875" style="1710" customWidth="1"/>
    <col min="15877" max="15877" width="19.33203125" style="1710" customWidth="1"/>
    <col min="15878" max="15878" width="1.33203125" style="1710" customWidth="1"/>
    <col min="15879" max="16128" width="11.44140625" style="1710"/>
    <col min="16129" max="16129" width="20.5546875" style="1710" customWidth="1"/>
    <col min="16130" max="16130" width="22.5546875" style="1710" customWidth="1"/>
    <col min="16131" max="16132" width="20.5546875" style="1710" customWidth="1"/>
    <col min="16133" max="16133" width="19.33203125" style="1710" customWidth="1"/>
    <col min="16134" max="16134" width="1.33203125" style="1710" customWidth="1"/>
    <col min="16135" max="16384" width="11.44140625" style="1710"/>
  </cols>
  <sheetData>
    <row r="1" spans="1:7">
      <c r="A1" s="1708"/>
      <c r="B1" s="1709"/>
    </row>
    <row r="2" spans="1:7" ht="58.2" customHeight="1">
      <c r="A2" s="1981" t="s">
        <v>1527</v>
      </c>
      <c r="B2" s="1981"/>
      <c r="C2" s="1981"/>
      <c r="D2" s="1981"/>
      <c r="E2" s="1981"/>
    </row>
    <row r="3" spans="1:7" ht="19.95" customHeight="1">
      <c r="A3" s="1982">
        <v>45565</v>
      </c>
      <c r="B3" s="1982"/>
      <c r="C3" s="1982"/>
      <c r="D3" s="1982"/>
      <c r="E3" s="1982"/>
    </row>
    <row r="4" spans="1:7" ht="21" customHeight="1">
      <c r="A4" s="1983" t="s">
        <v>1121</v>
      </c>
      <c r="B4" s="1983"/>
      <c r="C4" s="1983"/>
      <c r="D4" s="1983"/>
      <c r="E4" s="1983"/>
    </row>
    <row r="5" spans="1:7" ht="6.75" customHeight="1" thickBot="1">
      <c r="A5" s="1711"/>
      <c r="B5" s="1712"/>
      <c r="C5" s="1712"/>
      <c r="D5" s="1712"/>
      <c r="E5" s="1713"/>
    </row>
    <row r="6" spans="1:7" ht="29.4" customHeight="1">
      <c r="A6" s="1984" t="s">
        <v>441</v>
      </c>
      <c r="B6" s="1984" t="s">
        <v>1528</v>
      </c>
      <c r="C6" s="1986" t="s">
        <v>1529</v>
      </c>
      <c r="D6" s="1987"/>
      <c r="E6" s="1988"/>
    </row>
    <row r="7" spans="1:7" ht="17.25" customHeight="1">
      <c r="A7" s="1985"/>
      <c r="B7" s="1985"/>
      <c r="C7" s="1714" t="s">
        <v>1530</v>
      </c>
      <c r="D7" s="1715" t="s">
        <v>1531</v>
      </c>
      <c r="E7" s="1988"/>
    </row>
    <row r="8" spans="1:7" ht="17.25" customHeight="1">
      <c r="A8" s="1716" t="s">
        <v>114</v>
      </c>
      <c r="B8" s="1717" t="s">
        <v>325</v>
      </c>
      <c r="C8" s="1718">
        <v>0.69799999999999995</v>
      </c>
      <c r="D8" s="1719">
        <v>5.8000000000000003E-2</v>
      </c>
      <c r="E8" s="1720"/>
      <c r="F8" s="1720"/>
      <c r="G8" s="1720"/>
    </row>
    <row r="9" spans="1:7" ht="17.25" customHeight="1">
      <c r="A9" s="1721"/>
      <c r="B9" s="1717" t="s">
        <v>1532</v>
      </c>
      <c r="C9" s="1718">
        <v>1.097</v>
      </c>
      <c r="D9" s="1719">
        <v>9.0999999999999998E-2</v>
      </c>
      <c r="E9" s="1720"/>
      <c r="F9" s="1720"/>
      <c r="G9" s="1720"/>
    </row>
    <row r="10" spans="1:7" ht="17.25" customHeight="1">
      <c r="A10" s="1721"/>
      <c r="B10" s="1717" t="s">
        <v>327</v>
      </c>
      <c r="C10" s="1718">
        <v>1.498</v>
      </c>
      <c r="D10" s="1719">
        <v>0.124</v>
      </c>
      <c r="E10" s="1720"/>
      <c r="F10" s="1720"/>
      <c r="G10" s="1720"/>
    </row>
    <row r="11" spans="1:7" ht="17.25" customHeight="1">
      <c r="A11" s="1722"/>
      <c r="B11" s="1723" t="s">
        <v>328</v>
      </c>
      <c r="C11" s="1724">
        <v>1.9</v>
      </c>
      <c r="D11" s="1725">
        <v>0.157</v>
      </c>
      <c r="E11" s="1720"/>
      <c r="F11" s="1720"/>
      <c r="G11" s="1720"/>
    </row>
    <row r="12" spans="1:7" ht="17.25" customHeight="1">
      <c r="A12" s="1721" t="s">
        <v>117</v>
      </c>
      <c r="B12" s="1717" t="s">
        <v>325</v>
      </c>
      <c r="C12" s="1726">
        <v>0.49299999999999999</v>
      </c>
      <c r="D12" s="1727">
        <v>4.1000000000000002E-2</v>
      </c>
      <c r="E12" s="1720"/>
      <c r="F12" s="1720"/>
      <c r="G12" s="1720"/>
    </row>
    <row r="13" spans="1:7" ht="16.5" customHeight="1">
      <c r="B13" s="1717" t="s">
        <v>1532</v>
      </c>
      <c r="C13" s="1718">
        <v>1.149</v>
      </c>
      <c r="D13" s="1719">
        <v>9.5299999999999996E-2</v>
      </c>
      <c r="E13" s="1720"/>
      <c r="F13" s="1720"/>
      <c r="G13" s="1720"/>
    </row>
    <row r="14" spans="1:7" ht="16.5" customHeight="1">
      <c r="A14" s="1721"/>
      <c r="B14" s="1717" t="s">
        <v>327</v>
      </c>
      <c r="C14" s="1718">
        <v>1.7529999999999999</v>
      </c>
      <c r="D14" s="1719">
        <v>0.14499999999999999</v>
      </c>
      <c r="E14" s="1720"/>
      <c r="F14" s="1720"/>
      <c r="G14" s="1720"/>
    </row>
    <row r="15" spans="1:7" ht="16.5" customHeight="1">
      <c r="A15" s="1722"/>
      <c r="B15" s="1723" t="s">
        <v>328</v>
      </c>
      <c r="C15" s="1724">
        <v>1.998</v>
      </c>
      <c r="D15" s="1725">
        <v>0.16500000000000001</v>
      </c>
      <c r="E15" s="1720"/>
      <c r="F15" s="1720"/>
      <c r="G15" s="1720"/>
    </row>
    <row r="16" spans="1:7" ht="16.5" customHeight="1">
      <c r="A16" s="1721" t="s">
        <v>1533</v>
      </c>
      <c r="B16" s="1717" t="s">
        <v>325</v>
      </c>
      <c r="C16" s="1718">
        <v>0.6</v>
      </c>
      <c r="D16" s="1729">
        <v>4.99E-2</v>
      </c>
      <c r="E16" s="1720"/>
      <c r="F16" s="1720"/>
      <c r="G16" s="1720"/>
    </row>
    <row r="17" spans="1:7" ht="16.5" customHeight="1">
      <c r="A17" s="1721"/>
      <c r="B17" s="1717" t="s">
        <v>1532</v>
      </c>
      <c r="C17" s="1718">
        <v>1.206</v>
      </c>
      <c r="D17" s="1729">
        <v>0.1</v>
      </c>
      <c r="E17" s="1720"/>
      <c r="F17" s="1720"/>
      <c r="G17" s="1720"/>
    </row>
    <row r="18" spans="1:7" ht="16.5" customHeight="1">
      <c r="A18" s="1721"/>
      <c r="B18" s="1717" t="s">
        <v>327</v>
      </c>
      <c r="C18" s="1718">
        <v>1.45</v>
      </c>
      <c r="D18" s="1729">
        <v>0.12</v>
      </c>
      <c r="E18" s="1720"/>
      <c r="F18" s="1720"/>
      <c r="G18" s="1720"/>
    </row>
    <row r="19" spans="1:7" ht="16.5" customHeight="1">
      <c r="A19" s="1730"/>
      <c r="B19" s="1723" t="s">
        <v>328</v>
      </c>
      <c r="C19" s="1724">
        <v>1.9359999999999999</v>
      </c>
      <c r="D19" s="1731">
        <v>0.16</v>
      </c>
      <c r="E19" s="1720"/>
      <c r="F19" s="1720"/>
      <c r="G19" s="1720"/>
    </row>
    <row r="20" spans="1:7" ht="16.5" customHeight="1">
      <c r="A20" s="1721" t="s">
        <v>119</v>
      </c>
      <c r="B20" s="1717" t="s">
        <v>325</v>
      </c>
      <c r="C20" s="1718">
        <v>0.80600000000000005</v>
      </c>
      <c r="D20" s="1729">
        <v>6.7000000000000004E-2</v>
      </c>
      <c r="E20" s="1720"/>
      <c r="F20" s="1720"/>
      <c r="G20" s="1720"/>
    </row>
    <row r="21" spans="1:7" ht="16.5" customHeight="1">
      <c r="A21" s="1721"/>
      <c r="B21" s="1717" t="s">
        <v>1532</v>
      </c>
      <c r="C21" s="1718">
        <v>1.206</v>
      </c>
      <c r="D21" s="1729">
        <v>0.1</v>
      </c>
      <c r="E21" s="1720"/>
      <c r="F21" s="1720"/>
      <c r="G21" s="1720"/>
    </row>
    <row r="22" spans="1:7" ht="16.5" customHeight="1">
      <c r="A22" s="1721"/>
      <c r="B22" s="1717" t="s">
        <v>327</v>
      </c>
      <c r="C22" s="1718">
        <v>2.1202999999999999</v>
      </c>
      <c r="D22" s="1729">
        <v>0.17499999999999999</v>
      </c>
      <c r="E22" s="1720"/>
      <c r="F22" s="1720"/>
      <c r="G22" s="1720"/>
    </row>
    <row r="23" spans="1:7" ht="16.5" customHeight="1" thickBot="1">
      <c r="A23" s="1732"/>
      <c r="B23" s="1733" t="s">
        <v>328</v>
      </c>
      <c r="C23" s="1734">
        <v>2.3029999999999999</v>
      </c>
      <c r="D23" s="1735">
        <v>0.19</v>
      </c>
      <c r="E23" s="1720"/>
      <c r="F23" s="1720"/>
      <c r="G23" s="1720"/>
    </row>
    <row r="24" spans="1:7" ht="16.5" customHeight="1">
      <c r="A24" s="1736" t="s">
        <v>205</v>
      </c>
      <c r="B24" s="1737"/>
      <c r="C24" s="1737"/>
      <c r="D24" s="1737"/>
      <c r="E24" s="1717"/>
    </row>
    <row r="25" spans="1:7" ht="12.6" customHeight="1">
      <c r="A25" s="1738" t="s">
        <v>1534</v>
      </c>
      <c r="B25" s="1717"/>
      <c r="C25" s="1739"/>
      <c r="D25" s="1740"/>
      <c r="E25" s="1980"/>
    </row>
    <row r="26" spans="1:7" ht="12.6" customHeight="1">
      <c r="A26" s="1738" t="s">
        <v>1535</v>
      </c>
      <c r="B26" s="1717"/>
      <c r="C26" s="1739"/>
      <c r="D26" s="1740"/>
      <c r="E26" s="1980"/>
      <c r="F26" s="1741"/>
      <c r="G26" s="1709"/>
    </row>
    <row r="27" spans="1:7" ht="12.6" customHeight="1">
      <c r="A27" s="1738" t="s">
        <v>1536</v>
      </c>
      <c r="B27" s="1717"/>
      <c r="C27" s="1739"/>
      <c r="D27" s="1740"/>
      <c r="E27" s="1980"/>
    </row>
    <row r="28" spans="1:7" ht="12.6" customHeight="1">
      <c r="A28" s="1738" t="s">
        <v>1537</v>
      </c>
      <c r="C28" s="1742"/>
      <c r="D28" s="1742"/>
      <c r="E28" s="1742"/>
    </row>
    <row r="29" spans="1:7" ht="16.95" customHeight="1">
      <c r="A29" s="1743"/>
      <c r="C29" s="1742"/>
      <c r="D29" s="1742"/>
      <c r="E29" s="1742"/>
    </row>
    <row r="30" spans="1:7" ht="12" customHeight="1">
      <c r="A30" s="1710"/>
      <c r="C30" s="1742"/>
      <c r="D30" s="1742"/>
      <c r="E30" s="1742"/>
    </row>
    <row r="31" spans="1:7" ht="12.75" customHeight="1">
      <c r="A31" s="1742"/>
      <c r="E31" s="1742"/>
    </row>
    <row r="32" spans="1:7" ht="7.5" customHeight="1">
      <c r="A32" s="1744"/>
      <c r="B32" s="1745"/>
      <c r="D32" s="1745"/>
      <c r="E32" s="1742"/>
    </row>
    <row r="33" spans="5:5">
      <c r="E33" s="1742"/>
    </row>
  </sheetData>
  <mergeCells count="8">
    <mergeCell ref="E25:E27"/>
    <mergeCell ref="A2:E2"/>
    <mergeCell ref="A3:E3"/>
    <mergeCell ref="A4:E4"/>
    <mergeCell ref="A6:A7"/>
    <mergeCell ref="B6:B7"/>
    <mergeCell ref="C6:D6"/>
    <mergeCell ref="E6:E7"/>
  </mergeCells>
  <printOptions horizontalCentered="1" verticalCentered="1"/>
  <pageMargins left="1.1023622047244095" right="0.78740157480314965" top="0.74803149606299213" bottom="0.43307086614173229" header="0" footer="0"/>
  <pageSetup paperSize="9" scale="71" orientation="portrait" r:id="rId1"/>
  <headerFooter alignWithMargins="0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609E3E-5B20-4B1A-9CA3-1B23CD413C86}">
  <sheetPr codeName="Hoja88"/>
  <dimension ref="A1:Q163"/>
  <sheetViews>
    <sheetView zoomScaleNormal="100" workbookViewId="0"/>
  </sheetViews>
  <sheetFormatPr baseColWidth="10" defaultColWidth="11.44140625" defaultRowHeight="14.4"/>
  <cols>
    <col min="1" max="1" width="4" style="1747" customWidth="1"/>
    <col min="2" max="2" width="5.33203125" style="1747" customWidth="1"/>
    <col min="3" max="3" width="30.33203125" style="1747" customWidth="1"/>
    <col min="4" max="4" width="12.33203125" style="1747" customWidth="1"/>
    <col min="5" max="6" width="11.5546875" style="1747" bestFit="1" customWidth="1"/>
    <col min="7" max="7" width="12.33203125" style="1747" bestFit="1" customWidth="1"/>
    <col min="8" max="8" width="12" style="1747" bestFit="1" customWidth="1"/>
    <col min="9" max="9" width="11.44140625" style="1748"/>
    <col min="10" max="11" width="7.88671875" style="1747" customWidth="1"/>
    <col min="12" max="12" width="14.5546875" style="1747" customWidth="1"/>
    <col min="13" max="256" width="11.44140625" style="1747"/>
    <col min="257" max="257" width="4" style="1747" customWidth="1"/>
    <col min="258" max="258" width="5.33203125" style="1747" customWidth="1"/>
    <col min="259" max="259" width="30.33203125" style="1747" customWidth="1"/>
    <col min="260" max="260" width="12.33203125" style="1747" customWidth="1"/>
    <col min="261" max="262" width="11.5546875" style="1747" bestFit="1" customWidth="1"/>
    <col min="263" max="263" width="12.33203125" style="1747" bestFit="1" customWidth="1"/>
    <col min="264" max="264" width="12" style="1747" bestFit="1" customWidth="1"/>
    <col min="265" max="265" width="11.44140625" style="1747"/>
    <col min="266" max="267" width="7.88671875" style="1747" customWidth="1"/>
    <col min="268" max="268" width="14.5546875" style="1747" customWidth="1"/>
    <col min="269" max="512" width="11.44140625" style="1747"/>
    <col min="513" max="513" width="4" style="1747" customWidth="1"/>
    <col min="514" max="514" width="5.33203125" style="1747" customWidth="1"/>
    <col min="515" max="515" width="30.33203125" style="1747" customWidth="1"/>
    <col min="516" max="516" width="12.33203125" style="1747" customWidth="1"/>
    <col min="517" max="518" width="11.5546875" style="1747" bestFit="1" customWidth="1"/>
    <col min="519" max="519" width="12.33203125" style="1747" bestFit="1" customWidth="1"/>
    <col min="520" max="520" width="12" style="1747" bestFit="1" customWidth="1"/>
    <col min="521" max="521" width="11.44140625" style="1747"/>
    <col min="522" max="523" width="7.88671875" style="1747" customWidth="1"/>
    <col min="524" max="524" width="14.5546875" style="1747" customWidth="1"/>
    <col min="525" max="768" width="11.44140625" style="1747"/>
    <col min="769" max="769" width="4" style="1747" customWidth="1"/>
    <col min="770" max="770" width="5.33203125" style="1747" customWidth="1"/>
    <col min="771" max="771" width="30.33203125" style="1747" customWidth="1"/>
    <col min="772" max="772" width="12.33203125" style="1747" customWidth="1"/>
    <col min="773" max="774" width="11.5546875" style="1747" bestFit="1" customWidth="1"/>
    <col min="775" max="775" width="12.33203125" style="1747" bestFit="1" customWidth="1"/>
    <col min="776" max="776" width="12" style="1747" bestFit="1" customWidth="1"/>
    <col min="777" max="777" width="11.44140625" style="1747"/>
    <col min="778" max="779" width="7.88671875" style="1747" customWidth="1"/>
    <col min="780" max="780" width="14.5546875" style="1747" customWidth="1"/>
    <col min="781" max="1024" width="11.44140625" style="1747"/>
    <col min="1025" max="1025" width="4" style="1747" customWidth="1"/>
    <col min="1026" max="1026" width="5.33203125" style="1747" customWidth="1"/>
    <col min="1027" max="1027" width="30.33203125" style="1747" customWidth="1"/>
    <col min="1028" max="1028" width="12.33203125" style="1747" customWidth="1"/>
    <col min="1029" max="1030" width="11.5546875" style="1747" bestFit="1" customWidth="1"/>
    <col min="1031" max="1031" width="12.33203125" style="1747" bestFit="1" customWidth="1"/>
    <col min="1032" max="1032" width="12" style="1747" bestFit="1" customWidth="1"/>
    <col min="1033" max="1033" width="11.44140625" style="1747"/>
    <col min="1034" max="1035" width="7.88671875" style="1747" customWidth="1"/>
    <col min="1036" max="1036" width="14.5546875" style="1747" customWidth="1"/>
    <col min="1037" max="1280" width="11.44140625" style="1747"/>
    <col min="1281" max="1281" width="4" style="1747" customWidth="1"/>
    <col min="1282" max="1282" width="5.33203125" style="1747" customWidth="1"/>
    <col min="1283" max="1283" width="30.33203125" style="1747" customWidth="1"/>
    <col min="1284" max="1284" width="12.33203125" style="1747" customWidth="1"/>
    <col min="1285" max="1286" width="11.5546875" style="1747" bestFit="1" customWidth="1"/>
    <col min="1287" max="1287" width="12.33203125" style="1747" bestFit="1" customWidth="1"/>
    <col min="1288" max="1288" width="12" style="1747" bestFit="1" customWidth="1"/>
    <col min="1289" max="1289" width="11.44140625" style="1747"/>
    <col min="1290" max="1291" width="7.88671875" style="1747" customWidth="1"/>
    <col min="1292" max="1292" width="14.5546875" style="1747" customWidth="1"/>
    <col min="1293" max="1536" width="11.44140625" style="1747"/>
    <col min="1537" max="1537" width="4" style="1747" customWidth="1"/>
    <col min="1538" max="1538" width="5.33203125" style="1747" customWidth="1"/>
    <col min="1539" max="1539" width="30.33203125" style="1747" customWidth="1"/>
    <col min="1540" max="1540" width="12.33203125" style="1747" customWidth="1"/>
    <col min="1541" max="1542" width="11.5546875" style="1747" bestFit="1" customWidth="1"/>
    <col min="1543" max="1543" width="12.33203125" style="1747" bestFit="1" customWidth="1"/>
    <col min="1544" max="1544" width="12" style="1747" bestFit="1" customWidth="1"/>
    <col min="1545" max="1545" width="11.44140625" style="1747"/>
    <col min="1546" max="1547" width="7.88671875" style="1747" customWidth="1"/>
    <col min="1548" max="1548" width="14.5546875" style="1747" customWidth="1"/>
    <col min="1549" max="1792" width="11.44140625" style="1747"/>
    <col min="1793" max="1793" width="4" style="1747" customWidth="1"/>
    <col min="1794" max="1794" width="5.33203125" style="1747" customWidth="1"/>
    <col min="1795" max="1795" width="30.33203125" style="1747" customWidth="1"/>
    <col min="1796" max="1796" width="12.33203125" style="1747" customWidth="1"/>
    <col min="1797" max="1798" width="11.5546875" style="1747" bestFit="1" customWidth="1"/>
    <col min="1799" max="1799" width="12.33203125" style="1747" bestFit="1" customWidth="1"/>
    <col min="1800" max="1800" width="12" style="1747" bestFit="1" customWidth="1"/>
    <col min="1801" max="1801" width="11.44140625" style="1747"/>
    <col min="1802" max="1803" width="7.88671875" style="1747" customWidth="1"/>
    <col min="1804" max="1804" width="14.5546875" style="1747" customWidth="1"/>
    <col min="1805" max="2048" width="11.44140625" style="1747"/>
    <col min="2049" max="2049" width="4" style="1747" customWidth="1"/>
    <col min="2050" max="2050" width="5.33203125" style="1747" customWidth="1"/>
    <col min="2051" max="2051" width="30.33203125" style="1747" customWidth="1"/>
    <col min="2052" max="2052" width="12.33203125" style="1747" customWidth="1"/>
    <col min="2053" max="2054" width="11.5546875" style="1747" bestFit="1" customWidth="1"/>
    <col min="2055" max="2055" width="12.33203125" style="1747" bestFit="1" customWidth="1"/>
    <col min="2056" max="2056" width="12" style="1747" bestFit="1" customWidth="1"/>
    <col min="2057" max="2057" width="11.44140625" style="1747"/>
    <col min="2058" max="2059" width="7.88671875" style="1747" customWidth="1"/>
    <col min="2060" max="2060" width="14.5546875" style="1747" customWidth="1"/>
    <col min="2061" max="2304" width="11.44140625" style="1747"/>
    <col min="2305" max="2305" width="4" style="1747" customWidth="1"/>
    <col min="2306" max="2306" width="5.33203125" style="1747" customWidth="1"/>
    <col min="2307" max="2307" width="30.33203125" style="1747" customWidth="1"/>
    <col min="2308" max="2308" width="12.33203125" style="1747" customWidth="1"/>
    <col min="2309" max="2310" width="11.5546875" style="1747" bestFit="1" customWidth="1"/>
    <col min="2311" max="2311" width="12.33203125" style="1747" bestFit="1" customWidth="1"/>
    <col min="2312" max="2312" width="12" style="1747" bestFit="1" customWidth="1"/>
    <col min="2313" max="2313" width="11.44140625" style="1747"/>
    <col min="2314" max="2315" width="7.88671875" style="1747" customWidth="1"/>
    <col min="2316" max="2316" width="14.5546875" style="1747" customWidth="1"/>
    <col min="2317" max="2560" width="11.44140625" style="1747"/>
    <col min="2561" max="2561" width="4" style="1747" customWidth="1"/>
    <col min="2562" max="2562" width="5.33203125" style="1747" customWidth="1"/>
    <col min="2563" max="2563" width="30.33203125" style="1747" customWidth="1"/>
    <col min="2564" max="2564" width="12.33203125" style="1747" customWidth="1"/>
    <col min="2565" max="2566" width="11.5546875" style="1747" bestFit="1" customWidth="1"/>
    <col min="2567" max="2567" width="12.33203125" style="1747" bestFit="1" customWidth="1"/>
    <col min="2568" max="2568" width="12" style="1747" bestFit="1" customWidth="1"/>
    <col min="2569" max="2569" width="11.44140625" style="1747"/>
    <col min="2570" max="2571" width="7.88671875" style="1747" customWidth="1"/>
    <col min="2572" max="2572" width="14.5546875" style="1747" customWidth="1"/>
    <col min="2573" max="2816" width="11.44140625" style="1747"/>
    <col min="2817" max="2817" width="4" style="1747" customWidth="1"/>
    <col min="2818" max="2818" width="5.33203125" style="1747" customWidth="1"/>
    <col min="2819" max="2819" width="30.33203125" style="1747" customWidth="1"/>
    <col min="2820" max="2820" width="12.33203125" style="1747" customWidth="1"/>
    <col min="2821" max="2822" width="11.5546875" style="1747" bestFit="1" customWidth="1"/>
    <col min="2823" max="2823" width="12.33203125" style="1747" bestFit="1" customWidth="1"/>
    <col min="2824" max="2824" width="12" style="1747" bestFit="1" customWidth="1"/>
    <col min="2825" max="2825" width="11.44140625" style="1747"/>
    <col min="2826" max="2827" width="7.88671875" style="1747" customWidth="1"/>
    <col min="2828" max="2828" width="14.5546875" style="1747" customWidth="1"/>
    <col min="2829" max="3072" width="11.44140625" style="1747"/>
    <col min="3073" max="3073" width="4" style="1747" customWidth="1"/>
    <col min="3074" max="3074" width="5.33203125" style="1747" customWidth="1"/>
    <col min="3075" max="3075" width="30.33203125" style="1747" customWidth="1"/>
    <col min="3076" max="3076" width="12.33203125" style="1747" customWidth="1"/>
    <col min="3077" max="3078" width="11.5546875" style="1747" bestFit="1" customWidth="1"/>
    <col min="3079" max="3079" width="12.33203125" style="1747" bestFit="1" customWidth="1"/>
    <col min="3080" max="3080" width="12" style="1747" bestFit="1" customWidth="1"/>
    <col min="3081" max="3081" width="11.44140625" style="1747"/>
    <col min="3082" max="3083" width="7.88671875" style="1747" customWidth="1"/>
    <col min="3084" max="3084" width="14.5546875" style="1747" customWidth="1"/>
    <col min="3085" max="3328" width="11.44140625" style="1747"/>
    <col min="3329" max="3329" width="4" style="1747" customWidth="1"/>
    <col min="3330" max="3330" width="5.33203125" style="1747" customWidth="1"/>
    <col min="3331" max="3331" width="30.33203125" style="1747" customWidth="1"/>
    <col min="3332" max="3332" width="12.33203125" style="1747" customWidth="1"/>
    <col min="3333" max="3334" width="11.5546875" style="1747" bestFit="1" customWidth="1"/>
    <col min="3335" max="3335" width="12.33203125" style="1747" bestFit="1" customWidth="1"/>
    <col min="3336" max="3336" width="12" style="1747" bestFit="1" customWidth="1"/>
    <col min="3337" max="3337" width="11.44140625" style="1747"/>
    <col min="3338" max="3339" width="7.88671875" style="1747" customWidth="1"/>
    <col min="3340" max="3340" width="14.5546875" style="1747" customWidth="1"/>
    <col min="3341" max="3584" width="11.44140625" style="1747"/>
    <col min="3585" max="3585" width="4" style="1747" customWidth="1"/>
    <col min="3586" max="3586" width="5.33203125" style="1747" customWidth="1"/>
    <col min="3587" max="3587" width="30.33203125" style="1747" customWidth="1"/>
    <col min="3588" max="3588" width="12.33203125" style="1747" customWidth="1"/>
    <col min="3589" max="3590" width="11.5546875" style="1747" bestFit="1" customWidth="1"/>
    <col min="3591" max="3591" width="12.33203125" style="1747" bestFit="1" customWidth="1"/>
    <col min="3592" max="3592" width="12" style="1747" bestFit="1" customWidth="1"/>
    <col min="3593" max="3593" width="11.44140625" style="1747"/>
    <col min="3594" max="3595" width="7.88671875" style="1747" customWidth="1"/>
    <col min="3596" max="3596" width="14.5546875" style="1747" customWidth="1"/>
    <col min="3597" max="3840" width="11.44140625" style="1747"/>
    <col min="3841" max="3841" width="4" style="1747" customWidth="1"/>
    <col min="3842" max="3842" width="5.33203125" style="1747" customWidth="1"/>
    <col min="3843" max="3843" width="30.33203125" style="1747" customWidth="1"/>
    <col min="3844" max="3844" width="12.33203125" style="1747" customWidth="1"/>
    <col min="3845" max="3846" width="11.5546875" style="1747" bestFit="1" customWidth="1"/>
    <col min="3847" max="3847" width="12.33203125" style="1747" bestFit="1" customWidth="1"/>
    <col min="3848" max="3848" width="12" style="1747" bestFit="1" customWidth="1"/>
    <col min="3849" max="3849" width="11.44140625" style="1747"/>
    <col min="3850" max="3851" width="7.88671875" style="1747" customWidth="1"/>
    <col min="3852" max="3852" width="14.5546875" style="1747" customWidth="1"/>
    <col min="3853" max="4096" width="11.44140625" style="1747"/>
    <col min="4097" max="4097" width="4" style="1747" customWidth="1"/>
    <col min="4098" max="4098" width="5.33203125" style="1747" customWidth="1"/>
    <col min="4099" max="4099" width="30.33203125" style="1747" customWidth="1"/>
    <col min="4100" max="4100" width="12.33203125" style="1747" customWidth="1"/>
    <col min="4101" max="4102" width="11.5546875" style="1747" bestFit="1" customWidth="1"/>
    <col min="4103" max="4103" width="12.33203125" style="1747" bestFit="1" customWidth="1"/>
    <col min="4104" max="4104" width="12" style="1747" bestFit="1" customWidth="1"/>
    <col min="4105" max="4105" width="11.44140625" style="1747"/>
    <col min="4106" max="4107" width="7.88671875" style="1747" customWidth="1"/>
    <col min="4108" max="4108" width="14.5546875" style="1747" customWidth="1"/>
    <col min="4109" max="4352" width="11.44140625" style="1747"/>
    <col min="4353" max="4353" width="4" style="1747" customWidth="1"/>
    <col min="4354" max="4354" width="5.33203125" style="1747" customWidth="1"/>
    <col min="4355" max="4355" width="30.33203125" style="1747" customWidth="1"/>
    <col min="4356" max="4356" width="12.33203125" style="1747" customWidth="1"/>
    <col min="4357" max="4358" width="11.5546875" style="1747" bestFit="1" customWidth="1"/>
    <col min="4359" max="4359" width="12.33203125" style="1747" bestFit="1" customWidth="1"/>
    <col min="4360" max="4360" width="12" style="1747" bestFit="1" customWidth="1"/>
    <col min="4361" max="4361" width="11.44140625" style="1747"/>
    <col min="4362" max="4363" width="7.88671875" style="1747" customWidth="1"/>
    <col min="4364" max="4364" width="14.5546875" style="1747" customWidth="1"/>
    <col min="4365" max="4608" width="11.44140625" style="1747"/>
    <col min="4609" max="4609" width="4" style="1747" customWidth="1"/>
    <col min="4610" max="4610" width="5.33203125" style="1747" customWidth="1"/>
    <col min="4611" max="4611" width="30.33203125" style="1747" customWidth="1"/>
    <col min="4612" max="4612" width="12.33203125" style="1747" customWidth="1"/>
    <col min="4613" max="4614" width="11.5546875" style="1747" bestFit="1" customWidth="1"/>
    <col min="4615" max="4615" width="12.33203125" style="1747" bestFit="1" customWidth="1"/>
    <col min="4616" max="4616" width="12" style="1747" bestFit="1" customWidth="1"/>
    <col min="4617" max="4617" width="11.44140625" style="1747"/>
    <col min="4618" max="4619" width="7.88671875" style="1747" customWidth="1"/>
    <col min="4620" max="4620" width="14.5546875" style="1747" customWidth="1"/>
    <col min="4621" max="4864" width="11.44140625" style="1747"/>
    <col min="4865" max="4865" width="4" style="1747" customWidth="1"/>
    <col min="4866" max="4866" width="5.33203125" style="1747" customWidth="1"/>
    <col min="4867" max="4867" width="30.33203125" style="1747" customWidth="1"/>
    <col min="4868" max="4868" width="12.33203125" style="1747" customWidth="1"/>
    <col min="4869" max="4870" width="11.5546875" style="1747" bestFit="1" customWidth="1"/>
    <col min="4871" max="4871" width="12.33203125" style="1747" bestFit="1" customWidth="1"/>
    <col min="4872" max="4872" width="12" style="1747" bestFit="1" customWidth="1"/>
    <col min="4873" max="4873" width="11.44140625" style="1747"/>
    <col min="4874" max="4875" width="7.88671875" style="1747" customWidth="1"/>
    <col min="4876" max="4876" width="14.5546875" style="1747" customWidth="1"/>
    <col min="4877" max="5120" width="11.44140625" style="1747"/>
    <col min="5121" max="5121" width="4" style="1747" customWidth="1"/>
    <col min="5122" max="5122" width="5.33203125" style="1747" customWidth="1"/>
    <col min="5123" max="5123" width="30.33203125" style="1747" customWidth="1"/>
    <col min="5124" max="5124" width="12.33203125" style="1747" customWidth="1"/>
    <col min="5125" max="5126" width="11.5546875" style="1747" bestFit="1" customWidth="1"/>
    <col min="5127" max="5127" width="12.33203125" style="1747" bestFit="1" customWidth="1"/>
    <col min="5128" max="5128" width="12" style="1747" bestFit="1" customWidth="1"/>
    <col min="5129" max="5129" width="11.44140625" style="1747"/>
    <col min="5130" max="5131" width="7.88671875" style="1747" customWidth="1"/>
    <col min="5132" max="5132" width="14.5546875" style="1747" customWidth="1"/>
    <col min="5133" max="5376" width="11.44140625" style="1747"/>
    <col min="5377" max="5377" width="4" style="1747" customWidth="1"/>
    <col min="5378" max="5378" width="5.33203125" style="1747" customWidth="1"/>
    <col min="5379" max="5379" width="30.33203125" style="1747" customWidth="1"/>
    <col min="5380" max="5380" width="12.33203125" style="1747" customWidth="1"/>
    <col min="5381" max="5382" width="11.5546875" style="1747" bestFit="1" customWidth="1"/>
    <col min="5383" max="5383" width="12.33203125" style="1747" bestFit="1" customWidth="1"/>
    <col min="5384" max="5384" width="12" style="1747" bestFit="1" customWidth="1"/>
    <col min="5385" max="5385" width="11.44140625" style="1747"/>
    <col min="5386" max="5387" width="7.88671875" style="1747" customWidth="1"/>
    <col min="5388" max="5388" width="14.5546875" style="1747" customWidth="1"/>
    <col min="5389" max="5632" width="11.44140625" style="1747"/>
    <col min="5633" max="5633" width="4" style="1747" customWidth="1"/>
    <col min="5634" max="5634" width="5.33203125" style="1747" customWidth="1"/>
    <col min="5635" max="5635" width="30.33203125" style="1747" customWidth="1"/>
    <col min="5636" max="5636" width="12.33203125" style="1747" customWidth="1"/>
    <col min="5637" max="5638" width="11.5546875" style="1747" bestFit="1" customWidth="1"/>
    <col min="5639" max="5639" width="12.33203125" style="1747" bestFit="1" customWidth="1"/>
    <col min="5640" max="5640" width="12" style="1747" bestFit="1" customWidth="1"/>
    <col min="5641" max="5641" width="11.44140625" style="1747"/>
    <col min="5642" max="5643" width="7.88671875" style="1747" customWidth="1"/>
    <col min="5644" max="5644" width="14.5546875" style="1747" customWidth="1"/>
    <col min="5645" max="5888" width="11.44140625" style="1747"/>
    <col min="5889" max="5889" width="4" style="1747" customWidth="1"/>
    <col min="5890" max="5890" width="5.33203125" style="1747" customWidth="1"/>
    <col min="5891" max="5891" width="30.33203125" style="1747" customWidth="1"/>
    <col min="5892" max="5892" width="12.33203125" style="1747" customWidth="1"/>
    <col min="5893" max="5894" width="11.5546875" style="1747" bestFit="1" customWidth="1"/>
    <col min="5895" max="5895" width="12.33203125" style="1747" bestFit="1" customWidth="1"/>
    <col min="5896" max="5896" width="12" style="1747" bestFit="1" customWidth="1"/>
    <col min="5897" max="5897" width="11.44140625" style="1747"/>
    <col min="5898" max="5899" width="7.88671875" style="1747" customWidth="1"/>
    <col min="5900" max="5900" width="14.5546875" style="1747" customWidth="1"/>
    <col min="5901" max="6144" width="11.44140625" style="1747"/>
    <col min="6145" max="6145" width="4" style="1747" customWidth="1"/>
    <col min="6146" max="6146" width="5.33203125" style="1747" customWidth="1"/>
    <col min="6147" max="6147" width="30.33203125" style="1747" customWidth="1"/>
    <col min="6148" max="6148" width="12.33203125" style="1747" customWidth="1"/>
    <col min="6149" max="6150" width="11.5546875" style="1747" bestFit="1" customWidth="1"/>
    <col min="6151" max="6151" width="12.33203125" style="1747" bestFit="1" customWidth="1"/>
    <col min="6152" max="6152" width="12" style="1747" bestFit="1" customWidth="1"/>
    <col min="6153" max="6153" width="11.44140625" style="1747"/>
    <col min="6154" max="6155" width="7.88671875" style="1747" customWidth="1"/>
    <col min="6156" max="6156" width="14.5546875" style="1747" customWidth="1"/>
    <col min="6157" max="6400" width="11.44140625" style="1747"/>
    <col min="6401" max="6401" width="4" style="1747" customWidth="1"/>
    <col min="6402" max="6402" width="5.33203125" style="1747" customWidth="1"/>
    <col min="6403" max="6403" width="30.33203125" style="1747" customWidth="1"/>
    <col min="6404" max="6404" width="12.33203125" style="1747" customWidth="1"/>
    <col min="6405" max="6406" width="11.5546875" style="1747" bestFit="1" customWidth="1"/>
    <col min="6407" max="6407" width="12.33203125" style="1747" bestFit="1" customWidth="1"/>
    <col min="6408" max="6408" width="12" style="1747" bestFit="1" customWidth="1"/>
    <col min="6409" max="6409" width="11.44140625" style="1747"/>
    <col min="6410" max="6411" width="7.88671875" style="1747" customWidth="1"/>
    <col min="6412" max="6412" width="14.5546875" style="1747" customWidth="1"/>
    <col min="6413" max="6656" width="11.44140625" style="1747"/>
    <col min="6657" max="6657" width="4" style="1747" customWidth="1"/>
    <col min="6658" max="6658" width="5.33203125" style="1747" customWidth="1"/>
    <col min="6659" max="6659" width="30.33203125" style="1747" customWidth="1"/>
    <col min="6660" max="6660" width="12.33203125" style="1747" customWidth="1"/>
    <col min="6661" max="6662" width="11.5546875" style="1747" bestFit="1" customWidth="1"/>
    <col min="6663" max="6663" width="12.33203125" style="1747" bestFit="1" customWidth="1"/>
    <col min="6664" max="6664" width="12" style="1747" bestFit="1" customWidth="1"/>
    <col min="6665" max="6665" width="11.44140625" style="1747"/>
    <col min="6666" max="6667" width="7.88671875" style="1747" customWidth="1"/>
    <col min="6668" max="6668" width="14.5546875" style="1747" customWidth="1"/>
    <col min="6669" max="6912" width="11.44140625" style="1747"/>
    <col min="6913" max="6913" width="4" style="1747" customWidth="1"/>
    <col min="6914" max="6914" width="5.33203125" style="1747" customWidth="1"/>
    <col min="6915" max="6915" width="30.33203125" style="1747" customWidth="1"/>
    <col min="6916" max="6916" width="12.33203125" style="1747" customWidth="1"/>
    <col min="6917" max="6918" width="11.5546875" style="1747" bestFit="1" customWidth="1"/>
    <col min="6919" max="6919" width="12.33203125" style="1747" bestFit="1" customWidth="1"/>
    <col min="6920" max="6920" width="12" style="1747" bestFit="1" customWidth="1"/>
    <col min="6921" max="6921" width="11.44140625" style="1747"/>
    <col min="6922" max="6923" width="7.88671875" style="1747" customWidth="1"/>
    <col min="6924" max="6924" width="14.5546875" style="1747" customWidth="1"/>
    <col min="6925" max="7168" width="11.44140625" style="1747"/>
    <col min="7169" max="7169" width="4" style="1747" customWidth="1"/>
    <col min="7170" max="7170" width="5.33203125" style="1747" customWidth="1"/>
    <col min="7171" max="7171" width="30.33203125" style="1747" customWidth="1"/>
    <col min="7172" max="7172" width="12.33203125" style="1747" customWidth="1"/>
    <col min="7173" max="7174" width="11.5546875" style="1747" bestFit="1" customWidth="1"/>
    <col min="7175" max="7175" width="12.33203125" style="1747" bestFit="1" customWidth="1"/>
    <col min="7176" max="7176" width="12" style="1747" bestFit="1" customWidth="1"/>
    <col min="7177" max="7177" width="11.44140625" style="1747"/>
    <col min="7178" max="7179" width="7.88671875" style="1747" customWidth="1"/>
    <col min="7180" max="7180" width="14.5546875" style="1747" customWidth="1"/>
    <col min="7181" max="7424" width="11.44140625" style="1747"/>
    <col min="7425" max="7425" width="4" style="1747" customWidth="1"/>
    <col min="7426" max="7426" width="5.33203125" style="1747" customWidth="1"/>
    <col min="7427" max="7427" width="30.33203125" style="1747" customWidth="1"/>
    <col min="7428" max="7428" width="12.33203125" style="1747" customWidth="1"/>
    <col min="7429" max="7430" width="11.5546875" style="1747" bestFit="1" customWidth="1"/>
    <col min="7431" max="7431" width="12.33203125" style="1747" bestFit="1" customWidth="1"/>
    <col min="7432" max="7432" width="12" style="1747" bestFit="1" customWidth="1"/>
    <col min="7433" max="7433" width="11.44140625" style="1747"/>
    <col min="7434" max="7435" width="7.88671875" style="1747" customWidth="1"/>
    <col min="7436" max="7436" width="14.5546875" style="1747" customWidth="1"/>
    <col min="7437" max="7680" width="11.44140625" style="1747"/>
    <col min="7681" max="7681" width="4" style="1747" customWidth="1"/>
    <col min="7682" max="7682" width="5.33203125" style="1747" customWidth="1"/>
    <col min="7683" max="7683" width="30.33203125" style="1747" customWidth="1"/>
    <col min="7684" max="7684" width="12.33203125" style="1747" customWidth="1"/>
    <col min="7685" max="7686" width="11.5546875" style="1747" bestFit="1" customWidth="1"/>
    <col min="7687" max="7687" width="12.33203125" style="1747" bestFit="1" customWidth="1"/>
    <col min="7688" max="7688" width="12" style="1747" bestFit="1" customWidth="1"/>
    <col min="7689" max="7689" width="11.44140625" style="1747"/>
    <col min="7690" max="7691" width="7.88671875" style="1747" customWidth="1"/>
    <col min="7692" max="7692" width="14.5546875" style="1747" customWidth="1"/>
    <col min="7693" max="7936" width="11.44140625" style="1747"/>
    <col min="7937" max="7937" width="4" style="1747" customWidth="1"/>
    <col min="7938" max="7938" width="5.33203125" style="1747" customWidth="1"/>
    <col min="7939" max="7939" width="30.33203125" style="1747" customWidth="1"/>
    <col min="7940" max="7940" width="12.33203125" style="1747" customWidth="1"/>
    <col min="7941" max="7942" width="11.5546875" style="1747" bestFit="1" customWidth="1"/>
    <col min="7943" max="7943" width="12.33203125" style="1747" bestFit="1" customWidth="1"/>
    <col min="7944" max="7944" width="12" style="1747" bestFit="1" customWidth="1"/>
    <col min="7945" max="7945" width="11.44140625" style="1747"/>
    <col min="7946" max="7947" width="7.88671875" style="1747" customWidth="1"/>
    <col min="7948" max="7948" width="14.5546875" style="1747" customWidth="1"/>
    <col min="7949" max="8192" width="11.44140625" style="1747"/>
    <col min="8193" max="8193" width="4" style="1747" customWidth="1"/>
    <col min="8194" max="8194" width="5.33203125" style="1747" customWidth="1"/>
    <col min="8195" max="8195" width="30.33203125" style="1747" customWidth="1"/>
    <col min="8196" max="8196" width="12.33203125" style="1747" customWidth="1"/>
    <col min="8197" max="8198" width="11.5546875" style="1747" bestFit="1" customWidth="1"/>
    <col min="8199" max="8199" width="12.33203125" style="1747" bestFit="1" customWidth="1"/>
    <col min="8200" max="8200" width="12" style="1747" bestFit="1" customWidth="1"/>
    <col min="8201" max="8201" width="11.44140625" style="1747"/>
    <col min="8202" max="8203" width="7.88671875" style="1747" customWidth="1"/>
    <col min="8204" max="8204" width="14.5546875" style="1747" customWidth="1"/>
    <col min="8205" max="8448" width="11.44140625" style="1747"/>
    <col min="8449" max="8449" width="4" style="1747" customWidth="1"/>
    <col min="8450" max="8450" width="5.33203125" style="1747" customWidth="1"/>
    <col min="8451" max="8451" width="30.33203125" style="1747" customWidth="1"/>
    <col min="8452" max="8452" width="12.33203125" style="1747" customWidth="1"/>
    <col min="8453" max="8454" width="11.5546875" style="1747" bestFit="1" customWidth="1"/>
    <col min="8455" max="8455" width="12.33203125" style="1747" bestFit="1" customWidth="1"/>
    <col min="8456" max="8456" width="12" style="1747" bestFit="1" customWidth="1"/>
    <col min="8457" max="8457" width="11.44140625" style="1747"/>
    <col min="8458" max="8459" width="7.88671875" style="1747" customWidth="1"/>
    <col min="8460" max="8460" width="14.5546875" style="1747" customWidth="1"/>
    <col min="8461" max="8704" width="11.44140625" style="1747"/>
    <col min="8705" max="8705" width="4" style="1747" customWidth="1"/>
    <col min="8706" max="8706" width="5.33203125" style="1747" customWidth="1"/>
    <col min="8707" max="8707" width="30.33203125" style="1747" customWidth="1"/>
    <col min="8708" max="8708" width="12.33203125" style="1747" customWidth="1"/>
    <col min="8709" max="8710" width="11.5546875" style="1747" bestFit="1" customWidth="1"/>
    <col min="8711" max="8711" width="12.33203125" style="1747" bestFit="1" customWidth="1"/>
    <col min="8712" max="8712" width="12" style="1747" bestFit="1" customWidth="1"/>
    <col min="8713" max="8713" width="11.44140625" style="1747"/>
    <col min="8714" max="8715" width="7.88671875" style="1747" customWidth="1"/>
    <col min="8716" max="8716" width="14.5546875" style="1747" customWidth="1"/>
    <col min="8717" max="8960" width="11.44140625" style="1747"/>
    <col min="8961" max="8961" width="4" style="1747" customWidth="1"/>
    <col min="8962" max="8962" width="5.33203125" style="1747" customWidth="1"/>
    <col min="8963" max="8963" width="30.33203125" style="1747" customWidth="1"/>
    <col min="8964" max="8964" width="12.33203125" style="1747" customWidth="1"/>
    <col min="8965" max="8966" width="11.5546875" style="1747" bestFit="1" customWidth="1"/>
    <col min="8967" max="8967" width="12.33203125" style="1747" bestFit="1" customWidth="1"/>
    <col min="8968" max="8968" width="12" style="1747" bestFit="1" customWidth="1"/>
    <col min="8969" max="8969" width="11.44140625" style="1747"/>
    <col min="8970" max="8971" width="7.88671875" style="1747" customWidth="1"/>
    <col min="8972" max="8972" width="14.5546875" style="1747" customWidth="1"/>
    <col min="8973" max="9216" width="11.44140625" style="1747"/>
    <col min="9217" max="9217" width="4" style="1747" customWidth="1"/>
    <col min="9218" max="9218" width="5.33203125" style="1747" customWidth="1"/>
    <col min="9219" max="9219" width="30.33203125" style="1747" customWidth="1"/>
    <col min="9220" max="9220" width="12.33203125" style="1747" customWidth="1"/>
    <col min="9221" max="9222" width="11.5546875" style="1747" bestFit="1" customWidth="1"/>
    <col min="9223" max="9223" width="12.33203125" style="1747" bestFit="1" customWidth="1"/>
    <col min="9224" max="9224" width="12" style="1747" bestFit="1" customWidth="1"/>
    <col min="9225" max="9225" width="11.44140625" style="1747"/>
    <col min="9226" max="9227" width="7.88671875" style="1747" customWidth="1"/>
    <col min="9228" max="9228" width="14.5546875" style="1747" customWidth="1"/>
    <col min="9229" max="9472" width="11.44140625" style="1747"/>
    <col min="9473" max="9473" width="4" style="1747" customWidth="1"/>
    <col min="9474" max="9474" width="5.33203125" style="1747" customWidth="1"/>
    <col min="9475" max="9475" width="30.33203125" style="1747" customWidth="1"/>
    <col min="9476" max="9476" width="12.33203125" style="1747" customWidth="1"/>
    <col min="9477" max="9478" width="11.5546875" style="1747" bestFit="1" customWidth="1"/>
    <col min="9479" max="9479" width="12.33203125" style="1747" bestFit="1" customWidth="1"/>
    <col min="9480" max="9480" width="12" style="1747" bestFit="1" customWidth="1"/>
    <col min="9481" max="9481" width="11.44140625" style="1747"/>
    <col min="9482" max="9483" width="7.88671875" style="1747" customWidth="1"/>
    <col min="9484" max="9484" width="14.5546875" style="1747" customWidth="1"/>
    <col min="9485" max="9728" width="11.44140625" style="1747"/>
    <col min="9729" max="9729" width="4" style="1747" customWidth="1"/>
    <col min="9730" max="9730" width="5.33203125" style="1747" customWidth="1"/>
    <col min="9731" max="9731" width="30.33203125" style="1747" customWidth="1"/>
    <col min="9732" max="9732" width="12.33203125" style="1747" customWidth="1"/>
    <col min="9733" max="9734" width="11.5546875" style="1747" bestFit="1" customWidth="1"/>
    <col min="9735" max="9735" width="12.33203125" style="1747" bestFit="1" customWidth="1"/>
    <col min="9736" max="9736" width="12" style="1747" bestFit="1" customWidth="1"/>
    <col min="9737" max="9737" width="11.44140625" style="1747"/>
    <col min="9738" max="9739" width="7.88671875" style="1747" customWidth="1"/>
    <col min="9740" max="9740" width="14.5546875" style="1747" customWidth="1"/>
    <col min="9741" max="9984" width="11.44140625" style="1747"/>
    <col min="9985" max="9985" width="4" style="1747" customWidth="1"/>
    <col min="9986" max="9986" width="5.33203125" style="1747" customWidth="1"/>
    <col min="9987" max="9987" width="30.33203125" style="1747" customWidth="1"/>
    <col min="9988" max="9988" width="12.33203125" style="1747" customWidth="1"/>
    <col min="9989" max="9990" width="11.5546875" style="1747" bestFit="1" customWidth="1"/>
    <col min="9991" max="9991" width="12.33203125" style="1747" bestFit="1" customWidth="1"/>
    <col min="9992" max="9992" width="12" style="1747" bestFit="1" customWidth="1"/>
    <col min="9993" max="9993" width="11.44140625" style="1747"/>
    <col min="9994" max="9995" width="7.88671875" style="1747" customWidth="1"/>
    <col min="9996" max="9996" width="14.5546875" style="1747" customWidth="1"/>
    <col min="9997" max="10240" width="11.44140625" style="1747"/>
    <col min="10241" max="10241" width="4" style="1747" customWidth="1"/>
    <col min="10242" max="10242" width="5.33203125" style="1747" customWidth="1"/>
    <col min="10243" max="10243" width="30.33203125" style="1747" customWidth="1"/>
    <col min="10244" max="10244" width="12.33203125" style="1747" customWidth="1"/>
    <col min="10245" max="10246" width="11.5546875" style="1747" bestFit="1" customWidth="1"/>
    <col min="10247" max="10247" width="12.33203125" style="1747" bestFit="1" customWidth="1"/>
    <col min="10248" max="10248" width="12" style="1747" bestFit="1" customWidth="1"/>
    <col min="10249" max="10249" width="11.44140625" style="1747"/>
    <col min="10250" max="10251" width="7.88671875" style="1747" customWidth="1"/>
    <col min="10252" max="10252" width="14.5546875" style="1747" customWidth="1"/>
    <col min="10253" max="10496" width="11.44140625" style="1747"/>
    <col min="10497" max="10497" width="4" style="1747" customWidth="1"/>
    <col min="10498" max="10498" width="5.33203125" style="1747" customWidth="1"/>
    <col min="10499" max="10499" width="30.33203125" style="1747" customWidth="1"/>
    <col min="10500" max="10500" width="12.33203125" style="1747" customWidth="1"/>
    <col min="10501" max="10502" width="11.5546875" style="1747" bestFit="1" customWidth="1"/>
    <col min="10503" max="10503" width="12.33203125" style="1747" bestFit="1" customWidth="1"/>
    <col min="10504" max="10504" width="12" style="1747" bestFit="1" customWidth="1"/>
    <col min="10505" max="10505" width="11.44140625" style="1747"/>
    <col min="10506" max="10507" width="7.88671875" style="1747" customWidth="1"/>
    <col min="10508" max="10508" width="14.5546875" style="1747" customWidth="1"/>
    <col min="10509" max="10752" width="11.44140625" style="1747"/>
    <col min="10753" max="10753" width="4" style="1747" customWidth="1"/>
    <col min="10754" max="10754" width="5.33203125" style="1747" customWidth="1"/>
    <col min="10755" max="10755" width="30.33203125" style="1747" customWidth="1"/>
    <col min="10756" max="10756" width="12.33203125" style="1747" customWidth="1"/>
    <col min="10757" max="10758" width="11.5546875" style="1747" bestFit="1" customWidth="1"/>
    <col min="10759" max="10759" width="12.33203125" style="1747" bestFit="1" customWidth="1"/>
    <col min="10760" max="10760" width="12" style="1747" bestFit="1" customWidth="1"/>
    <col min="10761" max="10761" width="11.44140625" style="1747"/>
    <col min="10762" max="10763" width="7.88671875" style="1747" customWidth="1"/>
    <col min="10764" max="10764" width="14.5546875" style="1747" customWidth="1"/>
    <col min="10765" max="11008" width="11.44140625" style="1747"/>
    <col min="11009" max="11009" width="4" style="1747" customWidth="1"/>
    <col min="11010" max="11010" width="5.33203125" style="1747" customWidth="1"/>
    <col min="11011" max="11011" width="30.33203125" style="1747" customWidth="1"/>
    <col min="11012" max="11012" width="12.33203125" style="1747" customWidth="1"/>
    <col min="11013" max="11014" width="11.5546875" style="1747" bestFit="1" customWidth="1"/>
    <col min="11015" max="11015" width="12.33203125" style="1747" bestFit="1" customWidth="1"/>
    <col min="11016" max="11016" width="12" style="1747" bestFit="1" customWidth="1"/>
    <col min="11017" max="11017" width="11.44140625" style="1747"/>
    <col min="11018" max="11019" width="7.88671875" style="1747" customWidth="1"/>
    <col min="11020" max="11020" width="14.5546875" style="1747" customWidth="1"/>
    <col min="11021" max="11264" width="11.44140625" style="1747"/>
    <col min="11265" max="11265" width="4" style="1747" customWidth="1"/>
    <col min="11266" max="11266" width="5.33203125" style="1747" customWidth="1"/>
    <col min="11267" max="11267" width="30.33203125" style="1747" customWidth="1"/>
    <col min="11268" max="11268" width="12.33203125" style="1747" customWidth="1"/>
    <col min="11269" max="11270" width="11.5546875" style="1747" bestFit="1" customWidth="1"/>
    <col min="11271" max="11271" width="12.33203125" style="1747" bestFit="1" customWidth="1"/>
    <col min="11272" max="11272" width="12" style="1747" bestFit="1" customWidth="1"/>
    <col min="11273" max="11273" width="11.44140625" style="1747"/>
    <col min="11274" max="11275" width="7.88671875" style="1747" customWidth="1"/>
    <col min="11276" max="11276" width="14.5546875" style="1747" customWidth="1"/>
    <col min="11277" max="11520" width="11.44140625" style="1747"/>
    <col min="11521" max="11521" width="4" style="1747" customWidth="1"/>
    <col min="11522" max="11522" width="5.33203125" style="1747" customWidth="1"/>
    <col min="11523" max="11523" width="30.33203125" style="1747" customWidth="1"/>
    <col min="11524" max="11524" width="12.33203125" style="1747" customWidth="1"/>
    <col min="11525" max="11526" width="11.5546875" style="1747" bestFit="1" customWidth="1"/>
    <col min="11527" max="11527" width="12.33203125" style="1747" bestFit="1" customWidth="1"/>
    <col min="11528" max="11528" width="12" style="1747" bestFit="1" customWidth="1"/>
    <col min="11529" max="11529" width="11.44140625" style="1747"/>
    <col min="11530" max="11531" width="7.88671875" style="1747" customWidth="1"/>
    <col min="11532" max="11532" width="14.5546875" style="1747" customWidth="1"/>
    <col min="11533" max="11776" width="11.44140625" style="1747"/>
    <col min="11777" max="11777" width="4" style="1747" customWidth="1"/>
    <col min="11778" max="11778" width="5.33203125" style="1747" customWidth="1"/>
    <col min="11779" max="11779" width="30.33203125" style="1747" customWidth="1"/>
    <col min="11780" max="11780" width="12.33203125" style="1747" customWidth="1"/>
    <col min="11781" max="11782" width="11.5546875" style="1747" bestFit="1" customWidth="1"/>
    <col min="11783" max="11783" width="12.33203125" style="1747" bestFit="1" customWidth="1"/>
    <col min="11784" max="11784" width="12" style="1747" bestFit="1" customWidth="1"/>
    <col min="11785" max="11785" width="11.44140625" style="1747"/>
    <col min="11786" max="11787" width="7.88671875" style="1747" customWidth="1"/>
    <col min="11788" max="11788" width="14.5546875" style="1747" customWidth="1"/>
    <col min="11789" max="12032" width="11.44140625" style="1747"/>
    <col min="12033" max="12033" width="4" style="1747" customWidth="1"/>
    <col min="12034" max="12034" width="5.33203125" style="1747" customWidth="1"/>
    <col min="12035" max="12035" width="30.33203125" style="1747" customWidth="1"/>
    <col min="12036" max="12036" width="12.33203125" style="1747" customWidth="1"/>
    <col min="12037" max="12038" width="11.5546875" style="1747" bestFit="1" customWidth="1"/>
    <col min="12039" max="12039" width="12.33203125" style="1747" bestFit="1" customWidth="1"/>
    <col min="12040" max="12040" width="12" style="1747" bestFit="1" customWidth="1"/>
    <col min="12041" max="12041" width="11.44140625" style="1747"/>
    <col min="12042" max="12043" width="7.88671875" style="1747" customWidth="1"/>
    <col min="12044" max="12044" width="14.5546875" style="1747" customWidth="1"/>
    <col min="12045" max="12288" width="11.44140625" style="1747"/>
    <col min="12289" max="12289" width="4" style="1747" customWidth="1"/>
    <col min="12290" max="12290" width="5.33203125" style="1747" customWidth="1"/>
    <col min="12291" max="12291" width="30.33203125" style="1747" customWidth="1"/>
    <col min="12292" max="12292" width="12.33203125" style="1747" customWidth="1"/>
    <col min="12293" max="12294" width="11.5546875" style="1747" bestFit="1" customWidth="1"/>
    <col min="12295" max="12295" width="12.33203125" style="1747" bestFit="1" customWidth="1"/>
    <col min="12296" max="12296" width="12" style="1747" bestFit="1" customWidth="1"/>
    <col min="12297" max="12297" width="11.44140625" style="1747"/>
    <col min="12298" max="12299" width="7.88671875" style="1747" customWidth="1"/>
    <col min="12300" max="12300" width="14.5546875" style="1747" customWidth="1"/>
    <col min="12301" max="12544" width="11.44140625" style="1747"/>
    <col min="12545" max="12545" width="4" style="1747" customWidth="1"/>
    <col min="12546" max="12546" width="5.33203125" style="1747" customWidth="1"/>
    <col min="12547" max="12547" width="30.33203125" style="1747" customWidth="1"/>
    <col min="12548" max="12548" width="12.33203125" style="1747" customWidth="1"/>
    <col min="12549" max="12550" width="11.5546875" style="1747" bestFit="1" customWidth="1"/>
    <col min="12551" max="12551" width="12.33203125" style="1747" bestFit="1" customWidth="1"/>
    <col min="12552" max="12552" width="12" style="1747" bestFit="1" customWidth="1"/>
    <col min="12553" max="12553" width="11.44140625" style="1747"/>
    <col min="12554" max="12555" width="7.88671875" style="1747" customWidth="1"/>
    <col min="12556" max="12556" width="14.5546875" style="1747" customWidth="1"/>
    <col min="12557" max="12800" width="11.44140625" style="1747"/>
    <col min="12801" max="12801" width="4" style="1747" customWidth="1"/>
    <col min="12802" max="12802" width="5.33203125" style="1747" customWidth="1"/>
    <col min="12803" max="12803" width="30.33203125" style="1747" customWidth="1"/>
    <col min="12804" max="12804" width="12.33203125" style="1747" customWidth="1"/>
    <col min="12805" max="12806" width="11.5546875" style="1747" bestFit="1" customWidth="1"/>
    <col min="12807" max="12807" width="12.33203125" style="1747" bestFit="1" customWidth="1"/>
    <col min="12808" max="12808" width="12" style="1747" bestFit="1" customWidth="1"/>
    <col min="12809" max="12809" width="11.44140625" style="1747"/>
    <col min="12810" max="12811" width="7.88671875" style="1747" customWidth="1"/>
    <col min="12812" max="12812" width="14.5546875" style="1747" customWidth="1"/>
    <col min="12813" max="13056" width="11.44140625" style="1747"/>
    <col min="13057" max="13057" width="4" style="1747" customWidth="1"/>
    <col min="13058" max="13058" width="5.33203125" style="1747" customWidth="1"/>
    <col min="13059" max="13059" width="30.33203125" style="1747" customWidth="1"/>
    <col min="13060" max="13060" width="12.33203125" style="1747" customWidth="1"/>
    <col min="13061" max="13062" width="11.5546875" style="1747" bestFit="1" customWidth="1"/>
    <col min="13063" max="13063" width="12.33203125" style="1747" bestFit="1" customWidth="1"/>
    <col min="13064" max="13064" width="12" style="1747" bestFit="1" customWidth="1"/>
    <col min="13065" max="13065" width="11.44140625" style="1747"/>
    <col min="13066" max="13067" width="7.88671875" style="1747" customWidth="1"/>
    <col min="13068" max="13068" width="14.5546875" style="1747" customWidth="1"/>
    <col min="13069" max="13312" width="11.44140625" style="1747"/>
    <col min="13313" max="13313" width="4" style="1747" customWidth="1"/>
    <col min="13314" max="13314" width="5.33203125" style="1747" customWidth="1"/>
    <col min="13315" max="13315" width="30.33203125" style="1747" customWidth="1"/>
    <col min="13316" max="13316" width="12.33203125" style="1747" customWidth="1"/>
    <col min="13317" max="13318" width="11.5546875" style="1747" bestFit="1" customWidth="1"/>
    <col min="13319" max="13319" width="12.33203125" style="1747" bestFit="1" customWidth="1"/>
    <col min="13320" max="13320" width="12" style="1747" bestFit="1" customWidth="1"/>
    <col min="13321" max="13321" width="11.44140625" style="1747"/>
    <col min="13322" max="13323" width="7.88671875" style="1747" customWidth="1"/>
    <col min="13324" max="13324" width="14.5546875" style="1747" customWidth="1"/>
    <col min="13325" max="13568" width="11.44140625" style="1747"/>
    <col min="13569" max="13569" width="4" style="1747" customWidth="1"/>
    <col min="13570" max="13570" width="5.33203125" style="1747" customWidth="1"/>
    <col min="13571" max="13571" width="30.33203125" style="1747" customWidth="1"/>
    <col min="13572" max="13572" width="12.33203125" style="1747" customWidth="1"/>
    <col min="13573" max="13574" width="11.5546875" style="1747" bestFit="1" customWidth="1"/>
    <col min="13575" max="13575" width="12.33203125" style="1747" bestFit="1" customWidth="1"/>
    <col min="13576" max="13576" width="12" style="1747" bestFit="1" customWidth="1"/>
    <col min="13577" max="13577" width="11.44140625" style="1747"/>
    <col min="13578" max="13579" width="7.88671875" style="1747" customWidth="1"/>
    <col min="13580" max="13580" width="14.5546875" style="1747" customWidth="1"/>
    <col min="13581" max="13824" width="11.44140625" style="1747"/>
    <col min="13825" max="13825" width="4" style="1747" customWidth="1"/>
    <col min="13826" max="13826" width="5.33203125" style="1747" customWidth="1"/>
    <col min="13827" max="13827" width="30.33203125" style="1747" customWidth="1"/>
    <col min="13828" max="13828" width="12.33203125" style="1747" customWidth="1"/>
    <col min="13829" max="13830" width="11.5546875" style="1747" bestFit="1" customWidth="1"/>
    <col min="13831" max="13831" width="12.33203125" style="1747" bestFit="1" customWidth="1"/>
    <col min="13832" max="13832" width="12" style="1747" bestFit="1" customWidth="1"/>
    <col min="13833" max="13833" width="11.44140625" style="1747"/>
    <col min="13834" max="13835" width="7.88671875" style="1747" customWidth="1"/>
    <col min="13836" max="13836" width="14.5546875" style="1747" customWidth="1"/>
    <col min="13837" max="14080" width="11.44140625" style="1747"/>
    <col min="14081" max="14081" width="4" style="1747" customWidth="1"/>
    <col min="14082" max="14082" width="5.33203125" style="1747" customWidth="1"/>
    <col min="14083" max="14083" width="30.33203125" style="1747" customWidth="1"/>
    <col min="14084" max="14084" width="12.33203125" style="1747" customWidth="1"/>
    <col min="14085" max="14086" width="11.5546875" style="1747" bestFit="1" customWidth="1"/>
    <col min="14087" max="14087" width="12.33203125" style="1747" bestFit="1" customWidth="1"/>
    <col min="14088" max="14088" width="12" style="1747" bestFit="1" customWidth="1"/>
    <col min="14089" max="14089" width="11.44140625" style="1747"/>
    <col min="14090" max="14091" width="7.88671875" style="1747" customWidth="1"/>
    <col min="14092" max="14092" width="14.5546875" style="1747" customWidth="1"/>
    <col min="14093" max="14336" width="11.44140625" style="1747"/>
    <col min="14337" max="14337" width="4" style="1747" customWidth="1"/>
    <col min="14338" max="14338" width="5.33203125" style="1747" customWidth="1"/>
    <col min="14339" max="14339" width="30.33203125" style="1747" customWidth="1"/>
    <col min="14340" max="14340" width="12.33203125" style="1747" customWidth="1"/>
    <col min="14341" max="14342" width="11.5546875" style="1747" bestFit="1" customWidth="1"/>
    <col min="14343" max="14343" width="12.33203125" style="1747" bestFit="1" customWidth="1"/>
    <col min="14344" max="14344" width="12" style="1747" bestFit="1" customWidth="1"/>
    <col min="14345" max="14345" width="11.44140625" style="1747"/>
    <col min="14346" max="14347" width="7.88671875" style="1747" customWidth="1"/>
    <col min="14348" max="14348" width="14.5546875" style="1747" customWidth="1"/>
    <col min="14349" max="14592" width="11.44140625" style="1747"/>
    <col min="14593" max="14593" width="4" style="1747" customWidth="1"/>
    <col min="14594" max="14594" width="5.33203125" style="1747" customWidth="1"/>
    <col min="14595" max="14595" width="30.33203125" style="1747" customWidth="1"/>
    <col min="14596" max="14596" width="12.33203125" style="1747" customWidth="1"/>
    <col min="14597" max="14598" width="11.5546875" style="1747" bestFit="1" customWidth="1"/>
    <col min="14599" max="14599" width="12.33203125" style="1747" bestFit="1" customWidth="1"/>
    <col min="14600" max="14600" width="12" style="1747" bestFit="1" customWidth="1"/>
    <col min="14601" max="14601" width="11.44140625" style="1747"/>
    <col min="14602" max="14603" width="7.88671875" style="1747" customWidth="1"/>
    <col min="14604" max="14604" width="14.5546875" style="1747" customWidth="1"/>
    <col min="14605" max="14848" width="11.44140625" style="1747"/>
    <col min="14849" max="14849" width="4" style="1747" customWidth="1"/>
    <col min="14850" max="14850" width="5.33203125" style="1747" customWidth="1"/>
    <col min="14851" max="14851" width="30.33203125" style="1747" customWidth="1"/>
    <col min="14852" max="14852" width="12.33203125" style="1747" customWidth="1"/>
    <col min="14853" max="14854" width="11.5546875" style="1747" bestFit="1" customWidth="1"/>
    <col min="14855" max="14855" width="12.33203125" style="1747" bestFit="1" customWidth="1"/>
    <col min="14856" max="14856" width="12" style="1747" bestFit="1" customWidth="1"/>
    <col min="14857" max="14857" width="11.44140625" style="1747"/>
    <col min="14858" max="14859" width="7.88671875" style="1747" customWidth="1"/>
    <col min="14860" max="14860" width="14.5546875" style="1747" customWidth="1"/>
    <col min="14861" max="15104" width="11.44140625" style="1747"/>
    <col min="15105" max="15105" width="4" style="1747" customWidth="1"/>
    <col min="15106" max="15106" width="5.33203125" style="1747" customWidth="1"/>
    <col min="15107" max="15107" width="30.33203125" style="1747" customWidth="1"/>
    <col min="15108" max="15108" width="12.33203125" style="1747" customWidth="1"/>
    <col min="15109" max="15110" width="11.5546875" style="1747" bestFit="1" customWidth="1"/>
    <col min="15111" max="15111" width="12.33203125" style="1747" bestFit="1" customWidth="1"/>
    <col min="15112" max="15112" width="12" style="1747" bestFit="1" customWidth="1"/>
    <col min="15113" max="15113" width="11.44140625" style="1747"/>
    <col min="15114" max="15115" width="7.88671875" style="1747" customWidth="1"/>
    <col min="15116" max="15116" width="14.5546875" style="1747" customWidth="1"/>
    <col min="15117" max="15360" width="11.44140625" style="1747"/>
    <col min="15361" max="15361" width="4" style="1747" customWidth="1"/>
    <col min="15362" max="15362" width="5.33203125" style="1747" customWidth="1"/>
    <col min="15363" max="15363" width="30.33203125" style="1747" customWidth="1"/>
    <col min="15364" max="15364" width="12.33203125" style="1747" customWidth="1"/>
    <col min="15365" max="15366" width="11.5546875" style="1747" bestFit="1" customWidth="1"/>
    <col min="15367" max="15367" width="12.33203125" style="1747" bestFit="1" customWidth="1"/>
    <col min="15368" max="15368" width="12" style="1747" bestFit="1" customWidth="1"/>
    <col min="15369" max="15369" width="11.44140625" style="1747"/>
    <col min="15370" max="15371" width="7.88671875" style="1747" customWidth="1"/>
    <col min="15372" max="15372" width="14.5546875" style="1747" customWidth="1"/>
    <col min="15373" max="15616" width="11.44140625" style="1747"/>
    <col min="15617" max="15617" width="4" style="1747" customWidth="1"/>
    <col min="15618" max="15618" width="5.33203125" style="1747" customWidth="1"/>
    <col min="15619" max="15619" width="30.33203125" style="1747" customWidth="1"/>
    <col min="15620" max="15620" width="12.33203125" style="1747" customWidth="1"/>
    <col min="15621" max="15622" width="11.5546875" style="1747" bestFit="1" customWidth="1"/>
    <col min="15623" max="15623" width="12.33203125" style="1747" bestFit="1" customWidth="1"/>
    <col min="15624" max="15624" width="12" style="1747" bestFit="1" customWidth="1"/>
    <col min="15625" max="15625" width="11.44140625" style="1747"/>
    <col min="15626" max="15627" width="7.88671875" style="1747" customWidth="1"/>
    <col min="15628" max="15628" width="14.5546875" style="1747" customWidth="1"/>
    <col min="15629" max="15872" width="11.44140625" style="1747"/>
    <col min="15873" max="15873" width="4" style="1747" customWidth="1"/>
    <col min="15874" max="15874" width="5.33203125" style="1747" customWidth="1"/>
    <col min="15875" max="15875" width="30.33203125" style="1747" customWidth="1"/>
    <col min="15876" max="15876" width="12.33203125" style="1747" customWidth="1"/>
    <col min="15877" max="15878" width="11.5546875" style="1747" bestFit="1" customWidth="1"/>
    <col min="15879" max="15879" width="12.33203125" style="1747" bestFit="1" customWidth="1"/>
    <col min="15880" max="15880" width="12" style="1747" bestFit="1" customWidth="1"/>
    <col min="15881" max="15881" width="11.44140625" style="1747"/>
    <col min="15882" max="15883" width="7.88671875" style="1747" customWidth="1"/>
    <col min="15884" max="15884" width="14.5546875" style="1747" customWidth="1"/>
    <col min="15885" max="16128" width="11.44140625" style="1747"/>
    <col min="16129" max="16129" width="4" style="1747" customWidth="1"/>
    <col min="16130" max="16130" width="5.33203125" style="1747" customWidth="1"/>
    <col min="16131" max="16131" width="30.33203125" style="1747" customWidth="1"/>
    <col min="16132" max="16132" width="12.33203125" style="1747" customWidth="1"/>
    <col min="16133" max="16134" width="11.5546875" style="1747" bestFit="1" customWidth="1"/>
    <col min="16135" max="16135" width="12.33203125" style="1747" bestFit="1" customWidth="1"/>
    <col min="16136" max="16136" width="12" style="1747" bestFit="1" customWidth="1"/>
    <col min="16137" max="16137" width="11.44140625" style="1747"/>
    <col min="16138" max="16139" width="7.88671875" style="1747" customWidth="1"/>
    <col min="16140" max="16140" width="14.5546875" style="1747" customWidth="1"/>
    <col min="16141" max="16384" width="11.44140625" style="1747"/>
  </cols>
  <sheetData>
    <row r="1" spans="1:17">
      <c r="A1" s="499"/>
      <c r="B1" s="1746"/>
      <c r="C1" s="1746"/>
    </row>
    <row r="2" spans="1:17" ht="28.2">
      <c r="B2" s="1989" t="s">
        <v>95</v>
      </c>
      <c r="C2" s="1989"/>
      <c r="D2" s="1989"/>
      <c r="E2" s="1989"/>
      <c r="F2" s="1989"/>
      <c r="G2" s="1989"/>
      <c r="H2" s="1989"/>
      <c r="I2" s="1749"/>
      <c r="J2" s="1750"/>
      <c r="K2" s="1036"/>
    </row>
    <row r="3" spans="1:17" ht="16.8">
      <c r="B3" s="1982">
        <v>45565</v>
      </c>
      <c r="C3" s="1982"/>
      <c r="D3" s="1982"/>
      <c r="E3" s="1982"/>
      <c r="F3" s="1982"/>
      <c r="G3" s="1982"/>
      <c r="H3" s="1982"/>
      <c r="J3" s="1751"/>
    </row>
    <row r="4" spans="1:17" ht="15.6">
      <c r="B4" s="1990" t="s">
        <v>231</v>
      </c>
      <c r="C4" s="1990"/>
      <c r="D4" s="1990"/>
      <c r="E4" s="1990"/>
      <c r="F4" s="1990"/>
      <c r="G4" s="1990"/>
      <c r="H4" s="1990"/>
      <c r="I4" s="1749"/>
      <c r="J4" s="1750"/>
    </row>
    <row r="5" spans="1:17" ht="15" thickBot="1">
      <c r="D5" s="1752"/>
      <c r="E5" s="1752"/>
      <c r="F5" s="1752"/>
      <c r="G5" s="1752"/>
      <c r="H5" s="1752"/>
    </row>
    <row r="6" spans="1:17">
      <c r="A6" s="1753"/>
      <c r="B6" s="1754"/>
      <c r="C6" s="1754"/>
      <c r="D6" s="1755" t="s">
        <v>114</v>
      </c>
      <c r="E6" s="1755" t="s">
        <v>117</v>
      </c>
      <c r="F6" s="1755" t="s">
        <v>118</v>
      </c>
      <c r="G6" s="1755" t="s">
        <v>119</v>
      </c>
      <c r="H6" s="1756" t="s">
        <v>99</v>
      </c>
      <c r="L6" s="1757"/>
      <c r="M6" s="1757"/>
      <c r="N6" s="1757"/>
      <c r="O6" s="1757"/>
      <c r="P6" s="1757"/>
    </row>
    <row r="7" spans="1:17">
      <c r="A7" s="1758"/>
      <c r="B7" s="1759" t="s">
        <v>293</v>
      </c>
      <c r="C7" s="1760"/>
      <c r="D7" s="1759"/>
      <c r="E7" s="1759"/>
      <c r="F7" s="1759"/>
      <c r="G7" s="1759"/>
      <c r="H7" s="1759"/>
      <c r="K7" s="1757"/>
    </row>
    <row r="8" spans="1:17">
      <c r="A8" s="1758"/>
      <c r="B8" s="1753"/>
      <c r="C8" s="1761" t="s">
        <v>1538</v>
      </c>
      <c r="D8" s="1761"/>
      <c r="K8" s="1757"/>
    </row>
    <row r="9" spans="1:17">
      <c r="A9" s="1758"/>
      <c r="B9" s="1753"/>
      <c r="C9" s="1753" t="s">
        <v>1539</v>
      </c>
      <c r="D9" s="1762">
        <v>59497.001409999997</v>
      </c>
      <c r="E9" s="1762">
        <v>17922.278999999999</v>
      </c>
      <c r="F9" s="1762">
        <v>144068.89767999999</v>
      </c>
      <c r="G9" s="1762">
        <v>51666.931400000001</v>
      </c>
      <c r="H9" s="1763">
        <v>273155.10949</v>
      </c>
      <c r="I9" s="1764"/>
      <c r="M9" s="1762"/>
      <c r="N9" s="1762"/>
      <c r="O9" s="1762"/>
      <c r="P9" s="1762"/>
      <c r="Q9" s="1763"/>
    </row>
    <row r="10" spans="1:17">
      <c r="A10" s="1758"/>
      <c r="B10" s="1753"/>
      <c r="C10" s="1753" t="s">
        <v>1540</v>
      </c>
      <c r="D10" s="1762">
        <v>1492.2441600000002</v>
      </c>
      <c r="E10" s="1762">
        <v>126094.41378</v>
      </c>
      <c r="F10" s="1762">
        <v>0</v>
      </c>
      <c r="G10" s="1762">
        <v>34369.837209999998</v>
      </c>
      <c r="H10" s="1763">
        <v>161956.49515</v>
      </c>
      <c r="I10" s="1764"/>
      <c r="K10" s="1757"/>
      <c r="M10" s="1762"/>
      <c r="N10" s="1762"/>
      <c r="O10" s="1762"/>
      <c r="P10" s="1762"/>
      <c r="Q10" s="1763"/>
    </row>
    <row r="11" spans="1:17">
      <c r="A11" s="1758"/>
      <c r="B11" s="1753"/>
      <c r="C11" s="1753" t="s">
        <v>1541</v>
      </c>
      <c r="D11" s="1762">
        <v>0</v>
      </c>
      <c r="E11" s="1762">
        <v>3054.3353999999999</v>
      </c>
      <c r="F11" s="1762">
        <v>0</v>
      </c>
      <c r="G11" s="1762">
        <v>396.65107</v>
      </c>
      <c r="H11" s="1763">
        <v>3450.9864700000003</v>
      </c>
      <c r="I11" s="1764"/>
      <c r="J11" s="1752"/>
      <c r="K11" s="1765"/>
      <c r="L11" s="1752"/>
      <c r="M11" s="1766"/>
      <c r="N11" s="1762"/>
      <c r="O11" s="1762"/>
      <c r="P11" s="1762"/>
      <c r="Q11" s="1763"/>
    </row>
    <row r="12" spans="1:17">
      <c r="A12" s="1758"/>
      <c r="B12" s="1753"/>
      <c r="C12" s="1753" t="s">
        <v>1542</v>
      </c>
      <c r="D12" s="1762">
        <v>0</v>
      </c>
      <c r="E12" s="1762">
        <v>4945.1076900000007</v>
      </c>
      <c r="F12" s="1762">
        <v>6495.1979099999999</v>
      </c>
      <c r="G12" s="1762">
        <v>37.76238</v>
      </c>
      <c r="H12" s="1763">
        <v>11478.06798</v>
      </c>
      <c r="I12" s="1764"/>
      <c r="K12" s="1757"/>
      <c r="M12" s="1762"/>
      <c r="N12" s="1762"/>
      <c r="O12" s="1762"/>
      <c r="P12" s="1762"/>
      <c r="Q12" s="1763"/>
    </row>
    <row r="13" spans="1:17">
      <c r="A13" s="1758"/>
      <c r="B13" s="1753"/>
      <c r="C13" s="1753" t="s">
        <v>1543</v>
      </c>
      <c r="D13" s="1762">
        <v>0</v>
      </c>
      <c r="E13" s="1762">
        <v>41.569220000000001</v>
      </c>
      <c r="F13" s="1762">
        <v>10.38865</v>
      </c>
      <c r="G13" s="1762">
        <v>38.500660000000003</v>
      </c>
      <c r="H13" s="1763">
        <v>90.458529999999996</v>
      </c>
      <c r="I13" s="1764"/>
      <c r="K13" s="1757"/>
      <c r="M13" s="1762"/>
      <c r="N13" s="1762"/>
      <c r="O13" s="1762"/>
      <c r="P13" s="1762"/>
      <c r="Q13" s="1763"/>
    </row>
    <row r="14" spans="1:17">
      <c r="A14" s="1758"/>
      <c r="B14" s="1753"/>
      <c r="C14" s="1753" t="s">
        <v>1544</v>
      </c>
      <c r="D14" s="1762">
        <v>145.58189000000002</v>
      </c>
      <c r="E14" s="1762">
        <v>721.22639000000004</v>
      </c>
      <c r="F14" s="1762">
        <v>1510.5279699999999</v>
      </c>
      <c r="G14" s="1762">
        <v>331.76031</v>
      </c>
      <c r="H14" s="1763">
        <v>2709.09656</v>
      </c>
      <c r="I14" s="1764"/>
      <c r="K14" s="1757"/>
      <c r="M14" s="1762"/>
      <c r="N14" s="1762"/>
      <c r="O14" s="1762"/>
      <c r="P14" s="1762"/>
      <c r="Q14" s="1763"/>
    </row>
    <row r="15" spans="1:17">
      <c r="A15" s="1758"/>
      <c r="B15" s="1753"/>
      <c r="C15" s="1753" t="s">
        <v>1545</v>
      </c>
      <c r="D15" s="1762">
        <v>1011.3236400000001</v>
      </c>
      <c r="E15" s="1762">
        <v>1407.934</v>
      </c>
      <c r="F15" s="1762">
        <v>3471.4658899999999</v>
      </c>
      <c r="G15" s="1762">
        <v>1658.36294</v>
      </c>
      <c r="H15" s="1763">
        <v>7549.0864700000002</v>
      </c>
      <c r="I15" s="1764"/>
      <c r="K15" s="1757"/>
      <c r="M15" s="1762"/>
      <c r="N15" s="1762"/>
      <c r="O15" s="1762"/>
      <c r="P15" s="1762"/>
      <c r="Q15" s="1763"/>
    </row>
    <row r="16" spans="1:17">
      <c r="A16" s="1758"/>
      <c r="B16" s="1753"/>
      <c r="C16" s="1753" t="s">
        <v>1546</v>
      </c>
      <c r="D16" s="1762">
        <v>17573.810000000001</v>
      </c>
      <c r="E16" s="1762">
        <v>50322.06149</v>
      </c>
      <c r="F16" s="1762">
        <v>37455.203289999998</v>
      </c>
      <c r="G16" s="1762">
        <v>38416.336790000001</v>
      </c>
      <c r="H16" s="1763">
        <v>143767.41157</v>
      </c>
      <c r="I16" s="1764"/>
      <c r="K16" s="1757"/>
      <c r="M16" s="1762"/>
      <c r="N16" s="1762"/>
      <c r="O16" s="1762"/>
      <c r="P16" s="1762"/>
      <c r="Q16" s="1763"/>
    </row>
    <row r="17" spans="1:17">
      <c r="A17" s="1758"/>
      <c r="B17" s="1753"/>
      <c r="C17" s="1753" t="s">
        <v>1547</v>
      </c>
      <c r="D17" s="1762">
        <v>0</v>
      </c>
      <c r="E17" s="1762">
        <v>0</v>
      </c>
      <c r="F17" s="1762">
        <v>27.330459999999999</v>
      </c>
      <c r="G17" s="1762">
        <v>55.724700000000006</v>
      </c>
      <c r="H17" s="1763">
        <v>83.055160000000001</v>
      </c>
      <c r="I17" s="1764"/>
      <c r="M17" s="1762"/>
      <c r="N17" s="1762"/>
      <c r="O17" s="1762"/>
      <c r="P17" s="1762"/>
      <c r="Q17" s="1763"/>
    </row>
    <row r="18" spans="1:17">
      <c r="A18" s="1758"/>
      <c r="B18" s="1753"/>
      <c r="C18" s="1761" t="s">
        <v>1548</v>
      </c>
      <c r="D18" s="1763">
        <v>79719.9611</v>
      </c>
      <c r="E18" s="1763">
        <v>204508.92697</v>
      </c>
      <c r="F18" s="1763">
        <v>193039.01184999998</v>
      </c>
      <c r="G18" s="1763">
        <v>126971.86745999999</v>
      </c>
      <c r="H18" s="1763">
        <v>604239.76737999998</v>
      </c>
      <c r="I18" s="1764"/>
      <c r="M18" s="1763"/>
      <c r="N18" s="1763"/>
      <c r="O18" s="1763"/>
      <c r="P18" s="1763"/>
      <c r="Q18" s="1763"/>
    </row>
    <row r="19" spans="1:17">
      <c r="A19" s="1758"/>
      <c r="B19" s="1753"/>
      <c r="C19" s="1753" t="s">
        <v>1543</v>
      </c>
      <c r="D19" s="1762">
        <v>0</v>
      </c>
      <c r="E19" s="1762">
        <v>0</v>
      </c>
      <c r="F19" s="1762">
        <v>0</v>
      </c>
      <c r="G19" s="1762">
        <v>0</v>
      </c>
      <c r="H19" s="1763">
        <v>0</v>
      </c>
      <c r="I19" s="1764"/>
      <c r="M19" s="1762"/>
      <c r="N19" s="1762"/>
      <c r="O19" s="1762"/>
      <c r="P19" s="1762"/>
      <c r="Q19" s="1763"/>
    </row>
    <row r="20" spans="1:17">
      <c r="A20" s="1758"/>
      <c r="B20" s="1753"/>
      <c r="C20" s="1753" t="s">
        <v>1544</v>
      </c>
      <c r="D20" s="1762">
        <v>273.84233</v>
      </c>
      <c r="E20" s="1762">
        <v>77.011430000000004</v>
      </c>
      <c r="F20" s="1762">
        <v>0</v>
      </c>
      <c r="G20" s="1762">
        <v>90.129139999999992</v>
      </c>
      <c r="H20" s="1763">
        <v>440.98290000000003</v>
      </c>
      <c r="I20" s="1764"/>
      <c r="M20" s="1762"/>
      <c r="N20" s="1762"/>
      <c r="O20" s="1762"/>
      <c r="P20" s="1762"/>
      <c r="Q20" s="1763"/>
    </row>
    <row r="21" spans="1:17">
      <c r="A21" s="1758"/>
      <c r="B21" s="1753"/>
      <c r="C21" s="1753" t="s">
        <v>1549</v>
      </c>
      <c r="D21" s="1762">
        <v>0</v>
      </c>
      <c r="E21" s="1762">
        <v>0</v>
      </c>
      <c r="F21" s="1762">
        <v>1706.5338200000001</v>
      </c>
      <c r="G21" s="1762">
        <v>4.1066599999999998</v>
      </c>
      <c r="H21" s="1763">
        <v>1710.64048</v>
      </c>
      <c r="I21" s="1764"/>
      <c r="M21" s="1762"/>
      <c r="N21" s="1762"/>
      <c r="O21" s="1762"/>
      <c r="P21" s="1762"/>
      <c r="Q21" s="1763"/>
    </row>
    <row r="22" spans="1:17">
      <c r="A22" s="1758"/>
      <c r="B22" s="1753"/>
      <c r="C22" s="1753" t="s">
        <v>1550</v>
      </c>
      <c r="D22" s="1762">
        <v>149633.19766000001</v>
      </c>
      <c r="E22" s="1762">
        <v>457907.90158000001</v>
      </c>
      <c r="F22" s="1762">
        <v>317681.69813999999</v>
      </c>
      <c r="G22" s="1762">
        <v>331197.50083999999</v>
      </c>
      <c r="H22" s="1763">
        <v>1256420.29822</v>
      </c>
      <c r="I22" s="1764"/>
      <c r="J22" s="1752"/>
      <c r="M22" s="1762"/>
      <c r="N22" s="1762"/>
      <c r="O22" s="1762"/>
      <c r="P22" s="1762"/>
      <c r="Q22" s="1763"/>
    </row>
    <row r="23" spans="1:17">
      <c r="A23" s="1758"/>
      <c r="B23" s="1753"/>
      <c r="C23" s="1753" t="s">
        <v>1551</v>
      </c>
      <c r="D23" s="1762">
        <v>814.98142000000007</v>
      </c>
      <c r="E23" s="1762">
        <v>19835.857600000003</v>
      </c>
      <c r="F23" s="1762">
        <v>4240.51487</v>
      </c>
      <c r="G23" s="1762">
        <v>24670.034739999999</v>
      </c>
      <c r="H23" s="1763">
        <v>49561.388630000001</v>
      </c>
      <c r="I23" s="1764"/>
      <c r="M23" s="1762"/>
      <c r="N23" s="1762"/>
      <c r="O23" s="1762"/>
      <c r="P23" s="1762"/>
      <c r="Q23" s="1763"/>
    </row>
    <row r="24" spans="1:17">
      <c r="A24" s="1758"/>
      <c r="B24" s="1753"/>
      <c r="C24" s="1753" t="s">
        <v>1552</v>
      </c>
      <c r="D24" s="1762">
        <v>2362.4380699999997</v>
      </c>
      <c r="E24" s="1762">
        <v>408846.58455999999</v>
      </c>
      <c r="F24" s="1762">
        <v>179010.74904</v>
      </c>
      <c r="G24" s="1762">
        <v>530060.67371</v>
      </c>
      <c r="H24" s="1763">
        <v>1120280.4453800002</v>
      </c>
      <c r="I24" s="1764"/>
      <c r="M24" s="1762"/>
      <c r="N24" s="1762"/>
      <c r="O24" s="1762"/>
      <c r="P24" s="1762"/>
      <c r="Q24" s="1763"/>
    </row>
    <row r="25" spans="1:17">
      <c r="A25" s="1758"/>
      <c r="B25" s="1753"/>
      <c r="C25" s="1753" t="s">
        <v>1553</v>
      </c>
      <c r="D25" s="1762">
        <v>0</v>
      </c>
      <c r="E25" s="1762">
        <v>9987.9539800000002</v>
      </c>
      <c r="F25" s="1762">
        <v>0</v>
      </c>
      <c r="G25" s="1762">
        <v>0</v>
      </c>
      <c r="H25" s="1763">
        <v>9987.9539800000002</v>
      </c>
      <c r="I25" s="1764"/>
      <c r="M25" s="1762"/>
      <c r="N25" s="1762"/>
      <c r="O25" s="1762"/>
      <c r="P25" s="1762"/>
      <c r="Q25" s="1763"/>
    </row>
    <row r="26" spans="1:17">
      <c r="A26" s="1758"/>
      <c r="B26" s="1753"/>
      <c r="C26" s="1753" t="s">
        <v>1547</v>
      </c>
      <c r="D26" s="1762">
        <v>0</v>
      </c>
      <c r="E26" s="1762">
        <v>0</v>
      </c>
      <c r="F26" s="1762">
        <v>0</v>
      </c>
      <c r="G26" s="1762">
        <v>0</v>
      </c>
      <c r="H26" s="1763">
        <v>0</v>
      </c>
      <c r="I26" s="1764"/>
      <c r="M26" s="1762"/>
      <c r="N26" s="1762"/>
      <c r="O26" s="1762"/>
      <c r="P26" s="1762"/>
      <c r="Q26" s="1763"/>
    </row>
    <row r="27" spans="1:17">
      <c r="A27" s="1758"/>
      <c r="B27" s="1761" t="s">
        <v>306</v>
      </c>
      <c r="C27" s="1761"/>
      <c r="D27" s="1763">
        <v>232804.42058000001</v>
      </c>
      <c r="E27" s="1763">
        <v>1101164.2361199998</v>
      </c>
      <c r="F27" s="1763">
        <v>695678.50771999999</v>
      </c>
      <c r="G27" s="1763">
        <v>1012994.3125499999</v>
      </c>
      <c r="H27" s="1763">
        <v>3042641.4769699997</v>
      </c>
      <c r="I27" s="1764"/>
      <c r="K27" s="1767"/>
      <c r="L27" s="1767"/>
      <c r="M27" s="1767"/>
      <c r="N27" s="1767"/>
      <c r="O27" s="1767"/>
      <c r="P27" s="1767"/>
      <c r="Q27" s="1763"/>
    </row>
    <row r="28" spans="1:17">
      <c r="A28" s="1768"/>
      <c r="B28" s="1753"/>
      <c r="C28" s="1753"/>
      <c r="G28" s="1767"/>
      <c r="H28" s="1763"/>
      <c r="I28" s="1764"/>
      <c r="P28" s="1767"/>
      <c r="Q28" s="1763"/>
    </row>
    <row r="29" spans="1:17">
      <c r="A29" s="1758"/>
      <c r="B29" s="1759" t="s">
        <v>307</v>
      </c>
      <c r="C29" s="1769"/>
      <c r="D29" s="1770"/>
      <c r="E29" s="1770"/>
      <c r="F29" s="1770"/>
      <c r="G29" s="1770"/>
      <c r="H29" s="1770"/>
      <c r="I29" s="1764"/>
      <c r="M29" s="1771"/>
      <c r="N29" s="1771"/>
      <c r="O29" s="1771"/>
      <c r="P29" s="1771"/>
      <c r="Q29" s="1771"/>
    </row>
    <row r="30" spans="1:17">
      <c r="A30" s="1758"/>
      <c r="B30" s="1753"/>
      <c r="C30" s="1761" t="s">
        <v>1554</v>
      </c>
      <c r="D30" s="1762"/>
      <c r="E30" s="1762"/>
      <c r="F30" s="1762"/>
      <c r="G30" s="1762"/>
      <c r="H30" s="1763"/>
      <c r="I30" s="1764"/>
      <c r="M30" s="1762"/>
      <c r="N30" s="1762"/>
      <c r="O30" s="1762"/>
      <c r="P30" s="1762"/>
      <c r="Q30" s="1763"/>
    </row>
    <row r="31" spans="1:17">
      <c r="A31" s="1758"/>
      <c r="B31" s="1768"/>
      <c r="C31" s="1753" t="s">
        <v>1555</v>
      </c>
      <c r="D31" s="1762">
        <v>0</v>
      </c>
      <c r="E31" s="1762">
        <v>0</v>
      </c>
      <c r="F31" s="1762">
        <v>0</v>
      </c>
      <c r="G31" s="1762">
        <v>0</v>
      </c>
      <c r="H31" s="1763">
        <v>0</v>
      </c>
      <c r="I31" s="1764"/>
      <c r="M31" s="1762"/>
      <c r="N31" s="1762"/>
      <c r="O31" s="1762"/>
      <c r="P31" s="1762"/>
      <c r="Q31" s="1763"/>
    </row>
    <row r="32" spans="1:17">
      <c r="A32" s="1758"/>
      <c r="B32" s="1768"/>
      <c r="C32" s="1753" t="s">
        <v>1556</v>
      </c>
      <c r="D32" s="1762">
        <v>4852.71047</v>
      </c>
      <c r="E32" s="1762">
        <v>3997.0022599999998</v>
      </c>
      <c r="F32" s="1762">
        <v>14991.313749999999</v>
      </c>
      <c r="G32" s="1762">
        <v>3772.2187300000001</v>
      </c>
      <c r="H32" s="1763">
        <v>27613.245210000001</v>
      </c>
      <c r="I32" s="1764"/>
      <c r="M32" s="1762"/>
      <c r="N32" s="1762"/>
      <c r="O32" s="1762"/>
      <c r="P32" s="1762"/>
      <c r="Q32" s="1763"/>
    </row>
    <row r="33" spans="1:17">
      <c r="A33" s="1758"/>
      <c r="B33" s="1768"/>
      <c r="C33" s="1753" t="s">
        <v>1557</v>
      </c>
      <c r="D33" s="1762">
        <v>0</v>
      </c>
      <c r="E33" s="1762">
        <v>17.901490000000003</v>
      </c>
      <c r="F33" s="1762">
        <v>80.5578</v>
      </c>
      <c r="G33" s="1762">
        <v>1327.2678500000002</v>
      </c>
      <c r="H33" s="1763">
        <v>1425.7271400000002</v>
      </c>
      <c r="I33" s="1764"/>
      <c r="M33" s="1762"/>
      <c r="N33" s="1762"/>
      <c r="O33" s="1762"/>
      <c r="P33" s="1762"/>
      <c r="Q33" s="1763"/>
    </row>
    <row r="34" spans="1:17">
      <c r="A34" s="1758"/>
      <c r="B34" s="1768"/>
      <c r="C34" s="1753" t="s">
        <v>1558</v>
      </c>
      <c r="D34" s="1762">
        <v>12.19688</v>
      </c>
      <c r="E34" s="1762">
        <v>0</v>
      </c>
      <c r="F34" s="1762">
        <v>0</v>
      </c>
      <c r="G34" s="1762">
        <v>15.15274</v>
      </c>
      <c r="H34" s="1763">
        <v>27.349619999999998</v>
      </c>
      <c r="I34" s="1764"/>
      <c r="M34" s="1762"/>
      <c r="N34" s="1762"/>
      <c r="O34" s="1762"/>
      <c r="P34" s="1762"/>
      <c r="Q34" s="1763"/>
    </row>
    <row r="35" spans="1:17">
      <c r="A35" s="1758"/>
      <c r="B35" s="1768"/>
      <c r="C35" s="1753" t="s">
        <v>1559</v>
      </c>
      <c r="D35" s="1762">
        <v>16394.980220000001</v>
      </c>
      <c r="E35" s="1762">
        <v>52223.012310000006</v>
      </c>
      <c r="F35" s="1762">
        <v>41653.297450000005</v>
      </c>
      <c r="G35" s="1762">
        <v>40867.966130000001</v>
      </c>
      <c r="H35" s="1763">
        <v>151139.25611000002</v>
      </c>
      <c r="I35" s="1764"/>
      <c r="M35" s="1762"/>
      <c r="N35" s="1762"/>
      <c r="O35" s="1762"/>
      <c r="P35" s="1762"/>
      <c r="Q35" s="1763"/>
    </row>
    <row r="36" spans="1:17">
      <c r="A36" s="1758"/>
      <c r="B36" s="1768"/>
      <c r="C36" s="1753" t="s">
        <v>1560</v>
      </c>
      <c r="D36" s="1762">
        <v>2927.1762199999998</v>
      </c>
      <c r="E36" s="1762">
        <v>9267.6472599999997</v>
      </c>
      <c r="F36" s="1762">
        <v>7809.1362300000001</v>
      </c>
      <c r="G36" s="1762">
        <v>7702.9681900000005</v>
      </c>
      <c r="H36" s="1763">
        <v>27706.927899999999</v>
      </c>
      <c r="I36" s="1764"/>
      <c r="M36" s="1762"/>
      <c r="N36" s="1762"/>
      <c r="O36" s="1762"/>
      <c r="P36" s="1762"/>
      <c r="Q36" s="1763"/>
    </row>
    <row r="37" spans="1:17">
      <c r="A37" s="1758"/>
      <c r="B37" s="1768"/>
      <c r="C37" s="1753" t="s">
        <v>1561</v>
      </c>
      <c r="D37" s="1762">
        <v>31181.521089999998</v>
      </c>
      <c r="E37" s="1762">
        <v>116770.47921999999</v>
      </c>
      <c r="F37" s="1762">
        <v>91123.354400000011</v>
      </c>
      <c r="G37" s="1762">
        <v>50196.485350000003</v>
      </c>
      <c r="H37" s="1763">
        <v>289271.84006000002</v>
      </c>
      <c r="I37" s="1764"/>
      <c r="M37" s="1762"/>
      <c r="N37" s="1762"/>
      <c r="O37" s="1762"/>
      <c r="P37" s="1762"/>
      <c r="Q37" s="1763"/>
    </row>
    <row r="38" spans="1:17">
      <c r="A38" s="1758"/>
      <c r="B38" s="1768"/>
      <c r="C38" s="1753" t="s">
        <v>1562</v>
      </c>
      <c r="D38" s="1762">
        <v>995.98202000000003</v>
      </c>
      <c r="E38" s="1762">
        <v>1966.2262700000001</v>
      </c>
      <c r="F38" s="1762">
        <v>1790.3496699999998</v>
      </c>
      <c r="G38" s="1762">
        <v>1207.0683000000001</v>
      </c>
      <c r="H38" s="1763">
        <v>5959.62626</v>
      </c>
      <c r="I38" s="1764"/>
      <c r="M38" s="1762"/>
      <c r="N38" s="1762"/>
      <c r="O38" s="1762"/>
      <c r="P38" s="1762"/>
      <c r="Q38" s="1763"/>
    </row>
    <row r="39" spans="1:17">
      <c r="A39" s="1758"/>
      <c r="B39" s="1768"/>
      <c r="C39" s="1753" t="s">
        <v>1563</v>
      </c>
      <c r="D39" s="1762">
        <v>0</v>
      </c>
      <c r="E39" s="1762">
        <v>0</v>
      </c>
      <c r="F39" s="1762">
        <v>9.8531200000000005</v>
      </c>
      <c r="G39" s="1762">
        <v>0</v>
      </c>
      <c r="H39" s="1763">
        <v>9.8531200000000005</v>
      </c>
      <c r="I39" s="1764"/>
      <c r="M39" s="1762"/>
      <c r="N39" s="1762"/>
      <c r="O39" s="1762"/>
      <c r="P39" s="1762"/>
      <c r="Q39" s="1763"/>
    </row>
    <row r="40" spans="1:17">
      <c r="A40" s="1758"/>
      <c r="B40" s="1768"/>
      <c r="C40" s="1753" t="s">
        <v>1564</v>
      </c>
      <c r="D40" s="1762">
        <v>0</v>
      </c>
      <c r="E40" s="1762">
        <v>8921.7218599999997</v>
      </c>
      <c r="F40" s="1762">
        <v>1226.3276000000001</v>
      </c>
      <c r="G40" s="1762">
        <v>15.263999999999999</v>
      </c>
      <c r="H40" s="1763">
        <v>10163.313460000001</v>
      </c>
      <c r="I40" s="1764"/>
      <c r="M40" s="1762"/>
      <c r="N40" s="1762"/>
      <c r="O40" s="1762"/>
      <c r="P40" s="1762"/>
      <c r="Q40" s="1763"/>
    </row>
    <row r="41" spans="1:17">
      <c r="A41" s="1758"/>
      <c r="B41" s="1768"/>
      <c r="C41" s="1753" t="s">
        <v>1565</v>
      </c>
      <c r="D41" s="1762">
        <v>0</v>
      </c>
      <c r="E41" s="1762">
        <v>0</v>
      </c>
      <c r="F41" s="1762">
        <v>0</v>
      </c>
      <c r="G41" s="1762">
        <v>0</v>
      </c>
      <c r="H41" s="1763">
        <v>0</v>
      </c>
      <c r="I41" s="1764"/>
      <c r="M41" s="1762"/>
      <c r="N41" s="1762"/>
      <c r="O41" s="1762"/>
      <c r="P41" s="1762"/>
      <c r="Q41" s="1763"/>
    </row>
    <row r="42" spans="1:17">
      <c r="A42" s="1758"/>
      <c r="B42" s="1768"/>
      <c r="C42" s="1761" t="s">
        <v>1566</v>
      </c>
      <c r="D42" s="1763">
        <v>56364.566899999998</v>
      </c>
      <c r="E42" s="1763">
        <v>193163.99067</v>
      </c>
      <c r="F42" s="1763">
        <v>158684.19002000001</v>
      </c>
      <c r="G42" s="1763">
        <v>105104.39129</v>
      </c>
      <c r="H42" s="1763">
        <v>513317.13887999998</v>
      </c>
      <c r="I42" s="1764"/>
      <c r="M42" s="1763"/>
      <c r="N42" s="1763"/>
      <c r="O42" s="1763"/>
      <c r="P42" s="1763"/>
      <c r="Q42" s="1763"/>
    </row>
    <row r="43" spans="1:17">
      <c r="A43" s="1758"/>
      <c r="B43" s="1768"/>
      <c r="C43" s="1753" t="s">
        <v>1557</v>
      </c>
      <c r="D43" s="1762">
        <v>0</v>
      </c>
      <c r="E43" s="1762">
        <v>0</v>
      </c>
      <c r="F43" s="1762">
        <v>0</v>
      </c>
      <c r="G43" s="1762">
        <v>0</v>
      </c>
      <c r="H43" s="1763">
        <v>0</v>
      </c>
      <c r="I43" s="1764"/>
      <c r="M43" s="1762"/>
      <c r="N43" s="1762"/>
      <c r="O43" s="1762"/>
      <c r="P43" s="1762"/>
      <c r="Q43" s="1763"/>
    </row>
    <row r="44" spans="1:17">
      <c r="A44" s="1758"/>
      <c r="B44" s="1768"/>
      <c r="C44" s="1753" t="s">
        <v>1567</v>
      </c>
      <c r="D44" s="1762">
        <v>0</v>
      </c>
      <c r="E44" s="1762">
        <v>0</v>
      </c>
      <c r="F44" s="1762">
        <v>0</v>
      </c>
      <c r="G44" s="1762">
        <v>0</v>
      </c>
      <c r="H44" s="1763">
        <v>0</v>
      </c>
      <c r="I44" s="1764"/>
      <c r="M44" s="1762"/>
      <c r="N44" s="1762"/>
      <c r="O44" s="1762"/>
      <c r="P44" s="1762"/>
      <c r="Q44" s="1763"/>
    </row>
    <row r="45" spans="1:17">
      <c r="A45" s="1758"/>
      <c r="B45" s="1768"/>
      <c r="C45" s="1753" t="s">
        <v>1553</v>
      </c>
      <c r="D45" s="1762">
        <v>2611.1547999999998</v>
      </c>
      <c r="E45" s="1762">
        <v>76877.275689999995</v>
      </c>
      <c r="F45" s="1762">
        <v>13333.13466</v>
      </c>
      <c r="G45" s="1762">
        <v>21574.434089999999</v>
      </c>
      <c r="H45" s="1763">
        <v>114395.99923999999</v>
      </c>
      <c r="I45" s="1764"/>
      <c r="M45" s="1762"/>
      <c r="N45" s="1762"/>
      <c r="O45" s="1762"/>
      <c r="P45" s="1762"/>
      <c r="Q45" s="1763"/>
    </row>
    <row r="46" spans="1:17">
      <c r="A46" s="1758"/>
      <c r="B46" s="1768"/>
      <c r="C46" s="1753" t="s">
        <v>1568</v>
      </c>
      <c r="D46" s="1762">
        <v>0</v>
      </c>
      <c r="E46" s="1762">
        <v>0</v>
      </c>
      <c r="F46" s="1762">
        <v>0</v>
      </c>
      <c r="G46" s="1762">
        <v>0</v>
      </c>
      <c r="H46" s="1763">
        <v>0</v>
      </c>
      <c r="I46" s="1764"/>
      <c r="M46" s="1762"/>
      <c r="N46" s="1762"/>
      <c r="O46" s="1762"/>
      <c r="P46" s="1762"/>
      <c r="Q46" s="1763"/>
    </row>
    <row r="47" spans="1:17">
      <c r="A47" s="1758"/>
      <c r="B47" s="1768"/>
      <c r="C47" s="1753" t="s">
        <v>1564</v>
      </c>
      <c r="D47" s="1762">
        <v>838.12099999999998</v>
      </c>
      <c r="E47" s="1762">
        <v>10303.873</v>
      </c>
      <c r="F47" s="1762">
        <v>16457.032029999998</v>
      </c>
      <c r="G47" s="1762">
        <v>13564.24683</v>
      </c>
      <c r="H47" s="1763">
        <v>41163.272859999997</v>
      </c>
      <c r="I47" s="1764"/>
      <c r="M47" s="1762"/>
      <c r="N47" s="1762"/>
      <c r="O47" s="1762"/>
      <c r="P47" s="1762"/>
      <c r="Q47" s="1763"/>
    </row>
    <row r="48" spans="1:17">
      <c r="A48" s="1758"/>
      <c r="B48" s="1761" t="s">
        <v>314</v>
      </c>
      <c r="C48" s="1761"/>
      <c r="D48" s="1763">
        <v>59813.842700000001</v>
      </c>
      <c r="E48" s="1763">
        <v>280345.13936000003</v>
      </c>
      <c r="F48" s="1763">
        <v>188474.35671000002</v>
      </c>
      <c r="G48" s="1763">
        <v>140243.07221000001</v>
      </c>
      <c r="H48" s="1763">
        <v>668876.41098000004</v>
      </c>
      <c r="I48" s="1764"/>
      <c r="M48" s="1763"/>
      <c r="N48" s="1763"/>
      <c r="O48" s="1763"/>
      <c r="P48" s="1763"/>
      <c r="Q48" s="1763"/>
    </row>
    <row r="49" spans="1:17">
      <c r="A49" s="1758"/>
      <c r="B49" s="1761"/>
      <c r="C49" s="1761"/>
      <c r="D49" s="1763"/>
      <c r="E49" s="1763"/>
      <c r="F49" s="1763"/>
      <c r="G49" s="1763"/>
      <c r="H49" s="1763"/>
      <c r="I49" s="1764"/>
      <c r="M49" s="1763"/>
      <c r="N49" s="1763"/>
      <c r="O49" s="1763"/>
      <c r="P49" s="1763"/>
      <c r="Q49" s="1763"/>
    </row>
    <row r="50" spans="1:17">
      <c r="A50" s="1758"/>
      <c r="B50" s="1761" t="s">
        <v>1569</v>
      </c>
      <c r="C50" s="1761"/>
      <c r="D50" s="1762"/>
      <c r="E50" s="1762"/>
      <c r="F50" s="1762"/>
      <c r="G50" s="1762"/>
      <c r="H50" s="1763"/>
      <c r="I50" s="1764"/>
      <c r="M50" s="1762"/>
      <c r="N50" s="1762"/>
      <c r="O50" s="1762"/>
      <c r="P50" s="1762"/>
      <c r="Q50" s="1763"/>
    </row>
    <row r="51" spans="1:17">
      <c r="A51" s="1758"/>
      <c r="B51" s="1753"/>
      <c r="C51" s="1753" t="s">
        <v>1570</v>
      </c>
      <c r="D51" s="1762">
        <v>41826.232000000004</v>
      </c>
      <c r="E51" s="1762">
        <v>55467.7</v>
      </c>
      <c r="F51" s="1762">
        <v>96242</v>
      </c>
      <c r="G51" s="1762">
        <v>19290.723999999998</v>
      </c>
      <c r="H51" s="1763">
        <v>212826.65599999999</v>
      </c>
      <c r="I51" s="1764"/>
      <c r="M51" s="1762"/>
      <c r="N51" s="1762"/>
      <c r="O51" s="1762"/>
      <c r="P51" s="1762"/>
      <c r="Q51" s="1763"/>
    </row>
    <row r="52" spans="1:17">
      <c r="A52" s="1758"/>
      <c r="B52" s="1753"/>
      <c r="C52" s="1753" t="s">
        <v>1571</v>
      </c>
      <c r="D52" s="1762">
        <v>1.1E-4</v>
      </c>
      <c r="E52" s="1762">
        <v>350731.56202999997</v>
      </c>
      <c r="F52" s="1762">
        <v>0</v>
      </c>
      <c r="G52" s="1762">
        <v>374180</v>
      </c>
      <c r="H52" s="1763">
        <v>724911.56213999994</v>
      </c>
      <c r="I52" s="1764"/>
      <c r="M52" s="1762"/>
      <c r="N52" s="1762"/>
      <c r="O52" s="1762"/>
      <c r="P52" s="1762"/>
      <c r="Q52" s="1763"/>
    </row>
    <row r="53" spans="1:17" ht="14.4" customHeight="1">
      <c r="B53" s="1753"/>
      <c r="C53" s="1753" t="s">
        <v>1572</v>
      </c>
      <c r="D53" s="1762">
        <v>8365.2464</v>
      </c>
      <c r="E53" s="1762">
        <v>11224.01267</v>
      </c>
      <c r="F53" s="1762">
        <v>19248.400000000001</v>
      </c>
      <c r="G53" s="1762">
        <v>3858.1447899999998</v>
      </c>
      <c r="H53" s="1763">
        <v>42695.80386</v>
      </c>
      <c r="I53" s="1764"/>
      <c r="J53" s="1758"/>
      <c r="K53" s="1758"/>
      <c r="M53" s="1762"/>
      <c r="N53" s="1762"/>
      <c r="O53" s="1762"/>
      <c r="P53" s="1762"/>
      <c r="Q53" s="1763"/>
    </row>
    <row r="54" spans="1:17">
      <c r="A54" s="1758"/>
      <c r="B54" s="1753"/>
      <c r="C54" s="1772" t="s">
        <v>1449</v>
      </c>
      <c r="D54" s="1762">
        <v>45008.03398</v>
      </c>
      <c r="E54" s="1762">
        <v>246604.88075000001</v>
      </c>
      <c r="F54" s="1762">
        <v>197493.66102999999</v>
      </c>
      <c r="G54" s="1762">
        <v>197784.61146000001</v>
      </c>
      <c r="H54" s="1763">
        <v>686891.18722000008</v>
      </c>
      <c r="I54" s="1764"/>
      <c r="M54" s="1762"/>
      <c r="N54" s="1762"/>
      <c r="O54" s="1762"/>
      <c r="P54" s="1762"/>
      <c r="Q54" s="1763"/>
    </row>
    <row r="55" spans="1:17">
      <c r="A55" s="1758"/>
      <c r="B55" s="1753"/>
      <c r="C55" s="1753" t="s">
        <v>1573</v>
      </c>
      <c r="D55" s="1762">
        <v>41408.574200000003</v>
      </c>
      <c r="E55" s="1762">
        <v>61611.511330000001</v>
      </c>
      <c r="F55" s="1762">
        <v>63090.782670000001</v>
      </c>
      <c r="G55" s="1762">
        <v>190342.96549</v>
      </c>
      <c r="H55" s="1763">
        <v>356453.83369</v>
      </c>
      <c r="I55" s="1764"/>
      <c r="M55" s="1762"/>
      <c r="N55" s="1762"/>
      <c r="O55" s="1762"/>
      <c r="P55" s="1762"/>
      <c r="Q55" s="1763"/>
    </row>
    <row r="56" spans="1:17">
      <c r="A56" s="1758"/>
      <c r="B56" s="1753"/>
      <c r="C56" s="1753" t="s">
        <v>1574</v>
      </c>
      <c r="D56" s="1762">
        <v>36382.491190000001</v>
      </c>
      <c r="E56" s="1762">
        <v>95179.429980000001</v>
      </c>
      <c r="F56" s="1762">
        <v>131129.30731</v>
      </c>
      <c r="G56" s="1762">
        <v>87294.794599999994</v>
      </c>
      <c r="H56" s="1763">
        <v>349986.02307999996</v>
      </c>
      <c r="I56" s="1764"/>
      <c r="M56" s="1762"/>
      <c r="N56" s="1762"/>
      <c r="O56" s="1762"/>
      <c r="P56" s="1762"/>
      <c r="Q56" s="1763"/>
    </row>
    <row r="57" spans="1:17">
      <c r="A57" s="1758"/>
      <c r="B57" s="1761" t="s">
        <v>1575</v>
      </c>
      <c r="C57" s="1761"/>
      <c r="D57" s="1763">
        <v>172990.57788</v>
      </c>
      <c r="E57" s="1763">
        <v>820819.09675999999</v>
      </c>
      <c r="F57" s="1763">
        <v>507204.15100999997</v>
      </c>
      <c r="G57" s="1763">
        <v>872751.24034000002</v>
      </c>
      <c r="H57" s="1763">
        <v>2373765.0659899996</v>
      </c>
      <c r="I57" s="1764"/>
      <c r="M57" s="1763"/>
      <c r="N57" s="1763"/>
      <c r="O57" s="1763"/>
      <c r="P57" s="1763"/>
      <c r="Q57" s="1763"/>
    </row>
    <row r="58" spans="1:17">
      <c r="A58" s="1758"/>
      <c r="B58" s="1761" t="s">
        <v>1576</v>
      </c>
      <c r="C58" s="1761"/>
      <c r="D58" s="1763">
        <v>232804.42058000001</v>
      </c>
      <c r="E58" s="1763">
        <v>1101164.2361199998</v>
      </c>
      <c r="F58" s="1763">
        <v>695678.50771999999</v>
      </c>
      <c r="G58" s="1763">
        <v>1012994.3125499999</v>
      </c>
      <c r="H58" s="1763">
        <v>3042641.4769699997</v>
      </c>
      <c r="I58" s="1764"/>
      <c r="M58" s="1763"/>
      <c r="N58" s="1763"/>
      <c r="O58" s="1763"/>
      <c r="P58" s="1763"/>
      <c r="Q58" s="1763"/>
    </row>
    <row r="59" spans="1:17" ht="5.25" customHeight="1" thickBot="1">
      <c r="A59" s="1758"/>
      <c r="B59" s="1773"/>
      <c r="C59" s="1773"/>
      <c r="D59" s="1773"/>
      <c r="E59" s="1773"/>
      <c r="F59" s="1773"/>
      <c r="G59" s="1773"/>
      <c r="H59" s="1773"/>
      <c r="I59" s="1753"/>
    </row>
    <row r="60" spans="1:17" ht="5.25" customHeight="1">
      <c r="A60" s="1758"/>
      <c r="B60" s="1771"/>
      <c r="C60" s="1771"/>
      <c r="D60" s="1771"/>
      <c r="E60" s="1771"/>
      <c r="F60" s="1771"/>
      <c r="G60" s="1771"/>
      <c r="H60" s="1771"/>
      <c r="I60" s="1753"/>
    </row>
    <row r="61" spans="1:17" ht="5.25" customHeight="1">
      <c r="A61" s="1758"/>
      <c r="B61" s="1771"/>
      <c r="C61" s="1771"/>
      <c r="D61" s="1771"/>
      <c r="E61" s="1771"/>
      <c r="F61" s="1771"/>
      <c r="G61" s="1771"/>
      <c r="H61" s="1771"/>
      <c r="I61" s="1753"/>
    </row>
    <row r="62" spans="1:17">
      <c r="A62" s="1758"/>
      <c r="B62" s="1753"/>
      <c r="C62" s="1753"/>
      <c r="D62" s="1774" t="s">
        <v>1577</v>
      </c>
      <c r="E62" s="1774" t="s">
        <v>1577</v>
      </c>
      <c r="F62" s="1774" t="s">
        <v>1577</v>
      </c>
      <c r="G62" s="1774" t="s">
        <v>1577</v>
      </c>
      <c r="H62" s="1774" t="s">
        <v>1577</v>
      </c>
      <c r="I62" s="1753"/>
    </row>
    <row r="63" spans="1:17">
      <c r="A63" s="1758"/>
      <c r="B63" s="1753"/>
      <c r="C63" s="1775" t="s">
        <v>1578</v>
      </c>
      <c r="D63" s="1774" t="s">
        <v>1577</v>
      </c>
      <c r="E63" s="1774" t="s">
        <v>1577</v>
      </c>
      <c r="F63" s="1774" t="s">
        <v>1577</v>
      </c>
      <c r="G63" s="1774" t="s">
        <v>1577</v>
      </c>
      <c r="H63" s="1774" t="s">
        <v>1577</v>
      </c>
      <c r="I63" s="1753"/>
    </row>
    <row r="64" spans="1:17">
      <c r="A64" s="1758"/>
      <c r="B64" s="1753"/>
      <c r="C64" s="1775" t="s">
        <v>1579</v>
      </c>
      <c r="D64" s="1774" t="s">
        <v>1577</v>
      </c>
      <c r="E64" s="1774" t="s">
        <v>1577</v>
      </c>
      <c r="F64" s="1774" t="s">
        <v>1577</v>
      </c>
      <c r="G64" s="1774" t="s">
        <v>1577</v>
      </c>
      <c r="H64" s="1774" t="s">
        <v>1577</v>
      </c>
    </row>
    <row r="65" spans="1:8">
      <c r="A65" s="1758"/>
      <c r="B65" s="1753"/>
      <c r="C65" s="1775" t="s">
        <v>1580</v>
      </c>
      <c r="D65" s="1774" t="s">
        <v>1577</v>
      </c>
      <c r="E65" s="1774" t="s">
        <v>1577</v>
      </c>
      <c r="F65" s="1774" t="s">
        <v>1577</v>
      </c>
      <c r="G65" s="1774" t="s">
        <v>1577</v>
      </c>
      <c r="H65" s="1774" t="s">
        <v>1577</v>
      </c>
    </row>
    <row r="66" spans="1:8">
      <c r="A66" s="1768"/>
      <c r="B66" s="1753"/>
      <c r="C66" s="1775" t="s">
        <v>1581</v>
      </c>
      <c r="D66" s="1774" t="s">
        <v>1577</v>
      </c>
      <c r="E66" s="1774" t="s">
        <v>1577</v>
      </c>
      <c r="F66" s="1774" t="s">
        <v>1577</v>
      </c>
      <c r="G66" s="1774" t="s">
        <v>1577</v>
      </c>
      <c r="H66" s="1774" t="s">
        <v>1577</v>
      </c>
    </row>
    <row r="67" spans="1:8">
      <c r="A67" s="1768"/>
      <c r="B67" s="1753"/>
      <c r="C67" s="1775" t="s">
        <v>1582</v>
      </c>
      <c r="D67" s="1774">
        <v>0</v>
      </c>
      <c r="E67" s="1774">
        <v>0</v>
      </c>
      <c r="F67" s="1774">
        <v>0</v>
      </c>
      <c r="G67" s="1774">
        <v>0</v>
      </c>
      <c r="H67" s="1774">
        <v>0</v>
      </c>
    </row>
    <row r="68" spans="1:8">
      <c r="A68" s="1768"/>
      <c r="B68" s="1753"/>
      <c r="C68" s="1753"/>
      <c r="D68" s="1776">
        <v>0</v>
      </c>
      <c r="E68" s="1776">
        <v>0</v>
      </c>
      <c r="F68" s="1776">
        <v>0</v>
      </c>
      <c r="G68" s="1776">
        <v>0</v>
      </c>
      <c r="H68" s="1776">
        <v>0</v>
      </c>
    </row>
    <row r="69" spans="1:8">
      <c r="A69" s="1768"/>
      <c r="B69" s="1753"/>
      <c r="C69" s="1753"/>
      <c r="D69" s="1776"/>
      <c r="E69" s="1776"/>
      <c r="F69" s="1776"/>
      <c r="G69" s="1776"/>
      <c r="H69" s="1776"/>
    </row>
    <row r="70" spans="1:8">
      <c r="A70" s="1777"/>
    </row>
    <row r="71" spans="1:8">
      <c r="A71" s="1777"/>
    </row>
    <row r="72" spans="1:8">
      <c r="A72" s="1777"/>
    </row>
    <row r="73" spans="1:8">
      <c r="A73" s="1777"/>
    </row>
    <row r="74" spans="1:8">
      <c r="A74" s="1777"/>
    </row>
    <row r="75" spans="1:8">
      <c r="A75" s="1777"/>
    </row>
    <row r="76" spans="1:8">
      <c r="A76" s="1777"/>
    </row>
    <row r="77" spans="1:8">
      <c r="A77" s="1777"/>
    </row>
    <row r="78" spans="1:8">
      <c r="A78" s="1777"/>
    </row>
    <row r="79" spans="1:8">
      <c r="A79" s="1777"/>
    </row>
    <row r="80" spans="1:8">
      <c r="A80" s="1777"/>
    </row>
    <row r="81" spans="1:1">
      <c r="A81" s="1777"/>
    </row>
    <row r="82" spans="1:1">
      <c r="A82" s="1777"/>
    </row>
    <row r="83" spans="1:1">
      <c r="A83" s="1777"/>
    </row>
    <row r="84" spans="1:1">
      <c r="A84" s="1777"/>
    </row>
    <row r="85" spans="1:1">
      <c r="A85" s="1777"/>
    </row>
    <row r="86" spans="1:1">
      <c r="A86" s="1777"/>
    </row>
    <row r="87" spans="1:1">
      <c r="A87" s="1777"/>
    </row>
    <row r="88" spans="1:1">
      <c r="A88" s="1777"/>
    </row>
    <row r="89" spans="1:1">
      <c r="A89" s="1777"/>
    </row>
    <row r="90" spans="1:1">
      <c r="A90" s="1777"/>
    </row>
    <row r="91" spans="1:1">
      <c r="A91" s="1777"/>
    </row>
    <row r="92" spans="1:1">
      <c r="A92" s="1777"/>
    </row>
    <row r="93" spans="1:1">
      <c r="A93" s="1777"/>
    </row>
    <row r="94" spans="1:1">
      <c r="A94" s="1777"/>
    </row>
    <row r="95" spans="1:1">
      <c r="A95" s="1777"/>
    </row>
    <row r="96" spans="1:1">
      <c r="A96" s="1777"/>
    </row>
    <row r="97" spans="1:1">
      <c r="A97" s="1777"/>
    </row>
    <row r="98" spans="1:1">
      <c r="A98" s="1777"/>
    </row>
    <row r="99" spans="1:1">
      <c r="A99" s="1777"/>
    </row>
    <row r="100" spans="1:1">
      <c r="A100" s="1777"/>
    </row>
    <row r="101" spans="1:1">
      <c r="A101" s="1777"/>
    </row>
    <row r="102" spans="1:1">
      <c r="A102" s="1777"/>
    </row>
    <row r="103" spans="1:1">
      <c r="A103" s="1777"/>
    </row>
    <row r="104" spans="1:1">
      <c r="A104" s="1777"/>
    </row>
    <row r="163" spans="3:3">
      <c r="C163" s="1747" t="s">
        <v>193</v>
      </c>
    </row>
  </sheetData>
  <mergeCells count="3">
    <mergeCell ref="B2:H2"/>
    <mergeCell ref="B3:H3"/>
    <mergeCell ref="B4:H4"/>
  </mergeCells>
  <pageMargins left="0.70866141732283472" right="0.70866141732283472" top="0.74803149606299213" bottom="0.74803149606299213" header="0.31496062992125984" footer="0.31496062992125984"/>
  <pageSetup paperSize="9" scale="88" orientation="portrait" r:id="rId1"/>
  <headerFooter alignWithMargins="0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C031EC-3772-42F0-9589-95C545880C08}">
  <sheetPr codeName="Hoja89"/>
  <dimension ref="A1:O48"/>
  <sheetViews>
    <sheetView zoomScaleNormal="100" workbookViewId="0">
      <selection activeCell="C17" sqref="C17"/>
    </sheetView>
  </sheetViews>
  <sheetFormatPr baseColWidth="10" defaultColWidth="11.44140625" defaultRowHeight="14.4"/>
  <cols>
    <col min="1" max="1" width="5.5546875" style="1753" customWidth="1"/>
    <col min="2" max="2" width="5.6640625" style="1753" customWidth="1"/>
    <col min="3" max="3" width="46.33203125" style="1753" customWidth="1"/>
    <col min="4" max="4" width="12" style="1753" customWidth="1"/>
    <col min="5" max="8" width="12" style="1747" customWidth="1"/>
    <col min="9" max="9" width="11.44140625" style="1753"/>
    <col min="10" max="10" width="11.5546875" style="1747" bestFit="1" customWidth="1"/>
    <col min="11" max="256" width="11.44140625" style="1747"/>
    <col min="257" max="257" width="5.5546875" style="1747" customWidth="1"/>
    <col min="258" max="258" width="5.6640625" style="1747" customWidth="1"/>
    <col min="259" max="259" width="46.33203125" style="1747" customWidth="1"/>
    <col min="260" max="264" width="12" style="1747" customWidth="1"/>
    <col min="265" max="265" width="11.44140625" style="1747"/>
    <col min="266" max="266" width="11.5546875" style="1747" bestFit="1" customWidth="1"/>
    <col min="267" max="512" width="11.44140625" style="1747"/>
    <col min="513" max="513" width="5.5546875" style="1747" customWidth="1"/>
    <col min="514" max="514" width="5.6640625" style="1747" customWidth="1"/>
    <col min="515" max="515" width="46.33203125" style="1747" customWidth="1"/>
    <col min="516" max="520" width="12" style="1747" customWidth="1"/>
    <col min="521" max="521" width="11.44140625" style="1747"/>
    <col min="522" max="522" width="11.5546875" style="1747" bestFit="1" customWidth="1"/>
    <col min="523" max="768" width="11.44140625" style="1747"/>
    <col min="769" max="769" width="5.5546875" style="1747" customWidth="1"/>
    <col min="770" max="770" width="5.6640625" style="1747" customWidth="1"/>
    <col min="771" max="771" width="46.33203125" style="1747" customWidth="1"/>
    <col min="772" max="776" width="12" style="1747" customWidth="1"/>
    <col min="777" max="777" width="11.44140625" style="1747"/>
    <col min="778" max="778" width="11.5546875" style="1747" bestFit="1" customWidth="1"/>
    <col min="779" max="1024" width="11.44140625" style="1747"/>
    <col min="1025" max="1025" width="5.5546875" style="1747" customWidth="1"/>
    <col min="1026" max="1026" width="5.6640625" style="1747" customWidth="1"/>
    <col min="1027" max="1027" width="46.33203125" style="1747" customWidth="1"/>
    <col min="1028" max="1032" width="12" style="1747" customWidth="1"/>
    <col min="1033" max="1033" width="11.44140625" style="1747"/>
    <col min="1034" max="1034" width="11.5546875" style="1747" bestFit="1" customWidth="1"/>
    <col min="1035" max="1280" width="11.44140625" style="1747"/>
    <col min="1281" max="1281" width="5.5546875" style="1747" customWidth="1"/>
    <col min="1282" max="1282" width="5.6640625" style="1747" customWidth="1"/>
    <col min="1283" max="1283" width="46.33203125" style="1747" customWidth="1"/>
    <col min="1284" max="1288" width="12" style="1747" customWidth="1"/>
    <col min="1289" max="1289" width="11.44140625" style="1747"/>
    <col min="1290" max="1290" width="11.5546875" style="1747" bestFit="1" customWidth="1"/>
    <col min="1291" max="1536" width="11.44140625" style="1747"/>
    <col min="1537" max="1537" width="5.5546875" style="1747" customWidth="1"/>
    <col min="1538" max="1538" width="5.6640625" style="1747" customWidth="1"/>
    <col min="1539" max="1539" width="46.33203125" style="1747" customWidth="1"/>
    <col min="1540" max="1544" width="12" style="1747" customWidth="1"/>
    <col min="1545" max="1545" width="11.44140625" style="1747"/>
    <col min="1546" max="1546" width="11.5546875" style="1747" bestFit="1" customWidth="1"/>
    <col min="1547" max="1792" width="11.44140625" style="1747"/>
    <col min="1793" max="1793" width="5.5546875" style="1747" customWidth="1"/>
    <col min="1794" max="1794" width="5.6640625" style="1747" customWidth="1"/>
    <col min="1795" max="1795" width="46.33203125" style="1747" customWidth="1"/>
    <col min="1796" max="1800" width="12" style="1747" customWidth="1"/>
    <col min="1801" max="1801" width="11.44140625" style="1747"/>
    <col min="1802" max="1802" width="11.5546875" style="1747" bestFit="1" customWidth="1"/>
    <col min="1803" max="2048" width="11.44140625" style="1747"/>
    <col min="2049" max="2049" width="5.5546875" style="1747" customWidth="1"/>
    <col min="2050" max="2050" width="5.6640625" style="1747" customWidth="1"/>
    <col min="2051" max="2051" width="46.33203125" style="1747" customWidth="1"/>
    <col min="2052" max="2056" width="12" style="1747" customWidth="1"/>
    <col min="2057" max="2057" width="11.44140625" style="1747"/>
    <col min="2058" max="2058" width="11.5546875" style="1747" bestFit="1" customWidth="1"/>
    <col min="2059" max="2304" width="11.44140625" style="1747"/>
    <col min="2305" max="2305" width="5.5546875" style="1747" customWidth="1"/>
    <col min="2306" max="2306" width="5.6640625" style="1747" customWidth="1"/>
    <col min="2307" max="2307" width="46.33203125" style="1747" customWidth="1"/>
    <col min="2308" max="2312" width="12" style="1747" customWidth="1"/>
    <col min="2313" max="2313" width="11.44140625" style="1747"/>
    <col min="2314" max="2314" width="11.5546875" style="1747" bestFit="1" customWidth="1"/>
    <col min="2315" max="2560" width="11.44140625" style="1747"/>
    <col min="2561" max="2561" width="5.5546875" style="1747" customWidth="1"/>
    <col min="2562" max="2562" width="5.6640625" style="1747" customWidth="1"/>
    <col min="2563" max="2563" width="46.33203125" style="1747" customWidth="1"/>
    <col min="2564" max="2568" width="12" style="1747" customWidth="1"/>
    <col min="2569" max="2569" width="11.44140625" style="1747"/>
    <col min="2570" max="2570" width="11.5546875" style="1747" bestFit="1" customWidth="1"/>
    <col min="2571" max="2816" width="11.44140625" style="1747"/>
    <col min="2817" max="2817" width="5.5546875" style="1747" customWidth="1"/>
    <col min="2818" max="2818" width="5.6640625" style="1747" customWidth="1"/>
    <col min="2819" max="2819" width="46.33203125" style="1747" customWidth="1"/>
    <col min="2820" max="2824" width="12" style="1747" customWidth="1"/>
    <col min="2825" max="2825" width="11.44140625" style="1747"/>
    <col min="2826" max="2826" width="11.5546875" style="1747" bestFit="1" customWidth="1"/>
    <col min="2827" max="3072" width="11.44140625" style="1747"/>
    <col min="3073" max="3073" width="5.5546875" style="1747" customWidth="1"/>
    <col min="3074" max="3074" width="5.6640625" style="1747" customWidth="1"/>
    <col min="3075" max="3075" width="46.33203125" style="1747" customWidth="1"/>
    <col min="3076" max="3080" width="12" style="1747" customWidth="1"/>
    <col min="3081" max="3081" width="11.44140625" style="1747"/>
    <col min="3082" max="3082" width="11.5546875" style="1747" bestFit="1" customWidth="1"/>
    <col min="3083" max="3328" width="11.44140625" style="1747"/>
    <col min="3329" max="3329" width="5.5546875" style="1747" customWidth="1"/>
    <col min="3330" max="3330" width="5.6640625" style="1747" customWidth="1"/>
    <col min="3331" max="3331" width="46.33203125" style="1747" customWidth="1"/>
    <col min="3332" max="3336" width="12" style="1747" customWidth="1"/>
    <col min="3337" max="3337" width="11.44140625" style="1747"/>
    <col min="3338" max="3338" width="11.5546875" style="1747" bestFit="1" customWidth="1"/>
    <col min="3339" max="3584" width="11.44140625" style="1747"/>
    <col min="3585" max="3585" width="5.5546875" style="1747" customWidth="1"/>
    <col min="3586" max="3586" width="5.6640625" style="1747" customWidth="1"/>
    <col min="3587" max="3587" width="46.33203125" style="1747" customWidth="1"/>
    <col min="3588" max="3592" width="12" style="1747" customWidth="1"/>
    <col min="3593" max="3593" width="11.44140625" style="1747"/>
    <col min="3594" max="3594" width="11.5546875" style="1747" bestFit="1" customWidth="1"/>
    <col min="3595" max="3840" width="11.44140625" style="1747"/>
    <col min="3841" max="3841" width="5.5546875" style="1747" customWidth="1"/>
    <col min="3842" max="3842" width="5.6640625" style="1747" customWidth="1"/>
    <col min="3843" max="3843" width="46.33203125" style="1747" customWidth="1"/>
    <col min="3844" max="3848" width="12" style="1747" customWidth="1"/>
    <col min="3849" max="3849" width="11.44140625" style="1747"/>
    <col min="3850" max="3850" width="11.5546875" style="1747" bestFit="1" customWidth="1"/>
    <col min="3851" max="4096" width="11.44140625" style="1747"/>
    <col min="4097" max="4097" width="5.5546875" style="1747" customWidth="1"/>
    <col min="4098" max="4098" width="5.6640625" style="1747" customWidth="1"/>
    <col min="4099" max="4099" width="46.33203125" style="1747" customWidth="1"/>
    <col min="4100" max="4104" width="12" style="1747" customWidth="1"/>
    <col min="4105" max="4105" width="11.44140625" style="1747"/>
    <col min="4106" max="4106" width="11.5546875" style="1747" bestFit="1" customWidth="1"/>
    <col min="4107" max="4352" width="11.44140625" style="1747"/>
    <col min="4353" max="4353" width="5.5546875" style="1747" customWidth="1"/>
    <col min="4354" max="4354" width="5.6640625" style="1747" customWidth="1"/>
    <col min="4355" max="4355" width="46.33203125" style="1747" customWidth="1"/>
    <col min="4356" max="4360" width="12" style="1747" customWidth="1"/>
    <col min="4361" max="4361" width="11.44140625" style="1747"/>
    <col min="4362" max="4362" width="11.5546875" style="1747" bestFit="1" customWidth="1"/>
    <col min="4363" max="4608" width="11.44140625" style="1747"/>
    <col min="4609" max="4609" width="5.5546875" style="1747" customWidth="1"/>
    <col min="4610" max="4610" width="5.6640625" style="1747" customWidth="1"/>
    <col min="4611" max="4611" width="46.33203125" style="1747" customWidth="1"/>
    <col min="4612" max="4616" width="12" style="1747" customWidth="1"/>
    <col min="4617" max="4617" width="11.44140625" style="1747"/>
    <col min="4618" max="4618" width="11.5546875" style="1747" bestFit="1" customWidth="1"/>
    <col min="4619" max="4864" width="11.44140625" style="1747"/>
    <col min="4865" max="4865" width="5.5546875" style="1747" customWidth="1"/>
    <col min="4866" max="4866" width="5.6640625" style="1747" customWidth="1"/>
    <col min="4867" max="4867" width="46.33203125" style="1747" customWidth="1"/>
    <col min="4868" max="4872" width="12" style="1747" customWidth="1"/>
    <col min="4873" max="4873" width="11.44140625" style="1747"/>
    <col min="4874" max="4874" width="11.5546875" style="1747" bestFit="1" customWidth="1"/>
    <col min="4875" max="5120" width="11.44140625" style="1747"/>
    <col min="5121" max="5121" width="5.5546875" style="1747" customWidth="1"/>
    <col min="5122" max="5122" width="5.6640625" style="1747" customWidth="1"/>
    <col min="5123" max="5123" width="46.33203125" style="1747" customWidth="1"/>
    <col min="5124" max="5128" width="12" style="1747" customWidth="1"/>
    <col min="5129" max="5129" width="11.44140625" style="1747"/>
    <col min="5130" max="5130" width="11.5546875" style="1747" bestFit="1" customWidth="1"/>
    <col min="5131" max="5376" width="11.44140625" style="1747"/>
    <col min="5377" max="5377" width="5.5546875" style="1747" customWidth="1"/>
    <col min="5378" max="5378" width="5.6640625" style="1747" customWidth="1"/>
    <col min="5379" max="5379" width="46.33203125" style="1747" customWidth="1"/>
    <col min="5380" max="5384" width="12" style="1747" customWidth="1"/>
    <col min="5385" max="5385" width="11.44140625" style="1747"/>
    <col min="5386" max="5386" width="11.5546875" style="1747" bestFit="1" customWidth="1"/>
    <col min="5387" max="5632" width="11.44140625" style="1747"/>
    <col min="5633" max="5633" width="5.5546875" style="1747" customWidth="1"/>
    <col min="5634" max="5634" width="5.6640625" style="1747" customWidth="1"/>
    <col min="5635" max="5635" width="46.33203125" style="1747" customWidth="1"/>
    <col min="5636" max="5640" width="12" style="1747" customWidth="1"/>
    <col min="5641" max="5641" width="11.44140625" style="1747"/>
    <col min="5642" max="5642" width="11.5546875" style="1747" bestFit="1" customWidth="1"/>
    <col min="5643" max="5888" width="11.44140625" style="1747"/>
    <col min="5889" max="5889" width="5.5546875" style="1747" customWidth="1"/>
    <col min="5890" max="5890" width="5.6640625" style="1747" customWidth="1"/>
    <col min="5891" max="5891" width="46.33203125" style="1747" customWidth="1"/>
    <col min="5892" max="5896" width="12" style="1747" customWidth="1"/>
    <col min="5897" max="5897" width="11.44140625" style="1747"/>
    <col min="5898" max="5898" width="11.5546875" style="1747" bestFit="1" customWidth="1"/>
    <col min="5899" max="6144" width="11.44140625" style="1747"/>
    <col min="6145" max="6145" width="5.5546875" style="1747" customWidth="1"/>
    <col min="6146" max="6146" width="5.6640625" style="1747" customWidth="1"/>
    <col min="6147" max="6147" width="46.33203125" style="1747" customWidth="1"/>
    <col min="6148" max="6152" width="12" style="1747" customWidth="1"/>
    <col min="6153" max="6153" width="11.44140625" style="1747"/>
    <col min="6154" max="6154" width="11.5546875" style="1747" bestFit="1" customWidth="1"/>
    <col min="6155" max="6400" width="11.44140625" style="1747"/>
    <col min="6401" max="6401" width="5.5546875" style="1747" customWidth="1"/>
    <col min="6402" max="6402" width="5.6640625" style="1747" customWidth="1"/>
    <col min="6403" max="6403" width="46.33203125" style="1747" customWidth="1"/>
    <col min="6404" max="6408" width="12" style="1747" customWidth="1"/>
    <col min="6409" max="6409" width="11.44140625" style="1747"/>
    <col min="6410" max="6410" width="11.5546875" style="1747" bestFit="1" customWidth="1"/>
    <col min="6411" max="6656" width="11.44140625" style="1747"/>
    <col min="6657" max="6657" width="5.5546875" style="1747" customWidth="1"/>
    <col min="6658" max="6658" width="5.6640625" style="1747" customWidth="1"/>
    <col min="6659" max="6659" width="46.33203125" style="1747" customWidth="1"/>
    <col min="6660" max="6664" width="12" style="1747" customWidth="1"/>
    <col min="6665" max="6665" width="11.44140625" style="1747"/>
    <col min="6666" max="6666" width="11.5546875" style="1747" bestFit="1" customWidth="1"/>
    <col min="6667" max="6912" width="11.44140625" style="1747"/>
    <col min="6913" max="6913" width="5.5546875" style="1747" customWidth="1"/>
    <col min="6914" max="6914" width="5.6640625" style="1747" customWidth="1"/>
    <col min="6915" max="6915" width="46.33203125" style="1747" customWidth="1"/>
    <col min="6916" max="6920" width="12" style="1747" customWidth="1"/>
    <col min="6921" max="6921" width="11.44140625" style="1747"/>
    <col min="6922" max="6922" width="11.5546875" style="1747" bestFit="1" customWidth="1"/>
    <col min="6923" max="7168" width="11.44140625" style="1747"/>
    <col min="7169" max="7169" width="5.5546875" style="1747" customWidth="1"/>
    <col min="7170" max="7170" width="5.6640625" style="1747" customWidth="1"/>
    <col min="7171" max="7171" width="46.33203125" style="1747" customWidth="1"/>
    <col min="7172" max="7176" width="12" style="1747" customWidth="1"/>
    <col min="7177" max="7177" width="11.44140625" style="1747"/>
    <col min="7178" max="7178" width="11.5546875" style="1747" bestFit="1" customWidth="1"/>
    <col min="7179" max="7424" width="11.44140625" style="1747"/>
    <col min="7425" max="7425" width="5.5546875" style="1747" customWidth="1"/>
    <col min="7426" max="7426" width="5.6640625" style="1747" customWidth="1"/>
    <col min="7427" max="7427" width="46.33203125" style="1747" customWidth="1"/>
    <col min="7428" max="7432" width="12" style="1747" customWidth="1"/>
    <col min="7433" max="7433" width="11.44140625" style="1747"/>
    <col min="7434" max="7434" width="11.5546875" style="1747" bestFit="1" customWidth="1"/>
    <col min="7435" max="7680" width="11.44140625" style="1747"/>
    <col min="7681" max="7681" width="5.5546875" style="1747" customWidth="1"/>
    <col min="7682" max="7682" width="5.6640625" style="1747" customWidth="1"/>
    <col min="7683" max="7683" width="46.33203125" style="1747" customWidth="1"/>
    <col min="7684" max="7688" width="12" style="1747" customWidth="1"/>
    <col min="7689" max="7689" width="11.44140625" style="1747"/>
    <col min="7690" max="7690" width="11.5546875" style="1747" bestFit="1" customWidth="1"/>
    <col min="7691" max="7936" width="11.44140625" style="1747"/>
    <col min="7937" max="7937" width="5.5546875" style="1747" customWidth="1"/>
    <col min="7938" max="7938" width="5.6640625" style="1747" customWidth="1"/>
    <col min="7939" max="7939" width="46.33203125" style="1747" customWidth="1"/>
    <col min="7940" max="7944" width="12" style="1747" customWidth="1"/>
    <col min="7945" max="7945" width="11.44140625" style="1747"/>
    <col min="7946" max="7946" width="11.5546875" style="1747" bestFit="1" customWidth="1"/>
    <col min="7947" max="8192" width="11.44140625" style="1747"/>
    <col min="8193" max="8193" width="5.5546875" style="1747" customWidth="1"/>
    <col min="8194" max="8194" width="5.6640625" style="1747" customWidth="1"/>
    <col min="8195" max="8195" width="46.33203125" style="1747" customWidth="1"/>
    <col min="8196" max="8200" width="12" style="1747" customWidth="1"/>
    <col min="8201" max="8201" width="11.44140625" style="1747"/>
    <col min="8202" max="8202" width="11.5546875" style="1747" bestFit="1" customWidth="1"/>
    <col min="8203" max="8448" width="11.44140625" style="1747"/>
    <col min="8449" max="8449" width="5.5546875" style="1747" customWidth="1"/>
    <col min="8450" max="8450" width="5.6640625" style="1747" customWidth="1"/>
    <col min="8451" max="8451" width="46.33203125" style="1747" customWidth="1"/>
    <col min="8452" max="8456" width="12" style="1747" customWidth="1"/>
    <col min="8457" max="8457" width="11.44140625" style="1747"/>
    <col min="8458" max="8458" width="11.5546875" style="1747" bestFit="1" customWidth="1"/>
    <col min="8459" max="8704" width="11.44140625" style="1747"/>
    <col min="8705" max="8705" width="5.5546875" style="1747" customWidth="1"/>
    <col min="8706" max="8706" width="5.6640625" style="1747" customWidth="1"/>
    <col min="8707" max="8707" width="46.33203125" style="1747" customWidth="1"/>
    <col min="8708" max="8712" width="12" style="1747" customWidth="1"/>
    <col min="8713" max="8713" width="11.44140625" style="1747"/>
    <col min="8714" max="8714" width="11.5546875" style="1747" bestFit="1" customWidth="1"/>
    <col min="8715" max="8960" width="11.44140625" style="1747"/>
    <col min="8961" max="8961" width="5.5546875" style="1747" customWidth="1"/>
    <col min="8962" max="8962" width="5.6640625" style="1747" customWidth="1"/>
    <col min="8963" max="8963" width="46.33203125" style="1747" customWidth="1"/>
    <col min="8964" max="8968" width="12" style="1747" customWidth="1"/>
    <col min="8969" max="8969" width="11.44140625" style="1747"/>
    <col min="8970" max="8970" width="11.5546875" style="1747" bestFit="1" customWidth="1"/>
    <col min="8971" max="9216" width="11.44140625" style="1747"/>
    <col min="9217" max="9217" width="5.5546875" style="1747" customWidth="1"/>
    <col min="9218" max="9218" width="5.6640625" style="1747" customWidth="1"/>
    <col min="9219" max="9219" width="46.33203125" style="1747" customWidth="1"/>
    <col min="9220" max="9224" width="12" style="1747" customWidth="1"/>
    <col min="9225" max="9225" width="11.44140625" style="1747"/>
    <col min="9226" max="9226" width="11.5546875" style="1747" bestFit="1" customWidth="1"/>
    <col min="9227" max="9472" width="11.44140625" style="1747"/>
    <col min="9473" max="9473" width="5.5546875" style="1747" customWidth="1"/>
    <col min="9474" max="9474" width="5.6640625" style="1747" customWidth="1"/>
    <col min="9475" max="9475" width="46.33203125" style="1747" customWidth="1"/>
    <col min="9476" max="9480" width="12" style="1747" customWidth="1"/>
    <col min="9481" max="9481" width="11.44140625" style="1747"/>
    <col min="9482" max="9482" width="11.5546875" style="1747" bestFit="1" customWidth="1"/>
    <col min="9483" max="9728" width="11.44140625" style="1747"/>
    <col min="9729" max="9729" width="5.5546875" style="1747" customWidth="1"/>
    <col min="9730" max="9730" width="5.6640625" style="1747" customWidth="1"/>
    <col min="9731" max="9731" width="46.33203125" style="1747" customWidth="1"/>
    <col min="9732" max="9736" width="12" style="1747" customWidth="1"/>
    <col min="9737" max="9737" width="11.44140625" style="1747"/>
    <col min="9738" max="9738" width="11.5546875" style="1747" bestFit="1" customWidth="1"/>
    <col min="9739" max="9984" width="11.44140625" style="1747"/>
    <col min="9985" max="9985" width="5.5546875" style="1747" customWidth="1"/>
    <col min="9986" max="9986" width="5.6640625" style="1747" customWidth="1"/>
    <col min="9987" max="9987" width="46.33203125" style="1747" customWidth="1"/>
    <col min="9988" max="9992" width="12" style="1747" customWidth="1"/>
    <col min="9993" max="9993" width="11.44140625" style="1747"/>
    <col min="9994" max="9994" width="11.5546875" style="1747" bestFit="1" customWidth="1"/>
    <col min="9995" max="10240" width="11.44140625" style="1747"/>
    <col min="10241" max="10241" width="5.5546875" style="1747" customWidth="1"/>
    <col min="10242" max="10242" width="5.6640625" style="1747" customWidth="1"/>
    <col min="10243" max="10243" width="46.33203125" style="1747" customWidth="1"/>
    <col min="10244" max="10248" width="12" style="1747" customWidth="1"/>
    <col min="10249" max="10249" width="11.44140625" style="1747"/>
    <col min="10250" max="10250" width="11.5546875" style="1747" bestFit="1" customWidth="1"/>
    <col min="10251" max="10496" width="11.44140625" style="1747"/>
    <col min="10497" max="10497" width="5.5546875" style="1747" customWidth="1"/>
    <col min="10498" max="10498" width="5.6640625" style="1747" customWidth="1"/>
    <col min="10499" max="10499" width="46.33203125" style="1747" customWidth="1"/>
    <col min="10500" max="10504" width="12" style="1747" customWidth="1"/>
    <col min="10505" max="10505" width="11.44140625" style="1747"/>
    <col min="10506" max="10506" width="11.5546875" style="1747" bestFit="1" customWidth="1"/>
    <col min="10507" max="10752" width="11.44140625" style="1747"/>
    <col min="10753" max="10753" width="5.5546875" style="1747" customWidth="1"/>
    <col min="10754" max="10754" width="5.6640625" style="1747" customWidth="1"/>
    <col min="10755" max="10755" width="46.33203125" style="1747" customWidth="1"/>
    <col min="10756" max="10760" width="12" style="1747" customWidth="1"/>
    <col min="10761" max="10761" width="11.44140625" style="1747"/>
    <col min="10762" max="10762" width="11.5546875" style="1747" bestFit="1" customWidth="1"/>
    <col min="10763" max="11008" width="11.44140625" style="1747"/>
    <col min="11009" max="11009" width="5.5546875" style="1747" customWidth="1"/>
    <col min="11010" max="11010" width="5.6640625" style="1747" customWidth="1"/>
    <col min="11011" max="11011" width="46.33203125" style="1747" customWidth="1"/>
    <col min="11012" max="11016" width="12" style="1747" customWidth="1"/>
    <col min="11017" max="11017" width="11.44140625" style="1747"/>
    <col min="11018" max="11018" width="11.5546875" style="1747" bestFit="1" customWidth="1"/>
    <col min="11019" max="11264" width="11.44140625" style="1747"/>
    <col min="11265" max="11265" width="5.5546875" style="1747" customWidth="1"/>
    <col min="11266" max="11266" width="5.6640625" style="1747" customWidth="1"/>
    <col min="11267" max="11267" width="46.33203125" style="1747" customWidth="1"/>
    <col min="11268" max="11272" width="12" style="1747" customWidth="1"/>
    <col min="11273" max="11273" width="11.44140625" style="1747"/>
    <col min="11274" max="11274" width="11.5546875" style="1747" bestFit="1" customWidth="1"/>
    <col min="11275" max="11520" width="11.44140625" style="1747"/>
    <col min="11521" max="11521" width="5.5546875" style="1747" customWidth="1"/>
    <col min="11522" max="11522" width="5.6640625" style="1747" customWidth="1"/>
    <col min="11523" max="11523" width="46.33203125" style="1747" customWidth="1"/>
    <col min="11524" max="11528" width="12" style="1747" customWidth="1"/>
    <col min="11529" max="11529" width="11.44140625" style="1747"/>
    <col min="11530" max="11530" width="11.5546875" style="1747" bestFit="1" customWidth="1"/>
    <col min="11531" max="11776" width="11.44140625" style="1747"/>
    <col min="11777" max="11777" width="5.5546875" style="1747" customWidth="1"/>
    <col min="11778" max="11778" width="5.6640625" style="1747" customWidth="1"/>
    <col min="11779" max="11779" width="46.33203125" style="1747" customWidth="1"/>
    <col min="11780" max="11784" width="12" style="1747" customWidth="1"/>
    <col min="11785" max="11785" width="11.44140625" style="1747"/>
    <col min="11786" max="11786" width="11.5546875" style="1747" bestFit="1" customWidth="1"/>
    <col min="11787" max="12032" width="11.44140625" style="1747"/>
    <col min="12033" max="12033" width="5.5546875" style="1747" customWidth="1"/>
    <col min="12034" max="12034" width="5.6640625" style="1747" customWidth="1"/>
    <col min="12035" max="12035" width="46.33203125" style="1747" customWidth="1"/>
    <col min="12036" max="12040" width="12" style="1747" customWidth="1"/>
    <col min="12041" max="12041" width="11.44140625" style="1747"/>
    <col min="12042" max="12042" width="11.5546875" style="1747" bestFit="1" customWidth="1"/>
    <col min="12043" max="12288" width="11.44140625" style="1747"/>
    <col min="12289" max="12289" width="5.5546875" style="1747" customWidth="1"/>
    <col min="12290" max="12290" width="5.6640625" style="1747" customWidth="1"/>
    <col min="12291" max="12291" width="46.33203125" style="1747" customWidth="1"/>
    <col min="12292" max="12296" width="12" style="1747" customWidth="1"/>
    <col min="12297" max="12297" width="11.44140625" style="1747"/>
    <col min="12298" max="12298" width="11.5546875" style="1747" bestFit="1" customWidth="1"/>
    <col min="12299" max="12544" width="11.44140625" style="1747"/>
    <col min="12545" max="12545" width="5.5546875" style="1747" customWidth="1"/>
    <col min="12546" max="12546" width="5.6640625" style="1747" customWidth="1"/>
    <col min="12547" max="12547" width="46.33203125" style="1747" customWidth="1"/>
    <col min="12548" max="12552" width="12" style="1747" customWidth="1"/>
    <col min="12553" max="12553" width="11.44140625" style="1747"/>
    <col min="12554" max="12554" width="11.5546875" style="1747" bestFit="1" customWidth="1"/>
    <col min="12555" max="12800" width="11.44140625" style="1747"/>
    <col min="12801" max="12801" width="5.5546875" style="1747" customWidth="1"/>
    <col min="12802" max="12802" width="5.6640625" style="1747" customWidth="1"/>
    <col min="12803" max="12803" width="46.33203125" style="1747" customWidth="1"/>
    <col min="12804" max="12808" width="12" style="1747" customWidth="1"/>
    <col min="12809" max="12809" width="11.44140625" style="1747"/>
    <col min="12810" max="12810" width="11.5546875" style="1747" bestFit="1" customWidth="1"/>
    <col min="12811" max="13056" width="11.44140625" style="1747"/>
    <col min="13057" max="13057" width="5.5546875" style="1747" customWidth="1"/>
    <col min="13058" max="13058" width="5.6640625" style="1747" customWidth="1"/>
    <col min="13059" max="13059" width="46.33203125" style="1747" customWidth="1"/>
    <col min="13060" max="13064" width="12" style="1747" customWidth="1"/>
    <col min="13065" max="13065" width="11.44140625" style="1747"/>
    <col min="13066" max="13066" width="11.5546875" style="1747" bestFit="1" customWidth="1"/>
    <col min="13067" max="13312" width="11.44140625" style="1747"/>
    <col min="13313" max="13313" width="5.5546875" style="1747" customWidth="1"/>
    <col min="13314" max="13314" width="5.6640625" style="1747" customWidth="1"/>
    <col min="13315" max="13315" width="46.33203125" style="1747" customWidth="1"/>
    <col min="13316" max="13320" width="12" style="1747" customWidth="1"/>
    <col min="13321" max="13321" width="11.44140625" style="1747"/>
    <col min="13322" max="13322" width="11.5546875" style="1747" bestFit="1" customWidth="1"/>
    <col min="13323" max="13568" width="11.44140625" style="1747"/>
    <col min="13569" max="13569" width="5.5546875" style="1747" customWidth="1"/>
    <col min="13570" max="13570" width="5.6640625" style="1747" customWidth="1"/>
    <col min="13571" max="13571" width="46.33203125" style="1747" customWidth="1"/>
    <col min="13572" max="13576" width="12" style="1747" customWidth="1"/>
    <col min="13577" max="13577" width="11.44140625" style="1747"/>
    <col min="13578" max="13578" width="11.5546875" style="1747" bestFit="1" customWidth="1"/>
    <col min="13579" max="13824" width="11.44140625" style="1747"/>
    <col min="13825" max="13825" width="5.5546875" style="1747" customWidth="1"/>
    <col min="13826" max="13826" width="5.6640625" style="1747" customWidth="1"/>
    <col min="13827" max="13827" width="46.33203125" style="1747" customWidth="1"/>
    <col min="13828" max="13832" width="12" style="1747" customWidth="1"/>
    <col min="13833" max="13833" width="11.44140625" style="1747"/>
    <col min="13834" max="13834" width="11.5546875" style="1747" bestFit="1" customWidth="1"/>
    <col min="13835" max="14080" width="11.44140625" style="1747"/>
    <col min="14081" max="14081" width="5.5546875" style="1747" customWidth="1"/>
    <col min="14082" max="14082" width="5.6640625" style="1747" customWidth="1"/>
    <col min="14083" max="14083" width="46.33203125" style="1747" customWidth="1"/>
    <col min="14084" max="14088" width="12" style="1747" customWidth="1"/>
    <col min="14089" max="14089" width="11.44140625" style="1747"/>
    <col min="14090" max="14090" width="11.5546875" style="1747" bestFit="1" customWidth="1"/>
    <col min="14091" max="14336" width="11.44140625" style="1747"/>
    <col min="14337" max="14337" width="5.5546875" style="1747" customWidth="1"/>
    <col min="14338" max="14338" width="5.6640625" style="1747" customWidth="1"/>
    <col min="14339" max="14339" width="46.33203125" style="1747" customWidth="1"/>
    <col min="14340" max="14344" width="12" style="1747" customWidth="1"/>
    <col min="14345" max="14345" width="11.44140625" style="1747"/>
    <col min="14346" max="14346" width="11.5546875" style="1747" bestFit="1" customWidth="1"/>
    <col min="14347" max="14592" width="11.44140625" style="1747"/>
    <col min="14593" max="14593" width="5.5546875" style="1747" customWidth="1"/>
    <col min="14594" max="14594" width="5.6640625" style="1747" customWidth="1"/>
    <col min="14595" max="14595" width="46.33203125" style="1747" customWidth="1"/>
    <col min="14596" max="14600" width="12" style="1747" customWidth="1"/>
    <col min="14601" max="14601" width="11.44140625" style="1747"/>
    <col min="14602" max="14602" width="11.5546875" style="1747" bestFit="1" customWidth="1"/>
    <col min="14603" max="14848" width="11.44140625" style="1747"/>
    <col min="14849" max="14849" width="5.5546875" style="1747" customWidth="1"/>
    <col min="14850" max="14850" width="5.6640625" style="1747" customWidth="1"/>
    <col min="14851" max="14851" width="46.33203125" style="1747" customWidth="1"/>
    <col min="14852" max="14856" width="12" style="1747" customWidth="1"/>
    <col min="14857" max="14857" width="11.44140625" style="1747"/>
    <col min="14858" max="14858" width="11.5546875" style="1747" bestFit="1" customWidth="1"/>
    <col min="14859" max="15104" width="11.44140625" style="1747"/>
    <col min="15105" max="15105" width="5.5546875" style="1747" customWidth="1"/>
    <col min="15106" max="15106" width="5.6640625" style="1747" customWidth="1"/>
    <col min="15107" max="15107" width="46.33203125" style="1747" customWidth="1"/>
    <col min="15108" max="15112" width="12" style="1747" customWidth="1"/>
    <col min="15113" max="15113" width="11.44140625" style="1747"/>
    <col min="15114" max="15114" width="11.5546875" style="1747" bestFit="1" customWidth="1"/>
    <col min="15115" max="15360" width="11.44140625" style="1747"/>
    <col min="15361" max="15361" width="5.5546875" style="1747" customWidth="1"/>
    <col min="15362" max="15362" width="5.6640625" style="1747" customWidth="1"/>
    <col min="15363" max="15363" width="46.33203125" style="1747" customWidth="1"/>
    <col min="15364" max="15368" width="12" style="1747" customWidth="1"/>
    <col min="15369" max="15369" width="11.44140625" style="1747"/>
    <col min="15370" max="15370" width="11.5546875" style="1747" bestFit="1" customWidth="1"/>
    <col min="15371" max="15616" width="11.44140625" style="1747"/>
    <col min="15617" max="15617" width="5.5546875" style="1747" customWidth="1"/>
    <col min="15618" max="15618" width="5.6640625" style="1747" customWidth="1"/>
    <col min="15619" max="15619" width="46.33203125" style="1747" customWidth="1"/>
    <col min="15620" max="15624" width="12" style="1747" customWidth="1"/>
    <col min="15625" max="15625" width="11.44140625" style="1747"/>
    <col min="15626" max="15626" width="11.5546875" style="1747" bestFit="1" customWidth="1"/>
    <col min="15627" max="15872" width="11.44140625" style="1747"/>
    <col min="15873" max="15873" width="5.5546875" style="1747" customWidth="1"/>
    <col min="15874" max="15874" width="5.6640625" style="1747" customWidth="1"/>
    <col min="15875" max="15875" width="46.33203125" style="1747" customWidth="1"/>
    <col min="15876" max="15880" width="12" style="1747" customWidth="1"/>
    <col min="15881" max="15881" width="11.44140625" style="1747"/>
    <col min="15882" max="15882" width="11.5546875" style="1747" bestFit="1" customWidth="1"/>
    <col min="15883" max="16128" width="11.44140625" style="1747"/>
    <col min="16129" max="16129" width="5.5546875" style="1747" customWidth="1"/>
    <col min="16130" max="16130" width="5.6640625" style="1747" customWidth="1"/>
    <col min="16131" max="16131" width="46.33203125" style="1747" customWidth="1"/>
    <col min="16132" max="16136" width="12" style="1747" customWidth="1"/>
    <col min="16137" max="16137" width="11.44140625" style="1747"/>
    <col min="16138" max="16138" width="11.5546875" style="1747" bestFit="1" customWidth="1"/>
    <col min="16139" max="16384" width="11.44140625" style="1747"/>
  </cols>
  <sheetData>
    <row r="1" spans="1:15">
      <c r="A1" s="18"/>
      <c r="B1" s="79"/>
    </row>
    <row r="2" spans="1:15" ht="28.2">
      <c r="B2" s="1993" t="s">
        <v>96</v>
      </c>
      <c r="C2" s="1993"/>
      <c r="D2" s="1993"/>
      <c r="E2" s="1993"/>
      <c r="F2" s="1993"/>
      <c r="G2" s="1993"/>
      <c r="H2" s="1993"/>
      <c r="I2" s="1749"/>
      <c r="J2" s="1750"/>
      <c r="K2" s="1036"/>
    </row>
    <row r="3" spans="1:15" ht="16.8">
      <c r="B3" s="1994">
        <v>45565</v>
      </c>
      <c r="C3" s="1994"/>
      <c r="D3" s="1994"/>
      <c r="E3" s="1994"/>
      <c r="F3" s="1994"/>
      <c r="G3" s="1994"/>
      <c r="H3" s="1994"/>
      <c r="I3" s="1749"/>
      <c r="J3" s="1750"/>
    </row>
    <row r="4" spans="1:15" ht="15.6">
      <c r="B4" s="1995" t="s">
        <v>231</v>
      </c>
      <c r="C4" s="1995"/>
      <c r="D4" s="1995"/>
      <c r="E4" s="1995"/>
      <c r="F4" s="1995"/>
      <c r="G4" s="1995"/>
      <c r="H4" s="1995"/>
      <c r="I4" s="1749"/>
      <c r="J4" s="1750"/>
    </row>
    <row r="5" spans="1:15" ht="15" thickBot="1">
      <c r="D5" s="1778"/>
      <c r="E5" s="1778"/>
      <c r="F5" s="1778"/>
      <c r="G5" s="1778"/>
      <c r="H5" s="1778"/>
    </row>
    <row r="6" spans="1:15">
      <c r="B6" s="1754"/>
      <c r="C6" s="1754"/>
      <c r="D6" s="1756" t="s">
        <v>114</v>
      </c>
      <c r="E6" s="1756" t="s">
        <v>117</v>
      </c>
      <c r="F6" s="1756" t="s">
        <v>118</v>
      </c>
      <c r="G6" s="1756" t="s">
        <v>119</v>
      </c>
      <c r="H6" s="1756" t="s">
        <v>99</v>
      </c>
    </row>
    <row r="7" spans="1:15">
      <c r="A7" s="1758"/>
      <c r="B7" s="1779" t="s">
        <v>1583</v>
      </c>
    </row>
    <row r="8" spans="1:15">
      <c r="A8" s="1758"/>
      <c r="B8" s="1780"/>
      <c r="C8" s="1753" t="s">
        <v>1584</v>
      </c>
      <c r="D8" s="1762">
        <v>115049.41284</v>
      </c>
      <c r="E8" s="1762">
        <v>293159.15469</v>
      </c>
      <c r="F8" s="1762">
        <v>284621.82175</v>
      </c>
      <c r="G8" s="1762">
        <v>210188.09800999999</v>
      </c>
      <c r="H8" s="1763">
        <v>903018.48728999996</v>
      </c>
      <c r="I8" s="1764"/>
      <c r="K8" s="1757"/>
      <c r="L8" s="1757"/>
      <c r="M8" s="1757"/>
      <c r="N8" s="1757"/>
      <c r="O8" s="1757"/>
    </row>
    <row r="9" spans="1:15">
      <c r="A9" s="1758"/>
      <c r="B9" s="1779" t="s">
        <v>1585</v>
      </c>
      <c r="D9" s="1763">
        <v>115049.41284</v>
      </c>
      <c r="E9" s="1763">
        <v>293159.15469</v>
      </c>
      <c r="F9" s="1763">
        <v>284621.82175</v>
      </c>
      <c r="G9" s="1763">
        <v>210188.09800999999</v>
      </c>
      <c r="H9" s="1763">
        <v>903018.48728999996</v>
      </c>
      <c r="I9" s="1764"/>
      <c r="J9" s="1757"/>
    </row>
    <row r="10" spans="1:15">
      <c r="A10" s="1758"/>
      <c r="B10" s="1779" t="s">
        <v>1586</v>
      </c>
      <c r="D10" s="1763">
        <v>62566.042820000002</v>
      </c>
      <c r="E10" s="1763">
        <v>161268.45637</v>
      </c>
      <c r="F10" s="1763">
        <v>140070.04221000001</v>
      </c>
      <c r="G10" s="1763">
        <v>99348.744400000011</v>
      </c>
      <c r="H10" s="1763">
        <v>463253.28580000001</v>
      </c>
      <c r="I10" s="1764"/>
      <c r="J10" s="1757"/>
    </row>
    <row r="11" spans="1:15">
      <c r="A11" s="1758"/>
      <c r="B11" s="1761" t="s">
        <v>1587</v>
      </c>
      <c r="D11" s="1763">
        <v>40334.66517</v>
      </c>
      <c r="E11" s="1763">
        <v>135993.55687999999</v>
      </c>
      <c r="F11" s="1763">
        <v>97999.037989999997</v>
      </c>
      <c r="G11" s="1763">
        <v>77542.154730000009</v>
      </c>
      <c r="H11" s="1763">
        <v>351869.41476999997</v>
      </c>
      <c r="I11" s="1764"/>
      <c r="J11" s="1757"/>
    </row>
    <row r="12" spans="1:15">
      <c r="A12" s="1758"/>
      <c r="B12" s="1780"/>
      <c r="C12" s="1753" t="s">
        <v>1588</v>
      </c>
      <c r="D12" s="1762">
        <v>67.595130000000012</v>
      </c>
      <c r="E12" s="1762">
        <v>180.71507</v>
      </c>
      <c r="F12" s="1762">
        <v>65.041480000000007</v>
      </c>
      <c r="G12" s="1762">
        <v>69.984529999999992</v>
      </c>
      <c r="H12" s="1763">
        <v>383.33620999999999</v>
      </c>
      <c r="I12" s="1764"/>
      <c r="J12" s="1757"/>
    </row>
    <row r="13" spans="1:15">
      <c r="A13" s="1758"/>
      <c r="B13" s="1780"/>
      <c r="C13" s="1753" t="s">
        <v>1589</v>
      </c>
      <c r="D13" s="1762">
        <v>18170.410479999999</v>
      </c>
      <c r="E13" s="1762">
        <v>51467.340640000002</v>
      </c>
      <c r="F13" s="1762">
        <v>39063.015429999999</v>
      </c>
      <c r="G13" s="1762">
        <v>25508.866489999997</v>
      </c>
      <c r="H13" s="1763">
        <v>134209.63304000002</v>
      </c>
      <c r="I13" s="1764"/>
      <c r="J13" s="1757"/>
    </row>
    <row r="14" spans="1:15">
      <c r="A14" s="1758"/>
      <c r="B14" s="1780"/>
      <c r="C14" s="1753" t="s">
        <v>1590</v>
      </c>
      <c r="D14" s="1762">
        <v>851.70399999999995</v>
      </c>
      <c r="E14" s="1762">
        <v>831.84299999999996</v>
      </c>
      <c r="F14" s="1762">
        <v>552.5</v>
      </c>
      <c r="G14" s="1762">
        <v>473.28399999999999</v>
      </c>
      <c r="H14" s="1763">
        <v>2709.3310000000001</v>
      </c>
      <c r="I14" s="1764"/>
      <c r="J14" s="1757"/>
    </row>
    <row r="15" spans="1:15">
      <c r="A15" s="1758"/>
      <c r="B15" s="1780"/>
      <c r="C15" s="1753" t="s">
        <v>1591</v>
      </c>
      <c r="D15" s="1762">
        <v>13894.997859999999</v>
      </c>
      <c r="E15" s="1762">
        <v>40098.568299999999</v>
      </c>
      <c r="F15" s="1762">
        <v>38510.261109999999</v>
      </c>
      <c r="G15" s="1762">
        <v>33362.653920000004</v>
      </c>
      <c r="H15" s="1763">
        <v>125866.48118999999</v>
      </c>
      <c r="I15" s="1764"/>
      <c r="J15" s="1757"/>
    </row>
    <row r="16" spans="1:15">
      <c r="A16" s="1758"/>
      <c r="B16" s="1780"/>
      <c r="C16" s="1753" t="s">
        <v>1592</v>
      </c>
      <c r="D16" s="1762">
        <v>2830.64525</v>
      </c>
      <c r="E16" s="1762">
        <v>15916.346649999999</v>
      </c>
      <c r="F16" s="1762">
        <v>6225.5673099999995</v>
      </c>
      <c r="G16" s="1762">
        <v>5432.0164699999996</v>
      </c>
      <c r="H16" s="1763">
        <v>30404.575679999998</v>
      </c>
      <c r="I16" s="1764"/>
      <c r="J16" s="1757"/>
    </row>
    <row r="17" spans="1:12">
      <c r="A17" s="1758"/>
      <c r="B17" s="1780"/>
      <c r="C17" s="1753" t="s">
        <v>1593</v>
      </c>
      <c r="D17" s="1762">
        <v>3714.5933999999997</v>
      </c>
      <c r="E17" s="1762">
        <v>4824.13627</v>
      </c>
      <c r="F17" s="1762">
        <v>4337.6339900000003</v>
      </c>
      <c r="G17" s="1762">
        <v>3427.6033500000003</v>
      </c>
      <c r="H17" s="1763">
        <v>16303.96701</v>
      </c>
      <c r="I17" s="1764"/>
    </row>
    <row r="18" spans="1:12">
      <c r="A18" s="1758"/>
      <c r="B18" s="1780"/>
      <c r="C18" s="1753" t="s">
        <v>1594</v>
      </c>
      <c r="D18" s="1762">
        <v>804.71905000000004</v>
      </c>
      <c r="E18" s="1762">
        <v>22674.606949999998</v>
      </c>
      <c r="F18" s="1762">
        <v>9245.0186699999995</v>
      </c>
      <c r="G18" s="1762">
        <v>9267.7459699999999</v>
      </c>
      <c r="H18" s="1763">
        <v>41992.090640000002</v>
      </c>
      <c r="I18" s="1764"/>
    </row>
    <row r="19" spans="1:12">
      <c r="A19" s="1758"/>
      <c r="B19" s="1779" t="s">
        <v>1595</v>
      </c>
      <c r="D19" s="1763">
        <v>22231.377649999999</v>
      </c>
      <c r="E19" s="1763">
        <v>25274.89949</v>
      </c>
      <c r="F19" s="1763">
        <v>42071.004219999995</v>
      </c>
      <c r="G19" s="1763">
        <v>21806.589670000001</v>
      </c>
      <c r="H19" s="1763">
        <v>111383.87102999999</v>
      </c>
      <c r="I19" s="1764"/>
    </row>
    <row r="20" spans="1:12">
      <c r="A20" s="1758"/>
      <c r="B20" s="1780"/>
      <c r="C20" s="1753" t="s">
        <v>1588</v>
      </c>
      <c r="D20" s="1762">
        <v>125.43757000000001</v>
      </c>
      <c r="E20" s="1762">
        <v>630.5498</v>
      </c>
      <c r="F20" s="1762">
        <v>260.63013000000001</v>
      </c>
      <c r="G20" s="1762">
        <v>91.921270000000007</v>
      </c>
      <c r="H20" s="1763">
        <v>1108.5387700000001</v>
      </c>
      <c r="I20" s="1764"/>
    </row>
    <row r="21" spans="1:12">
      <c r="A21" s="1758"/>
      <c r="B21" s="1780"/>
      <c r="C21" s="1753" t="s">
        <v>1589</v>
      </c>
      <c r="D21" s="1762">
        <v>15907.311820000001</v>
      </c>
      <c r="E21" s="1762">
        <v>20253.053620000002</v>
      </c>
      <c r="F21" s="1762">
        <v>29831.113850000002</v>
      </c>
      <c r="G21" s="1762">
        <v>17819.253510000002</v>
      </c>
      <c r="H21" s="1763">
        <v>83810.732799999998</v>
      </c>
      <c r="I21" s="1764"/>
    </row>
    <row r="22" spans="1:12">
      <c r="A22" s="1758"/>
      <c r="B22" s="1780"/>
      <c r="C22" s="1753" t="s">
        <v>1591</v>
      </c>
      <c r="D22" s="1762">
        <v>2616.2884800000002</v>
      </c>
      <c r="E22" s="1762">
        <v>99.679000000000002</v>
      </c>
      <c r="F22" s="1762">
        <v>7901.3185199999998</v>
      </c>
      <c r="G22" s="1762">
        <v>1861.15246</v>
      </c>
      <c r="H22" s="1763">
        <v>12478.438460000001</v>
      </c>
      <c r="I22" s="1764"/>
    </row>
    <row r="23" spans="1:12">
      <c r="A23" s="1758"/>
      <c r="B23" s="1780"/>
      <c r="C23" s="1753" t="s">
        <v>1596</v>
      </c>
      <c r="D23" s="1762">
        <v>3422.3659199999997</v>
      </c>
      <c r="E23" s="1762">
        <v>4082.08788</v>
      </c>
      <c r="F23" s="1762">
        <v>3719.5859100000002</v>
      </c>
      <c r="G23" s="1762">
        <v>1719.7706099999998</v>
      </c>
      <c r="H23" s="1763">
        <v>12943.810320000001</v>
      </c>
      <c r="I23" s="1764"/>
    </row>
    <row r="24" spans="1:12">
      <c r="A24" s="1758"/>
      <c r="B24" s="1780"/>
      <c r="C24" s="1753" t="s">
        <v>1592</v>
      </c>
      <c r="D24" s="1762">
        <v>11.32817</v>
      </c>
      <c r="E24" s="1762">
        <v>0</v>
      </c>
      <c r="F24" s="1762">
        <v>72.774640000000005</v>
      </c>
      <c r="G24" s="1762">
        <v>2.2847300000000001</v>
      </c>
      <c r="H24" s="1763">
        <v>86.387540000000001</v>
      </c>
      <c r="I24" s="1764"/>
    </row>
    <row r="25" spans="1:12">
      <c r="A25" s="1758"/>
      <c r="B25" s="1780"/>
      <c r="C25" s="1753" t="s">
        <v>1593</v>
      </c>
      <c r="D25" s="1762">
        <v>115.26738</v>
      </c>
      <c r="E25" s="1762">
        <v>209.52919</v>
      </c>
      <c r="F25" s="1762">
        <v>154.96885</v>
      </c>
      <c r="G25" s="1762">
        <v>139.05504000000002</v>
      </c>
      <c r="H25" s="1763">
        <v>618.82045999999991</v>
      </c>
      <c r="I25" s="1764"/>
    </row>
    <row r="26" spans="1:12">
      <c r="A26" s="1758"/>
      <c r="B26" s="1780"/>
      <c r="C26" s="1753" t="s">
        <v>1594</v>
      </c>
      <c r="D26" s="1762">
        <v>33.378309999999999</v>
      </c>
      <c r="E26" s="1762">
        <v>0</v>
      </c>
      <c r="F26" s="1762">
        <v>130.61232000000001</v>
      </c>
      <c r="G26" s="1762">
        <v>173.15205000000003</v>
      </c>
      <c r="H26" s="1763">
        <v>337.14267999999998</v>
      </c>
      <c r="I26" s="1764"/>
    </row>
    <row r="27" spans="1:12">
      <c r="A27" s="1758"/>
      <c r="B27" s="1779" t="s">
        <v>1597</v>
      </c>
      <c r="D27" s="1763">
        <v>52483.370020000002</v>
      </c>
      <c r="E27" s="1763">
        <v>131890.69832</v>
      </c>
      <c r="F27" s="1763">
        <v>144551.77953999999</v>
      </c>
      <c r="G27" s="1763">
        <v>110839.35361000001</v>
      </c>
      <c r="H27" s="1763">
        <v>439765.20149000001</v>
      </c>
      <c r="I27" s="1764"/>
      <c r="J27" s="1767"/>
      <c r="K27" s="1767"/>
      <c r="L27" s="1767"/>
    </row>
    <row r="28" spans="1:12">
      <c r="A28" s="1758"/>
      <c r="B28" s="1779" t="s">
        <v>1598</v>
      </c>
      <c r="D28" s="1763">
        <v>400.39260999999999</v>
      </c>
      <c r="E28" s="1763">
        <v>6307.4457400000001</v>
      </c>
      <c r="F28" s="1763">
        <v>31513.534640000002</v>
      </c>
      <c r="G28" s="1763">
        <v>14899.09562</v>
      </c>
      <c r="H28" s="1763">
        <v>53120.468609999996</v>
      </c>
      <c r="I28" s="1764"/>
      <c r="K28" s="1767"/>
    </row>
    <row r="29" spans="1:12">
      <c r="A29" s="1758"/>
      <c r="B29" s="1780"/>
      <c r="C29" s="1753" t="s">
        <v>1599</v>
      </c>
      <c r="D29" s="1762">
        <v>0</v>
      </c>
      <c r="E29" s="1762">
        <v>162.95180999999999</v>
      </c>
      <c r="F29" s="1762">
        <v>28768.741829999999</v>
      </c>
      <c r="G29" s="1762">
        <v>14.930200000000001</v>
      </c>
      <c r="H29" s="1763">
        <v>28946.62384</v>
      </c>
      <c r="I29" s="1764"/>
      <c r="K29" s="1767"/>
    </row>
    <row r="30" spans="1:12">
      <c r="A30" s="1758"/>
      <c r="B30" s="1780"/>
      <c r="C30" s="1753" t="s">
        <v>1600</v>
      </c>
      <c r="D30" s="1762">
        <v>0</v>
      </c>
      <c r="E30" s="1762">
        <v>0</v>
      </c>
      <c r="F30" s="1762">
        <v>0</v>
      </c>
      <c r="G30" s="1762">
        <v>0</v>
      </c>
      <c r="H30" s="1763">
        <v>0</v>
      </c>
      <c r="I30" s="1764"/>
      <c r="K30" s="1767"/>
    </row>
    <row r="31" spans="1:12">
      <c r="A31" s="1758"/>
      <c r="B31" s="1780"/>
      <c r="C31" s="1753" t="s">
        <v>1601</v>
      </c>
      <c r="D31" s="1762">
        <v>0</v>
      </c>
      <c r="E31" s="1762">
        <v>0</v>
      </c>
      <c r="F31" s="1762">
        <v>0</v>
      </c>
      <c r="G31" s="1762">
        <v>0</v>
      </c>
      <c r="H31" s="1763">
        <v>0</v>
      </c>
      <c r="I31" s="1764"/>
    </row>
    <row r="32" spans="1:12">
      <c r="A32" s="1758"/>
      <c r="B32" s="1780"/>
      <c r="C32" s="1753" t="s">
        <v>1602</v>
      </c>
      <c r="D32" s="1762">
        <v>0</v>
      </c>
      <c r="E32" s="1762">
        <v>-25.252179999999999</v>
      </c>
      <c r="F32" s="1762">
        <v>0</v>
      </c>
      <c r="G32" s="1762">
        <v>1.4809400000000001</v>
      </c>
      <c r="H32" s="1763">
        <v>-23.771240000000002</v>
      </c>
      <c r="I32" s="1764"/>
    </row>
    <row r="33" spans="1:15">
      <c r="A33" s="1758"/>
      <c r="B33" s="1780"/>
      <c r="C33" s="1753" t="s">
        <v>1603</v>
      </c>
      <c r="D33" s="1762">
        <v>1567.8492699999999</v>
      </c>
      <c r="E33" s="1762">
        <v>10294.1232</v>
      </c>
      <c r="F33" s="1762">
        <v>5229.0047800000002</v>
      </c>
      <c r="G33" s="1762">
        <v>14227.71848</v>
      </c>
      <c r="H33" s="1763">
        <v>31318.695729999999</v>
      </c>
      <c r="I33" s="1764"/>
    </row>
    <row r="34" spans="1:15">
      <c r="A34" s="1758"/>
      <c r="B34" s="1780"/>
      <c r="C34" s="1753" t="s">
        <v>1604</v>
      </c>
      <c r="D34" s="1762">
        <v>-1166.05835</v>
      </c>
      <c r="E34" s="1762">
        <v>-5622.3515199999993</v>
      </c>
      <c r="F34" s="1762">
        <v>-3993.0011400000003</v>
      </c>
      <c r="G34" s="1762">
        <v>-1024.67903</v>
      </c>
      <c r="H34" s="1762">
        <v>-11806.090039999999</v>
      </c>
      <c r="I34" s="1764"/>
    </row>
    <row r="35" spans="1:15">
      <c r="A35" s="1758"/>
      <c r="B35" s="1780"/>
      <c r="C35" s="1753" t="s">
        <v>1605</v>
      </c>
      <c r="D35" s="1762">
        <v>-1.3983099999999999</v>
      </c>
      <c r="E35" s="1762">
        <v>1497.97443</v>
      </c>
      <c r="F35" s="1762">
        <v>1508.78917</v>
      </c>
      <c r="G35" s="1762">
        <v>1679.6450300000001</v>
      </c>
      <c r="H35" s="1763">
        <v>4685.0103200000003</v>
      </c>
      <c r="I35" s="1764"/>
    </row>
    <row r="36" spans="1:15">
      <c r="A36" s="1758"/>
      <c r="B36" s="1779" t="s">
        <v>1606</v>
      </c>
      <c r="D36" s="1763">
        <v>52883.762630000005</v>
      </c>
      <c r="E36" s="1763">
        <v>138198.14405999999</v>
      </c>
      <c r="F36" s="1763">
        <v>176065.31418000002</v>
      </c>
      <c r="G36" s="1763">
        <v>125738.44923</v>
      </c>
      <c r="H36" s="1763">
        <v>492885.67010000005</v>
      </c>
      <c r="I36" s="1764"/>
      <c r="J36" s="1752"/>
    </row>
    <row r="37" spans="1:15">
      <c r="A37" s="1758"/>
      <c r="B37" s="1780"/>
      <c r="C37" s="1753" t="s">
        <v>1607</v>
      </c>
      <c r="D37" s="1762">
        <v>-16501.27144</v>
      </c>
      <c r="E37" s="1762">
        <v>-43018.714079999998</v>
      </c>
      <c r="F37" s="1762">
        <v>-44936.006869999997</v>
      </c>
      <c r="G37" s="1762">
        <v>-38443.654630000005</v>
      </c>
      <c r="H37" s="1762">
        <v>-142899.64702</v>
      </c>
      <c r="I37" s="1764"/>
    </row>
    <row r="38" spans="1:15">
      <c r="A38" s="1758"/>
      <c r="B38" s="1779" t="s">
        <v>1608</v>
      </c>
      <c r="D38" s="1763">
        <v>36382.491190000001</v>
      </c>
      <c r="E38" s="1763">
        <v>95179.429980000001</v>
      </c>
      <c r="F38" s="1763">
        <v>131129.30731</v>
      </c>
      <c r="G38" s="1763">
        <v>87294.794599999994</v>
      </c>
      <c r="H38" s="1763">
        <v>349986.02307999996</v>
      </c>
      <c r="I38" s="1764"/>
    </row>
    <row r="39" spans="1:15" ht="7.5" customHeight="1" thickBot="1">
      <c r="A39" s="1768"/>
      <c r="C39" s="1781"/>
      <c r="D39" s="1781"/>
      <c r="E39" s="1782"/>
      <c r="F39" s="1782"/>
      <c r="G39" s="1782"/>
      <c r="H39" s="1782"/>
      <c r="I39" s="1764"/>
    </row>
    <row r="40" spans="1:15" ht="7.5" customHeight="1">
      <c r="A40" s="1768"/>
      <c r="B40" s="1783"/>
      <c r="C40" s="1784"/>
      <c r="D40" s="1784"/>
      <c r="E40" s="1779"/>
      <c r="F40" s="1779"/>
      <c r="G40" s="1779"/>
      <c r="H40" s="1779"/>
      <c r="I40" s="1764"/>
    </row>
    <row r="41" spans="1:15" ht="30" customHeight="1">
      <c r="A41" s="1768"/>
      <c r="B41" s="1996" t="s">
        <v>1609</v>
      </c>
      <c r="C41" s="1996"/>
      <c r="D41" s="1779">
        <v>7417.7933200000007</v>
      </c>
      <c r="E41" s="1779">
        <v>20420.66806</v>
      </c>
      <c r="F41" s="1763">
        <v>12642.51467</v>
      </c>
      <c r="G41" s="1763">
        <v>12423.39093</v>
      </c>
      <c r="H41" s="1763">
        <v>52904.366979999999</v>
      </c>
      <c r="I41" s="1764"/>
    </row>
    <row r="42" spans="1:15" ht="12" customHeight="1">
      <c r="A42" s="1768"/>
      <c r="B42" s="1785"/>
      <c r="C42" s="1786"/>
      <c r="D42" s="1786"/>
      <c r="E42" s="1787"/>
      <c r="F42" s="1787"/>
      <c r="G42" s="1787"/>
      <c r="H42" s="1787"/>
      <c r="I42" s="1764"/>
    </row>
    <row r="43" spans="1:15" ht="17.25" customHeight="1">
      <c r="A43" s="1758"/>
      <c r="B43" s="1780"/>
      <c r="C43" s="1753" t="s">
        <v>1610</v>
      </c>
      <c r="D43" s="1788">
        <v>0.87</v>
      </c>
      <c r="E43" s="1788">
        <v>171.59</v>
      </c>
      <c r="F43" s="1788">
        <v>1.36</v>
      </c>
      <c r="G43" s="1788">
        <v>4.53</v>
      </c>
      <c r="H43" s="1788"/>
      <c r="I43" s="1747"/>
    </row>
    <row r="44" spans="1:15" ht="16.5" customHeight="1">
      <c r="A44" s="1758"/>
      <c r="B44" s="1780"/>
      <c r="C44" s="1753" t="s">
        <v>1611</v>
      </c>
      <c r="D44" s="1788">
        <v>0.87</v>
      </c>
      <c r="E44" s="1788">
        <v>171.59</v>
      </c>
      <c r="F44" s="1788">
        <v>1.36</v>
      </c>
      <c r="G44" s="1788">
        <v>4.53</v>
      </c>
      <c r="H44" s="1788"/>
      <c r="I44" s="1764"/>
    </row>
    <row r="45" spans="1:15" ht="7.5" customHeight="1" thickBot="1">
      <c r="C45" s="1789"/>
      <c r="D45" s="1789"/>
      <c r="E45" s="1790"/>
      <c r="F45" s="1790"/>
      <c r="G45" s="1790"/>
      <c r="H45" s="1790"/>
    </row>
    <row r="46" spans="1:15" ht="28.5" customHeight="1">
      <c r="B46" s="1997" t="s">
        <v>1612</v>
      </c>
      <c r="C46" s="1998"/>
      <c r="D46" s="1998"/>
      <c r="E46" s="1998"/>
      <c r="F46" s="1998"/>
      <c r="G46" s="1998"/>
      <c r="H46" s="1998"/>
    </row>
    <row r="47" spans="1:15" ht="15" customHeight="1">
      <c r="B47" s="1753" t="s">
        <v>1613</v>
      </c>
      <c r="I47" s="1784"/>
      <c r="J47" s="1784"/>
      <c r="K47" s="1784"/>
      <c r="L47" s="1784"/>
      <c r="M47" s="1784"/>
      <c r="N47" s="1784"/>
      <c r="O47" s="1784"/>
    </row>
    <row r="48" spans="1:15" ht="27.75" customHeight="1">
      <c r="B48" s="1991" t="s">
        <v>1614</v>
      </c>
      <c r="C48" s="1992"/>
      <c r="D48" s="1992"/>
      <c r="E48" s="1992"/>
      <c r="F48" s="1992"/>
      <c r="G48" s="1992"/>
      <c r="H48" s="1992"/>
      <c r="I48" s="1784"/>
      <c r="J48" s="1784"/>
      <c r="K48" s="1784"/>
      <c r="L48" s="1784"/>
      <c r="M48" s="1784"/>
      <c r="N48" s="1784"/>
      <c r="O48" s="1784"/>
    </row>
  </sheetData>
  <mergeCells count="6">
    <mergeCell ref="B48:H48"/>
    <mergeCell ref="B2:H2"/>
    <mergeCell ref="B3:H3"/>
    <mergeCell ref="B4:H4"/>
    <mergeCell ref="B41:C41"/>
    <mergeCell ref="B46:H46"/>
  </mergeCells>
  <pageMargins left="0.7" right="0.7" top="0.75" bottom="0.75" header="0.3" footer="0.3"/>
  <pageSetup paperSize="9" scale="7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89</vt:i4>
      </vt:variant>
      <vt:variant>
        <vt:lpstr>Rangos con nombre</vt:lpstr>
      </vt:variant>
      <vt:variant>
        <vt:i4>23</vt:i4>
      </vt:variant>
    </vt:vector>
  </HeadingPairs>
  <TitlesOfParts>
    <vt:vector size="112" baseType="lpstr">
      <vt:lpstr>Carátula_ SPP</vt:lpstr>
      <vt:lpstr>Indice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  <vt:lpstr>33</vt:lpstr>
      <vt:lpstr>34</vt:lpstr>
      <vt:lpstr>35</vt:lpstr>
      <vt:lpstr>36</vt:lpstr>
      <vt:lpstr>37</vt:lpstr>
      <vt:lpstr>38</vt:lpstr>
      <vt:lpstr>39</vt:lpstr>
      <vt:lpstr>40</vt:lpstr>
      <vt:lpstr>41</vt:lpstr>
      <vt:lpstr>42</vt:lpstr>
      <vt:lpstr>43</vt:lpstr>
      <vt:lpstr>44</vt:lpstr>
      <vt:lpstr>45</vt:lpstr>
      <vt:lpstr>46</vt:lpstr>
      <vt:lpstr>47</vt:lpstr>
      <vt:lpstr>48</vt:lpstr>
      <vt:lpstr>49</vt:lpstr>
      <vt:lpstr>50</vt:lpstr>
      <vt:lpstr>51</vt:lpstr>
      <vt:lpstr>52</vt:lpstr>
      <vt:lpstr>53</vt:lpstr>
      <vt:lpstr>54</vt:lpstr>
      <vt:lpstr>55</vt:lpstr>
      <vt:lpstr>56</vt:lpstr>
      <vt:lpstr>57</vt:lpstr>
      <vt:lpstr>58</vt:lpstr>
      <vt:lpstr>59</vt:lpstr>
      <vt:lpstr>60</vt:lpstr>
      <vt:lpstr>61</vt:lpstr>
      <vt:lpstr>62</vt:lpstr>
      <vt:lpstr>63</vt:lpstr>
      <vt:lpstr>64</vt:lpstr>
      <vt:lpstr>65</vt:lpstr>
      <vt:lpstr>66</vt:lpstr>
      <vt:lpstr>67</vt:lpstr>
      <vt:lpstr>68</vt:lpstr>
      <vt:lpstr>69</vt:lpstr>
      <vt:lpstr>70</vt:lpstr>
      <vt:lpstr>71</vt:lpstr>
      <vt:lpstr>72</vt:lpstr>
      <vt:lpstr>73</vt:lpstr>
      <vt:lpstr>74</vt:lpstr>
      <vt:lpstr>75</vt:lpstr>
      <vt:lpstr>76</vt:lpstr>
      <vt:lpstr>77</vt:lpstr>
      <vt:lpstr>78</vt:lpstr>
      <vt:lpstr>79</vt:lpstr>
      <vt:lpstr>80</vt:lpstr>
      <vt:lpstr>81</vt:lpstr>
      <vt:lpstr>82</vt:lpstr>
      <vt:lpstr>83</vt:lpstr>
      <vt:lpstr>84</vt:lpstr>
      <vt:lpstr>85</vt:lpstr>
      <vt:lpstr>86</vt:lpstr>
      <vt:lpstr>87</vt:lpstr>
      <vt:lpstr>Afilxregimen</vt:lpstr>
      <vt:lpstr>'27'!Área_de_impresión</vt:lpstr>
      <vt:lpstr>'28'!Área_de_impresión</vt:lpstr>
      <vt:lpstr>'31'!Área_de_impresión</vt:lpstr>
      <vt:lpstr>'37'!Área_de_impresión</vt:lpstr>
      <vt:lpstr>'38'!Área_de_impresión</vt:lpstr>
      <vt:lpstr>'39'!Área_de_impresión</vt:lpstr>
      <vt:lpstr>'77'!Área_de_impresión</vt:lpstr>
      <vt:lpstr>'78'!Área_de_impresión</vt:lpstr>
      <vt:lpstr>'79'!Área_de_impresión</vt:lpstr>
      <vt:lpstr>'81'!Área_de_impresión</vt:lpstr>
      <vt:lpstr>'82'!Área_de_impresión</vt:lpstr>
      <vt:lpstr>'83'!Área_de_impresión</vt:lpstr>
      <vt:lpstr>'84'!Área_de_impresión</vt:lpstr>
      <vt:lpstr>'85'!Área_de_impresión</vt:lpstr>
      <vt:lpstr>'86'!Área_de_impresión</vt:lpstr>
      <vt:lpstr>'87'!Área_de_impresión</vt:lpstr>
      <vt:lpstr>'Carátula_ SPP'!Área_de_impresión</vt:lpstr>
      <vt:lpstr>Indice!Área_de_impresión</vt:lpstr>
      <vt:lpstr>'38'!fondo0c</vt:lpstr>
      <vt:lpstr>'38'!fondo1c</vt:lpstr>
      <vt:lpstr>'38'!fondo2c</vt:lpstr>
      <vt:lpstr>'38'!fondo3c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Angela Milagros Jaico Carhuas</dc:creator>
  <cp:lastModifiedBy>Angela Milagros Jaico Carhuas</cp:lastModifiedBy>
  <dcterms:created xsi:type="dcterms:W3CDTF">2025-01-29T23:27:35Z</dcterms:created>
  <dcterms:modified xsi:type="dcterms:W3CDTF">2025-03-05T21:57:16Z</dcterms:modified>
</cp:coreProperties>
</file>